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drawings/drawing7.xml" ContentType="application/vnd.openxmlformats-officedocument.drawing+xml"/>
  <Override PartName="/xl/comments1.xml" ContentType="application/vnd.openxmlformats-officedocument.spreadsheetml.comments+xml"/>
  <Override PartName="/xl/charts/chart7.xml" ContentType="application/vnd.openxmlformats-officedocument.drawingml.chart+xml"/>
  <Override PartName="/xl/charts/style1.xml" ContentType="application/vnd.ms-office.chartstyle+xml"/>
  <Override PartName="/xl/charts/colors1.xml" ContentType="application/vnd.ms-office.chartcolorstyle+xml"/>
  <Override PartName="/xl/charts/chart8.xml" ContentType="application/vnd.openxmlformats-officedocument.drawingml.chart+xml"/>
  <Override PartName="/xl/charts/chart9.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xml"/>
  <Override PartName="/xl/charts/chart10.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11.xml" ContentType="application/vnd.openxmlformats-officedocument.drawingml.chart+xml"/>
  <Override PartName="/xl/drawings/drawing11.xml" ContentType="application/vnd.openxmlformats-officedocument.drawing+xml"/>
  <Override PartName="/xl/charts/chart12.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2.xml" ContentType="application/vnd.openxmlformats-officedocument.drawing+xml"/>
  <Override PartName="/xl/charts/chart13.xml" ContentType="application/vnd.openxmlformats-officedocument.drawingml.chart+xml"/>
  <Override PartName="/xl/charts/style4.xml" ContentType="application/vnd.ms-office.chartstyle+xml"/>
  <Override PartName="/xl/charts/colors4.xml" ContentType="application/vnd.ms-office.chartcolorstyle+xml"/>
  <Override PartName="/xl/charts/chart14.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charts/chart18.xml" ContentType="application/vnd.openxmlformats-officedocument.drawingml.chart+xml"/>
  <Override PartName="/xl/charts/style7.xml" ContentType="application/vnd.ms-office.chartstyle+xml"/>
  <Override PartName="/xl/charts/colors7.xml" ContentType="application/vnd.ms-office.chartcolorstyle+xml"/>
  <Override PartName="/xl/charts/chart19.xml" ContentType="application/vnd.openxmlformats-officedocument.drawingml.chart+xml"/>
  <Override PartName="/xl/charts/style8.xml" ContentType="application/vnd.ms-office.chartstyle+xml"/>
  <Override PartName="/xl/charts/colors8.xml" ContentType="application/vnd.ms-office.chartcolorstyle+xml"/>
  <Override PartName="/xl/charts/chart20.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5.xml" ContentType="application/vnd.openxmlformats-officedocument.drawing+xml"/>
  <Override PartName="/xl/charts/chart21.xml" ContentType="application/vnd.openxmlformats-officedocument.drawingml.chart+xml"/>
  <Override PartName="/xl/charts/style10.xml" ContentType="application/vnd.ms-office.chartstyle+xml"/>
  <Override PartName="/xl/charts/colors10.xml" ContentType="application/vnd.ms-office.chartcolorstyle+xml"/>
  <Override PartName="/xl/charts/chart22.xml" ContentType="application/vnd.openxmlformats-officedocument.drawingml.chart+xml"/>
  <Override PartName="/xl/charts/style11.xml" ContentType="application/vnd.ms-office.chartstyle+xml"/>
  <Override PartName="/xl/charts/colors11.xml" ContentType="application/vnd.ms-office.chartcolorstyle+xml"/>
  <Override PartName="/xl/charts/chart23.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16.xml" ContentType="application/vnd.openxmlformats-officedocument.drawing+xml"/>
  <Override PartName="/xl/charts/chart24.xml" ContentType="application/vnd.openxmlformats-officedocument.drawingml.chart+xml"/>
  <Override PartName="/xl/charts/style13.xml" ContentType="application/vnd.ms-office.chartstyle+xml"/>
  <Override PartName="/xl/charts/colors13.xml" ContentType="application/vnd.ms-office.chartcolorstyle+xml"/>
  <Override PartName="/xl/charts/chart25.xml" ContentType="application/vnd.openxmlformats-officedocument.drawingml.chart+xml"/>
  <Override PartName="/xl/charts/style14.xml" ContentType="application/vnd.ms-office.chartstyle+xml"/>
  <Override PartName="/xl/charts/colors14.xml" ContentType="application/vnd.ms-office.chartcolorstyle+xml"/>
  <Override PartName="/xl/charts/chart26.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17.xml" ContentType="application/vnd.openxmlformats-officedocument.drawing+xml"/>
  <Override PartName="/xl/comments2.xml" ContentType="application/vnd.openxmlformats-officedocument.spreadsheetml.comments+xml"/>
  <Override PartName="/xl/charts/chart27.xml" ContentType="application/vnd.openxmlformats-officedocument.drawingml.chart+xml"/>
  <Override PartName="/xl/charts/style16.xml" ContentType="application/vnd.ms-office.chartstyle+xml"/>
  <Override PartName="/xl/charts/colors16.xml" ContentType="application/vnd.ms-office.chartcolorstyle+xml"/>
  <Override PartName="/xl/charts/chart28.xml" ContentType="application/vnd.openxmlformats-officedocument.drawingml.chart+xml"/>
  <Override PartName="/xl/charts/style17.xml" ContentType="application/vnd.ms-office.chartstyle+xml"/>
  <Override PartName="/xl/charts/colors17.xml" ContentType="application/vnd.ms-office.chartcolorstyle+xml"/>
  <Override PartName="/xl/charts/chart29.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18.xml" ContentType="application/vnd.openxmlformats-officedocument.drawing+xml"/>
  <Override PartName="/xl/charts/chart30.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19.xml" ContentType="application/vnd.openxmlformats-officedocument.drawingml.chartshapes+xml"/>
  <Override PartName="/xl/drawings/drawing20.xml" ContentType="application/vnd.openxmlformats-officedocument.drawing+xml"/>
  <Override PartName="/xl/charts/chart31.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21.xml" ContentType="application/vnd.openxmlformats-officedocument.drawingml.chartshapes+xml"/>
  <Override PartName="/xl/drawings/drawing22.xml" ContentType="application/vnd.openxmlformats-officedocument.drawing+xml"/>
  <Override PartName="/xl/charts/chart32.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23.xml" ContentType="application/vnd.openxmlformats-officedocument.drawingml.chartshapes+xml"/>
  <Override PartName="/xl/drawings/drawing24.xml" ContentType="application/vnd.openxmlformats-officedocument.drawing+xml"/>
  <Override PartName="/xl/charts/chart33.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25.xml" ContentType="application/vnd.openxmlformats-officedocument.drawingml.chartshapes+xml"/>
  <Override PartName="/xl/drawings/drawing26.xml" ContentType="application/vnd.openxmlformats-officedocument.drawing+xml"/>
  <Override PartName="/xl/charts/chart34.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27.xml" ContentType="application/vnd.openxmlformats-officedocument.drawingml.chartshapes+xml"/>
  <Override PartName="/xl/drawings/drawing28.xml" ContentType="application/vnd.openxmlformats-officedocument.drawing+xml"/>
  <Override PartName="/xl/charts/chart35.xml" ContentType="application/vnd.openxmlformats-officedocument.drawingml.chart+xml"/>
  <Override PartName="/xl/charts/style24.xml" ContentType="application/vnd.ms-office.chartstyle+xml"/>
  <Override PartName="/xl/charts/colors24.xml" ContentType="application/vnd.ms-office.chartcolorstyle+xml"/>
  <Override PartName="/xl/charts/chart36.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29.xml" ContentType="application/vnd.openxmlformats-officedocument.drawing+xml"/>
  <Override PartName="/xl/charts/chart37.xml" ContentType="application/vnd.openxmlformats-officedocument.drawingml.chart+xml"/>
  <Override PartName="/xl/charts/style26.xml" ContentType="application/vnd.ms-office.chartstyle+xml"/>
  <Override PartName="/xl/charts/colors26.xml" ContentType="application/vnd.ms-office.chartcolorstyle+xml"/>
  <Override PartName="/xl/charts/chart38.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30.xml" ContentType="application/vnd.openxmlformats-officedocument.drawing+xml"/>
  <Override PartName="/xl/charts/chart39.xml" ContentType="application/vnd.openxmlformats-officedocument.drawingml.chart+xml"/>
  <Override PartName="/xl/charts/style28.xml" ContentType="application/vnd.ms-office.chartstyle+xml"/>
  <Override PartName="/xl/charts/colors28.xml" ContentType="application/vnd.ms-office.chartcolorstyle+xml"/>
  <Override PartName="/xl/charts/chart40.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31.xml" ContentType="application/vnd.openxmlformats-officedocument.drawing+xml"/>
  <Override PartName="/xl/charts/chart41.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32.xml" ContentType="application/vnd.openxmlformats-officedocument.drawing+xml"/>
  <Override PartName="/xl/charts/chart42.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33.xml" ContentType="application/vnd.openxmlformats-officedocument.drawingml.chartshapes+xml"/>
  <Override PartName="/xl/drawings/drawing34.xml" ContentType="application/vnd.openxmlformats-officedocument.drawing+xml"/>
  <Override PartName="/xl/charts/chart43.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35.xml" ContentType="application/vnd.openxmlformats-officedocument.drawing+xml"/>
  <Override PartName="/xl/charts/chart44.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36.xml" ContentType="application/vnd.openxmlformats-officedocument.drawing+xml"/>
  <Override PartName="/xl/charts/chart45.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37.xml" ContentType="application/vnd.openxmlformats-officedocument.drawing+xml"/>
  <Override PartName="/xl/charts/chart46.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38.xml" ContentType="application/vnd.openxmlformats-officedocument.drawing+xml"/>
  <Override PartName="/xl/charts/chart47.xml" ContentType="application/vnd.openxmlformats-officedocument.drawingml.chart+xml"/>
  <Override PartName="/xl/charts/style36.xml" ContentType="application/vnd.ms-office.chartstyle+xml"/>
  <Override PartName="/xl/charts/colors36.xml" ContentType="application/vnd.ms-office.chartcolorstyle+xml"/>
  <Override PartName="/xl/charts/chart48.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39.xml" ContentType="application/vnd.openxmlformats-officedocument.drawing+xml"/>
  <Override PartName="/xl/charts/chart49.xml" ContentType="application/vnd.openxmlformats-officedocument.drawingml.chart+xml"/>
  <Override PartName="/xl/charts/style38.xml" ContentType="application/vnd.ms-office.chartstyle+xml"/>
  <Override PartName="/xl/charts/colors38.xml" ContentType="application/vnd.ms-office.chartcolorstyle+xml"/>
  <Override PartName="/xl/drawings/drawing40.xml" ContentType="application/vnd.openxmlformats-officedocument.drawingml.chartshapes+xml"/>
  <Override PartName="/xl/drawings/drawing41.xml" ContentType="application/vnd.openxmlformats-officedocument.drawing+xml"/>
  <Override PartName="/xl/charts/chart50.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42.xml" ContentType="application/vnd.openxmlformats-officedocument.drawingml.chartshapes+xml"/>
  <Override PartName="/xl/drawings/drawing43.xml" ContentType="application/vnd.openxmlformats-officedocument.drawing+xml"/>
  <Override PartName="/xl/charts/chart51.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44.xml" ContentType="application/vnd.openxmlformats-officedocument.drawingml.chartshapes+xml"/>
  <Override PartName="/xl/drawings/drawing45.xml" ContentType="application/vnd.openxmlformats-officedocument.drawing+xml"/>
  <Override PartName="/xl/charts/chart52.xml" ContentType="application/vnd.openxmlformats-officedocument.drawingml.chart+xml"/>
  <Override PartName="/xl/charts/style41.xml" ContentType="application/vnd.ms-office.chartstyle+xml"/>
  <Override PartName="/xl/charts/colors41.xml" ContentType="application/vnd.ms-office.chartcolorstyle+xml"/>
  <Override PartName="/xl/drawings/drawing46.xml" ContentType="application/vnd.openxmlformats-officedocument.drawing+xml"/>
  <Override PartName="/xl/charts/chart53.xml" ContentType="application/vnd.openxmlformats-officedocument.drawingml.chart+xml"/>
  <Override PartName="/xl/charts/style42.xml" ContentType="application/vnd.ms-office.chartstyle+xml"/>
  <Override PartName="/xl/charts/colors42.xml" ContentType="application/vnd.ms-office.chartcolorstyle+xml"/>
  <Override PartName="/xl/charts/chart54.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47.xml" ContentType="application/vnd.openxmlformats-officedocument.drawing+xml"/>
  <Override PartName="/xl/charts/chart55.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48.xml" ContentType="application/vnd.openxmlformats-officedocument.drawing+xml"/>
  <Override PartName="/xl/charts/chart56.xml" ContentType="application/vnd.openxmlformats-officedocument.drawingml.chart+xml"/>
  <Override PartName="/xl/charts/style45.xml" ContentType="application/vnd.ms-office.chartstyle+xml"/>
  <Override PartName="/xl/charts/colors45.xml" ContentType="application/vnd.ms-office.chartcolorstyle+xml"/>
  <Override PartName="/xl/charts/chart57.xml" ContentType="application/vnd.openxmlformats-officedocument.drawingml.chart+xml"/>
  <Override PartName="/xl/charts/style46.xml" ContentType="application/vnd.ms-office.chartstyle+xml"/>
  <Override PartName="/xl/charts/colors46.xml" ContentType="application/vnd.ms-office.chartcolorstyle+xml"/>
  <Override PartName="/xl/drawings/drawing49.xml" ContentType="application/vnd.openxmlformats-officedocument.drawing+xml"/>
  <Override PartName="/xl/charts/chart58.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50.xml" ContentType="application/vnd.openxmlformats-officedocument.drawingml.chartshapes+xml"/>
  <Override PartName="/xl/charts/chart59.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51.xml" ContentType="application/vnd.openxmlformats-officedocument.drawingml.chartshapes+xml"/>
  <Override PartName="/xl/drawings/drawing52.xml" ContentType="application/vnd.openxmlformats-officedocument.drawing+xml"/>
  <Override PartName="/xl/charts/chart60.xml" ContentType="application/vnd.openxmlformats-officedocument.drawingml.chart+xml"/>
  <Override PartName="/xl/charts/style49.xml" ContentType="application/vnd.ms-office.chartstyle+xml"/>
  <Override PartName="/xl/charts/colors49.xml" ContentType="application/vnd.ms-office.chartcolorstyle+xml"/>
  <Override PartName="/xl/charts/chart61.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53.xml" ContentType="application/vnd.openxmlformats-officedocument.drawing+xml"/>
  <Override PartName="/xl/charts/chart62.xml" ContentType="application/vnd.openxmlformats-officedocument.drawingml.chart+xml"/>
  <Override PartName="/xl/charts/style51.xml" ContentType="application/vnd.ms-office.chartstyle+xml"/>
  <Override PartName="/xl/charts/colors51.xml" ContentType="application/vnd.ms-office.chartcolorstyle+xml"/>
  <Override PartName="/xl/charts/chart63.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54.xml" ContentType="application/vnd.openxmlformats-officedocument.drawing+xml"/>
  <Override PartName="/xl/charts/chart64.xml" ContentType="application/vnd.openxmlformats-officedocument.drawingml.chart+xml"/>
  <Override PartName="/xl/charts/style53.xml" ContentType="application/vnd.ms-office.chartstyle+xml"/>
  <Override PartName="/xl/charts/colors53.xml" ContentType="application/vnd.ms-office.chartcolorstyle+xml"/>
  <Override PartName="/xl/drawings/drawing55.xml" ContentType="application/vnd.openxmlformats-officedocument.drawing+xml"/>
  <Override PartName="/xl/charts/chart65.xml" ContentType="application/vnd.openxmlformats-officedocument.drawingml.chart+xml"/>
  <Override PartName="/xl/charts/style54.xml" ContentType="application/vnd.ms-office.chartstyle+xml"/>
  <Override PartName="/xl/charts/colors54.xml" ContentType="application/vnd.ms-office.chartcolorstyle+xml"/>
  <Override PartName="/xl/drawings/drawing56.xml" ContentType="application/vnd.openxmlformats-officedocument.drawing+xml"/>
  <Override PartName="/xl/charts/chart66.xml" ContentType="application/vnd.openxmlformats-officedocument.drawingml.chart+xml"/>
  <Override PartName="/xl/charts/style55.xml" ContentType="application/vnd.ms-office.chartstyle+xml"/>
  <Override PartName="/xl/charts/colors55.xml" ContentType="application/vnd.ms-office.chartcolorstyle+xml"/>
  <Override PartName="/xl/drawings/drawing57.xml" ContentType="application/vnd.openxmlformats-officedocument.drawing+xml"/>
  <Override PartName="/xl/charts/chart67.xml" ContentType="application/vnd.openxmlformats-officedocument.drawingml.chart+xml"/>
  <Override PartName="/xl/charts/style56.xml" ContentType="application/vnd.ms-office.chartstyle+xml"/>
  <Override PartName="/xl/charts/colors56.xml" ContentType="application/vnd.ms-office.chartcolorstyle+xml"/>
  <Override PartName="/xl/drawings/drawing58.xml" ContentType="application/vnd.openxmlformats-officedocument.drawing+xml"/>
  <Override PartName="/xl/charts/chart68.xml" ContentType="application/vnd.openxmlformats-officedocument.drawingml.chart+xml"/>
  <Override PartName="/xl/charts/style57.xml" ContentType="application/vnd.ms-office.chartstyle+xml"/>
  <Override PartName="/xl/charts/colors57.xml" ContentType="application/vnd.ms-office.chartcolorstyle+xml"/>
  <Override PartName="/xl/drawings/drawing59.xml" ContentType="application/vnd.openxmlformats-officedocument.drawing+xml"/>
  <Override PartName="/xl/charts/chart69.xml" ContentType="application/vnd.openxmlformats-officedocument.drawingml.chart+xml"/>
  <Override PartName="/xl/charts/style58.xml" ContentType="application/vnd.ms-office.chartstyle+xml"/>
  <Override PartName="/xl/charts/colors58.xml" ContentType="application/vnd.ms-office.chartcolorstyle+xml"/>
  <Override PartName="/xl/drawings/drawing60.xml" ContentType="application/vnd.openxmlformats-officedocument.drawing+xml"/>
  <Override PartName="/xl/charts/chart70.xml" ContentType="application/vnd.openxmlformats-officedocument.drawingml.chart+xml"/>
  <Override PartName="/xl/charts/style59.xml" ContentType="application/vnd.ms-office.chartstyle+xml"/>
  <Override PartName="/xl/charts/colors59.xml" ContentType="application/vnd.ms-office.chartcolorstyle+xml"/>
  <Override PartName="/xl/drawings/drawing61.xml" ContentType="application/vnd.openxmlformats-officedocument.drawing+xml"/>
  <Override PartName="/xl/charts/chart71.xml" ContentType="application/vnd.openxmlformats-officedocument.drawingml.chart+xml"/>
  <Override PartName="/xl/charts/style60.xml" ContentType="application/vnd.ms-office.chartstyle+xml"/>
  <Override PartName="/xl/charts/colors60.xml" ContentType="application/vnd.ms-office.chartcolorstyle+xml"/>
  <Override PartName="/xl/drawings/drawing62.xml" ContentType="application/vnd.openxmlformats-officedocument.drawingml.chartshapes+xml"/>
  <Override PartName="/xl/drawings/drawing63.xml" ContentType="application/vnd.openxmlformats-officedocument.drawing+xml"/>
  <Override PartName="/xl/charts/chart72.xml" ContentType="application/vnd.openxmlformats-officedocument.drawingml.chart+xml"/>
  <Override PartName="/xl/charts/style61.xml" ContentType="application/vnd.ms-office.chartstyle+xml"/>
  <Override PartName="/xl/charts/colors61.xml" ContentType="application/vnd.ms-office.chartcolorstyle+xml"/>
  <Override PartName="/xl/drawings/drawing64.xml" ContentType="application/vnd.openxmlformats-officedocument.drawingml.chartshapes+xml"/>
  <Override PartName="/xl/drawings/drawing65.xml" ContentType="application/vnd.openxmlformats-officedocument.drawing+xml"/>
  <Override PartName="/xl/charts/chart73.xml" ContentType="application/vnd.openxmlformats-officedocument.drawingml.chart+xml"/>
  <Override PartName="/xl/charts/style62.xml" ContentType="application/vnd.ms-office.chartstyle+xml"/>
  <Override PartName="/xl/charts/colors62.xml" ContentType="application/vnd.ms-office.chartcolorstyle+xml"/>
  <Override PartName="/xl/drawings/drawing66.xml" ContentType="application/vnd.openxmlformats-officedocument.drawingml.chartshapes+xml"/>
  <Override PartName="/xl/drawings/drawing67.xml" ContentType="application/vnd.openxmlformats-officedocument.drawing+xml"/>
  <Override PartName="/xl/charts/chart74.xml" ContentType="application/vnd.openxmlformats-officedocument.drawingml.chart+xml"/>
  <Override PartName="/xl/charts/style63.xml" ContentType="application/vnd.ms-office.chartstyle+xml"/>
  <Override PartName="/xl/charts/colors63.xml" ContentType="application/vnd.ms-office.chartcolorstyle+xml"/>
  <Override PartName="/xl/drawings/drawing68.xml" ContentType="application/vnd.openxmlformats-officedocument.drawingml.chartshapes+xml"/>
  <Override PartName="/xl/drawings/drawing69.xml" ContentType="application/vnd.openxmlformats-officedocument.drawing+xml"/>
  <Override PartName="/xl/charts/chart75.xml" ContentType="application/vnd.openxmlformats-officedocument.drawingml.chart+xml"/>
  <Override PartName="/xl/charts/style64.xml" ContentType="application/vnd.ms-office.chartstyle+xml"/>
  <Override PartName="/xl/charts/colors64.xml" ContentType="application/vnd.ms-office.chartcolorstyle+xml"/>
  <Override PartName="/xl/drawings/drawing70.xml" ContentType="application/vnd.openxmlformats-officedocument.drawingml.chartshapes+xml"/>
  <Override PartName="/xl/drawings/drawing71.xml" ContentType="application/vnd.openxmlformats-officedocument.drawing+xml"/>
  <Override PartName="/xl/charts/chart76.xml" ContentType="application/vnd.openxmlformats-officedocument.drawingml.chart+xml"/>
  <Override PartName="/xl/charts/style65.xml" ContentType="application/vnd.ms-office.chartstyle+xml"/>
  <Override PartName="/xl/charts/colors65.xml" ContentType="application/vnd.ms-office.chartcolorstyle+xml"/>
  <Override PartName="/xl/drawings/drawing72.xml" ContentType="application/vnd.openxmlformats-officedocument.drawingml.chartshapes+xml"/>
  <Override PartName="/xl/drawings/drawing73.xml" ContentType="application/vnd.openxmlformats-officedocument.drawing+xml"/>
  <Override PartName="/xl/charts/chart77.xml" ContentType="application/vnd.openxmlformats-officedocument.drawingml.chart+xml"/>
  <Override PartName="/xl/charts/style66.xml" ContentType="application/vnd.ms-office.chartstyle+xml"/>
  <Override PartName="/xl/charts/colors66.xml" ContentType="application/vnd.ms-office.chartcolorstyle+xml"/>
  <Override PartName="/xl/drawings/drawing74.xml" ContentType="application/vnd.openxmlformats-officedocument.drawingml.chartshapes+xml"/>
  <Override PartName="/xl/drawings/drawing75.xml" ContentType="application/vnd.openxmlformats-officedocument.drawing+xml"/>
  <Override PartName="/xl/charts/chart78.xml" ContentType="application/vnd.openxmlformats-officedocument.drawingml.chart+xml"/>
  <Override PartName="/xl/charts/style67.xml" ContentType="application/vnd.ms-office.chartstyle+xml"/>
  <Override PartName="/xl/charts/colors67.xml" ContentType="application/vnd.ms-office.chartcolorstyle+xml"/>
  <Override PartName="/xl/drawings/drawing76.xml" ContentType="application/vnd.openxmlformats-officedocument.drawingml.chartshapes+xml"/>
  <Override PartName="/xl/drawings/drawing77.xml" ContentType="application/vnd.openxmlformats-officedocument.drawing+xml"/>
  <Override PartName="/xl/charts/chart79.xml" ContentType="application/vnd.openxmlformats-officedocument.drawingml.chart+xml"/>
  <Override PartName="/xl/charts/style68.xml" ContentType="application/vnd.ms-office.chartstyle+xml"/>
  <Override PartName="/xl/charts/colors68.xml" ContentType="application/vnd.ms-office.chartcolorstyle+xml"/>
  <Override PartName="/xl/drawings/drawing78.xml" ContentType="application/vnd.openxmlformats-officedocument.drawingml.chartshapes+xml"/>
  <Override PartName="/xl/drawings/drawing79.xml" ContentType="application/vnd.openxmlformats-officedocument.drawing+xml"/>
  <Override PartName="/xl/charts/chart80.xml" ContentType="application/vnd.openxmlformats-officedocument.drawingml.chart+xml"/>
  <Override PartName="/xl/charts/style69.xml" ContentType="application/vnd.ms-office.chartstyle+xml"/>
  <Override PartName="/xl/charts/colors69.xml" ContentType="application/vnd.ms-office.chartcolorstyle+xml"/>
  <Override PartName="/xl/drawings/drawing80.xml" ContentType="application/vnd.openxmlformats-officedocument.drawingml.chartshapes+xml"/>
  <Override PartName="/xl/drawings/drawing81.xml" ContentType="application/vnd.openxmlformats-officedocument.drawing+xml"/>
  <Override PartName="/xl/charts/chart81.xml" ContentType="application/vnd.openxmlformats-officedocument.drawingml.chart+xml"/>
  <Override PartName="/xl/charts/style70.xml" ContentType="application/vnd.ms-office.chartstyle+xml"/>
  <Override PartName="/xl/charts/colors70.xml" ContentType="application/vnd.ms-office.chartcolorstyle+xml"/>
  <Override PartName="/xl/drawings/drawing82.xml" ContentType="application/vnd.openxmlformats-officedocument.drawing+xml"/>
  <Override PartName="/xl/charts/chart82.xml" ContentType="application/vnd.openxmlformats-officedocument.drawingml.chart+xml"/>
  <Override PartName="/xl/charts/style71.xml" ContentType="application/vnd.ms-office.chartstyle+xml"/>
  <Override PartName="/xl/charts/colors71.xml" ContentType="application/vnd.ms-office.chartcolorstyle+xml"/>
  <Override PartName="/xl/drawings/drawing83.xml" ContentType="application/vnd.openxmlformats-officedocument.drawing+xml"/>
  <Override PartName="/xl/charts/chart83.xml" ContentType="application/vnd.openxmlformats-officedocument.drawingml.chart+xml"/>
  <Override PartName="/xl/charts/style72.xml" ContentType="application/vnd.ms-office.chartstyle+xml"/>
  <Override PartName="/xl/charts/colors72.xml" ContentType="application/vnd.ms-office.chartcolorstyle+xml"/>
  <Override PartName="/xl/drawings/drawing84.xml" ContentType="application/vnd.openxmlformats-officedocument.drawing+xml"/>
  <Override PartName="/xl/charts/chart84.xml" ContentType="application/vnd.openxmlformats-officedocument.drawingml.chart+xml"/>
  <Override PartName="/xl/charts/style73.xml" ContentType="application/vnd.ms-office.chartstyle+xml"/>
  <Override PartName="/xl/charts/colors73.xml" ContentType="application/vnd.ms-office.chartcolorstyle+xml"/>
  <Override PartName="/xl/drawings/drawing85.xml" ContentType="application/vnd.openxmlformats-officedocument.drawing+xml"/>
  <Override PartName="/xl/comments3.xml" ContentType="application/vnd.openxmlformats-officedocument.spreadsheetml.comments+xml"/>
  <Override PartName="/xl/charts/chart85.xml" ContentType="application/vnd.openxmlformats-officedocument.drawingml.chart+xml"/>
  <Override PartName="/xl/charts/style74.xml" ContentType="application/vnd.ms-office.chartstyle+xml"/>
  <Override PartName="/xl/charts/colors7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catas\Downloads\"/>
    </mc:Choice>
  </mc:AlternateContent>
  <xr:revisionPtr revIDLastSave="0" documentId="13_ncr:1_{A86CE67B-52E5-4CD7-A996-7763E23779B3}" xr6:coauthVersionLast="47" xr6:coauthVersionMax="47" xr10:uidLastSave="{00000000-0000-0000-0000-000000000000}"/>
  <bookViews>
    <workbookView xWindow="-108" yWindow="-108" windowWidth="23256" windowHeight="12456" tabRatio="901" xr2:uid="{00000000-000D-0000-FFFF-FFFF00000000}"/>
  </bookViews>
  <sheets>
    <sheet name="Índice" sheetId="16" r:id="rId1"/>
    <sheet name="Gráfico 1" sheetId="1" r:id="rId2"/>
    <sheet name="Gráfico 2" sheetId="3" r:id="rId3"/>
    <sheet name="Gráfico 3" sheetId="4" r:id="rId4"/>
    <sheet name="Gráfico 4" sheetId="5" r:id="rId5"/>
    <sheet name="Gráfico 5" sheetId="6" r:id="rId6"/>
    <sheet name="Gráfico 6" sheetId="7" r:id="rId7"/>
    <sheet name="Gráficos 7, 8 y 10" sheetId="8" r:id="rId8"/>
    <sheet name="Gráfico 9" sheetId="9" r:id="rId9"/>
    <sheet name="Gráfico 11 " sheetId="13" r:id="rId10"/>
    <sheet name="Gráfico 12" sheetId="15" r:id="rId11"/>
    <sheet name="Gráfico 13 y 14" sheetId="14" r:id="rId12"/>
    <sheet name="Gráfico 15" sheetId="17" r:id="rId13"/>
    <sheet name="Gráfico 16" sheetId="18" r:id="rId14"/>
    <sheet name="Gráfico 17" sheetId="19" r:id="rId15"/>
    <sheet name="Gráfico 18" sheetId="20" r:id="rId16"/>
    <sheet name="Gráfico 19" sheetId="21" r:id="rId17"/>
    <sheet name="Gráfico 20" sheetId="22" r:id="rId18"/>
    <sheet name="Gráfico 21" sheetId="23" r:id="rId19"/>
    <sheet name="Gráfico 22" sheetId="24" r:id="rId20"/>
    <sheet name="Gráfico 23" sheetId="25" r:id="rId21"/>
    <sheet name="Gráfico 24" sheetId="26" r:id="rId22"/>
    <sheet name="Gráfico 25" sheetId="27" r:id="rId23"/>
    <sheet name="Gráfico 26" sheetId="28" r:id="rId24"/>
    <sheet name="Gráfico 27" sheetId="29" r:id="rId25"/>
    <sheet name="Gráfico 28" sheetId="30" r:id="rId26"/>
    <sheet name="Gráfico 29" sheetId="31" r:id="rId27"/>
    <sheet name="Gráfico 30" sheetId="32" r:id="rId28"/>
    <sheet name="Gráfico 31" sheetId="33" r:id="rId29"/>
    <sheet name="Gráfico 32" sheetId="34" r:id="rId30"/>
    <sheet name="Gráfico 33" sheetId="35" r:id="rId31"/>
    <sheet name="Gráfico 34 y 35" sheetId="36" r:id="rId32"/>
    <sheet name="Gráfico 36" sheetId="37" r:id="rId33"/>
    <sheet name="Gráfico 37" sheetId="38" r:id="rId34"/>
    <sheet name="Gráfico 38" sheetId="40" r:id="rId35"/>
    <sheet name="Gráfico 39" sheetId="41" r:id="rId36"/>
    <sheet name="Gráfico 40 y 41" sheetId="42" r:id="rId37"/>
    <sheet name="Gráfico 42" sheetId="43" r:id="rId38"/>
    <sheet name="Gráfico 43" sheetId="44" r:id="rId39"/>
    <sheet name="Gráfico 44 y 45" sheetId="45" r:id="rId40"/>
    <sheet name="Gráfico 46 y 47" sheetId="46" r:id="rId41"/>
    <sheet name="Gráfico 48" sheetId="47" r:id="rId42"/>
    <sheet name="Gráfico 49" sheetId="48" r:id="rId43"/>
    <sheet name="Gráfico 50" sheetId="49" r:id="rId44"/>
    <sheet name="Gráfico 51" sheetId="50" r:id="rId45"/>
    <sheet name="Gráfico 52" sheetId="51" r:id="rId46"/>
    <sheet name="Gráfico 53" sheetId="52" r:id="rId47"/>
    <sheet name="Gráfico 54" sheetId="53" r:id="rId48"/>
    <sheet name="Gráfico 55" sheetId="54" r:id="rId49"/>
    <sheet name="Gráfico 56" sheetId="55" r:id="rId50"/>
    <sheet name="Gráfico 57" sheetId="56" r:id="rId51"/>
    <sheet name="Gráfico 58" sheetId="57" r:id="rId52"/>
    <sheet name="Gráfico 59" sheetId="58" r:id="rId53"/>
    <sheet name="Gráfico 60" sheetId="60" r:id="rId54"/>
    <sheet name="Gráfico 61" sheetId="61" r:id="rId55"/>
    <sheet name="Gráfico 62" sheetId="62" r:id="rId56"/>
    <sheet name="Gráfico 63" sheetId="63" r:id="rId57"/>
    <sheet name="Gráfico 64" sheetId="64" r:id="rId58"/>
    <sheet name="Gráfico 65" sheetId="65" r:id="rId59"/>
    <sheet name="Gráfico 66" sheetId="66" r:id="rId60"/>
    <sheet name="Gráfico 67" sheetId="67" r:id="rId61"/>
    <sheet name="Gráfico 68" sheetId="68" r:id="rId62"/>
    <sheet name="Gráfico 69" sheetId="69" r:id="rId63"/>
    <sheet name="Gráfico 70" sheetId="70" r:id="rId64"/>
  </sheets>
  <externalReferences>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s>
  <definedNames>
    <definedName name="\a">#REF!</definedName>
    <definedName name="\b">#REF!</definedName>
    <definedName name="\c">#REF!</definedName>
    <definedName name="\d">#REF!</definedName>
    <definedName name="\e">#REF!</definedName>
    <definedName name="\f">#REF!</definedName>
    <definedName name="\g">#REF!</definedName>
    <definedName name="\h">#REF!</definedName>
    <definedName name="\j">#REF!</definedName>
    <definedName name="\k">#REF!</definedName>
    <definedName name="\l">#REF!</definedName>
    <definedName name="\m">#REF!</definedName>
    <definedName name="\n">#REF!</definedName>
    <definedName name="\p">#REF!</definedName>
    <definedName name="\q">#REF!</definedName>
    <definedName name="\r">#REF!</definedName>
    <definedName name="\s">#REF!</definedName>
    <definedName name="\t">#REF!</definedName>
    <definedName name="\u">#REF!</definedName>
    <definedName name="\v">#REF!</definedName>
    <definedName name="\w">#REF!</definedName>
    <definedName name="\x">#REF!</definedName>
    <definedName name="\y">#REF!</definedName>
    <definedName name="\z">#REF!</definedName>
    <definedName name="_._IMPUESTOS_SOBRE_COMBUSTIBLES_Y_GAS_NATURAL" localSheetId="49">#REF!</definedName>
    <definedName name="_._IMPUESTOS_SOBRE_COMBUSTIBLES_Y_GAS_NATURAL" localSheetId="50">#REF!</definedName>
    <definedName name="_._IMPUESTOS_SOBRE_COMBUSTIBLES_Y_GAS_NATURAL" localSheetId="51">#REF!</definedName>
    <definedName name="_._IMPUESTOS_SOBRE_COMBUSTIBLES_Y_GAS_NATURAL" localSheetId="52">#REF!</definedName>
    <definedName name="_._IMPUESTOS_SOBRE_COMBUSTIBLES_Y_GAS_NATURAL" localSheetId="53">#REF!</definedName>
    <definedName name="_._IMPUESTOS_SOBRE_COMBUSTIBLES_Y_GAS_NATURAL" localSheetId="54">#REF!</definedName>
    <definedName name="_._IMPUESTOS_SOBRE_COMBUSTIBLES_Y_GAS_NATURAL" localSheetId="55">#REF!</definedName>
    <definedName name="_._IMPUESTOS_SOBRE_COMBUSTIBLES_Y_GAS_NATURAL" localSheetId="56">#REF!</definedName>
    <definedName name="_._IMPUESTOS_SOBRE_COMBUSTIBLES_Y_GAS_NATURAL" localSheetId="57">#REF!</definedName>
    <definedName name="_._IMPUESTOS_SOBRE_COMBUSTIBLES_Y_GAS_NATURAL" localSheetId="58">#REF!</definedName>
    <definedName name="_._IMPUESTOS_SOBRE_COMBUSTIBLES_Y_GAS_NATURAL" localSheetId="60">[3]C!$B$27:$N$27</definedName>
    <definedName name="_._IMPUESTOS_SOBRE_COMBUSTIBLES_Y_GAS_NATURAL">[1]C!$B$27:$N$27</definedName>
    <definedName name="_._IMPUESTOS_SOBRE_ENERGIA_ELECTRICA" localSheetId="49">#REF!</definedName>
    <definedName name="_._IMPUESTOS_SOBRE_ENERGIA_ELECTRICA" localSheetId="50">#REF!</definedName>
    <definedName name="_._IMPUESTOS_SOBRE_ENERGIA_ELECTRICA" localSheetId="51">#REF!</definedName>
    <definedName name="_._IMPUESTOS_SOBRE_ENERGIA_ELECTRICA" localSheetId="52">#REF!</definedName>
    <definedName name="_._IMPUESTOS_SOBRE_ENERGIA_ELECTRICA" localSheetId="53">#REF!</definedName>
    <definedName name="_._IMPUESTOS_SOBRE_ENERGIA_ELECTRICA" localSheetId="54">#REF!</definedName>
    <definedName name="_._IMPUESTOS_SOBRE_ENERGIA_ELECTRICA" localSheetId="55">#REF!</definedName>
    <definedName name="_._IMPUESTOS_SOBRE_ENERGIA_ELECTRICA" localSheetId="56">#REF!</definedName>
    <definedName name="_._IMPUESTOS_SOBRE_ENERGIA_ELECTRICA" localSheetId="57">#REF!</definedName>
    <definedName name="_._IMPUESTOS_SOBRE_ENERGIA_ELECTRICA" localSheetId="58">#REF!</definedName>
    <definedName name="_._IMPUESTOS_SOBRE_ENERGIA_ELECTRICA" localSheetId="60">[3]C!$B$28:$N$28</definedName>
    <definedName name="_._IMPUESTOS_SOBRE_ENERGIA_ELECTRICA">[1]C!$B$28:$N$28</definedName>
    <definedName name="______xlfn.AVERAGEIF" hidden="1">#NAME?</definedName>
    <definedName name="______xlfn.AVERAGEIFS" hidden="1">#NAME?</definedName>
    <definedName name="_____xlfn.AVERAGEIF" hidden="1">#NAME?</definedName>
    <definedName name="_____xlfn.AVERAGEIFS" hidden="1">#NAME?</definedName>
    <definedName name="____xlfn.AVERAGEIF" hidden="1">#NAME?</definedName>
    <definedName name="____xlfn.AVERAGEIFS" hidden="1">#NAME?</definedName>
    <definedName name="___ex2" hidden="1">{FALSE,FALSE,-1.25,-15.5,484.5,276.75,FALSE,FALSE,TRUE,TRUE,0,12,#N/A,46,#N/A,2.93460490463215,15.35,1,FALSE,FALSE,3,TRUE,1,FALSE,100,"Swvu.PLA1.","ACwvu.PLA1.",#N/A,FALSE,FALSE,0,0,0,0,2,"","",TRUE,TRUE,FALSE,FALSE,1,60,#N/A,#N/A,FALSE,FALSE,FALSE,FALSE,FALSE,FALSE,FALSE,9,65532,65532,FALSE,FALSE,TRUE,TRUE,TRUE}</definedName>
    <definedName name="___xlfn.AVERAGEIF" hidden="1">#NAME?</definedName>
    <definedName name="___xlfn.AVERAGEIFS" hidden="1">#NAME?</definedName>
    <definedName name="__123Graph_A" localSheetId="60" hidden="1">[33]PYRAMID!$A$184:$A$263</definedName>
    <definedName name="__123Graph_A" hidden="1">#REF!</definedName>
    <definedName name="__123Graph_AGRAPH1" localSheetId="60" hidden="1">[33]PYRAMID!$A$184:$A$263</definedName>
    <definedName name="__123Graph_AGRAPH1" hidden="1">#REF!</definedName>
    <definedName name="__123Graph_AGRAPH2" localSheetId="60" hidden="1">[33]PYRAMID!$A$184:$A$263</definedName>
    <definedName name="__123Graph_AGRAPH2" hidden="1">#REF!</definedName>
    <definedName name="__123Graph_AGRAPH3" localSheetId="60" hidden="1">[33]PYRAMID!$A$184:$A$263</definedName>
    <definedName name="__123Graph_AGRAPH3" hidden="1">#REF!</definedName>
    <definedName name="__123Graph_X" localSheetId="60" hidden="1">[33]PYRAMID!$D$184:$D$263</definedName>
    <definedName name="__123Graph_X" hidden="1">#REF!</definedName>
    <definedName name="__123Graph_XGRAPH1" localSheetId="60" hidden="1">[33]PYRAMID!$B$184:$B$263</definedName>
    <definedName name="__123Graph_XGRAPH1" hidden="1">#REF!</definedName>
    <definedName name="__123Graph_XGRAPH2" localSheetId="60" hidden="1">[33]PYRAMID!$C$184:$C$263</definedName>
    <definedName name="__123Graph_XGRAPH2" hidden="1">#REF!</definedName>
    <definedName name="__123Graph_XGRAPH3" localSheetId="60" hidden="1">[33]PYRAMID!$D$184:$D$263</definedName>
    <definedName name="__123Graph_XGRAPH3" hidden="1">#REF!</definedName>
    <definedName name="__ex2" localSheetId="49" hidden="1">{FALSE,FALSE,-1.25,-15.5,484.5,276.75,FALSE,FALSE,TRUE,TRUE,0,12,#N/A,46,#N/A,2.93460490463215,15.35,1,FALSE,FALSE,3,TRUE,1,FALSE,100,"Swvu.PLA1.","ACwvu.PLA1.",#N/A,FALSE,FALSE,0,0,0,0,2,"","",TRUE,TRUE,FALSE,FALSE,1,60,#N/A,#N/A,FALSE,FALSE,FALSE,FALSE,FALSE,FALSE,FALSE,9,65532,65532,FALSE,FALSE,TRUE,TRUE,TRUE}</definedName>
    <definedName name="__ex2" localSheetId="50" hidden="1">{FALSE,FALSE,-1.25,-15.5,484.5,276.75,FALSE,FALSE,TRUE,TRUE,0,12,#N/A,46,#N/A,2.93460490463215,15.35,1,FALSE,FALSE,3,TRUE,1,FALSE,100,"Swvu.PLA1.","ACwvu.PLA1.",#N/A,FALSE,FALSE,0,0,0,0,2,"","",TRUE,TRUE,FALSE,FALSE,1,60,#N/A,#N/A,FALSE,FALSE,FALSE,FALSE,FALSE,FALSE,FALSE,9,65532,65532,FALSE,FALSE,TRUE,TRUE,TRUE}</definedName>
    <definedName name="__ex2" localSheetId="51" hidden="1">{FALSE,FALSE,-1.25,-15.5,484.5,276.75,FALSE,FALSE,TRUE,TRUE,0,12,#N/A,46,#N/A,2.93460490463215,15.35,1,FALSE,FALSE,3,TRUE,1,FALSE,100,"Swvu.PLA1.","ACwvu.PLA1.",#N/A,FALSE,FALSE,0,0,0,0,2,"","",TRUE,TRUE,FALSE,FALSE,1,60,#N/A,#N/A,FALSE,FALSE,FALSE,FALSE,FALSE,FALSE,FALSE,9,65532,65532,FALSE,FALSE,TRUE,TRUE,TRUE}</definedName>
    <definedName name="__ex2" localSheetId="52" hidden="1">{FALSE,FALSE,-1.25,-15.5,484.5,276.75,FALSE,FALSE,TRUE,TRUE,0,12,#N/A,46,#N/A,2.93460490463215,15.35,1,FALSE,FALSE,3,TRUE,1,FALSE,100,"Swvu.PLA1.","ACwvu.PLA1.",#N/A,FALSE,FALSE,0,0,0,0,2,"","",TRUE,TRUE,FALSE,FALSE,1,60,#N/A,#N/A,FALSE,FALSE,FALSE,FALSE,FALSE,FALSE,FALSE,9,65532,65532,FALSE,FALSE,TRUE,TRUE,TRUE}</definedName>
    <definedName name="__ex2" localSheetId="53" hidden="1">{FALSE,FALSE,-1.25,-15.5,484.5,276.75,FALSE,FALSE,TRUE,TRUE,0,12,#N/A,46,#N/A,2.93460490463215,15.35,1,FALSE,FALSE,3,TRUE,1,FALSE,100,"Swvu.PLA1.","ACwvu.PLA1.",#N/A,FALSE,FALSE,0,0,0,0,2,"","",TRUE,TRUE,FALSE,FALSE,1,60,#N/A,#N/A,FALSE,FALSE,FALSE,FALSE,FALSE,FALSE,FALSE,9,65532,65532,FALSE,FALSE,TRUE,TRUE,TRUE}</definedName>
    <definedName name="__ex2" localSheetId="54" hidden="1">{FALSE,FALSE,-1.25,-15.5,484.5,276.75,FALSE,FALSE,TRUE,TRUE,0,12,#N/A,46,#N/A,2.93460490463215,15.35,1,FALSE,FALSE,3,TRUE,1,FALSE,100,"Swvu.PLA1.","ACwvu.PLA1.",#N/A,FALSE,FALSE,0,0,0,0,2,"","",TRUE,TRUE,FALSE,FALSE,1,60,#N/A,#N/A,FALSE,FALSE,FALSE,FALSE,FALSE,FALSE,FALSE,9,65532,65532,FALSE,FALSE,TRUE,TRUE,TRUE}</definedName>
    <definedName name="__ex2" localSheetId="55" hidden="1">{FALSE,FALSE,-1.25,-15.5,484.5,276.75,FALSE,FALSE,TRUE,TRUE,0,12,#N/A,46,#N/A,2.93460490463215,15.35,1,FALSE,FALSE,3,TRUE,1,FALSE,100,"Swvu.PLA1.","ACwvu.PLA1.",#N/A,FALSE,FALSE,0,0,0,0,2,"","",TRUE,TRUE,FALSE,FALSE,1,60,#N/A,#N/A,FALSE,FALSE,FALSE,FALSE,FALSE,FALSE,FALSE,9,65532,65532,FALSE,FALSE,TRUE,TRUE,TRUE}</definedName>
    <definedName name="__ex2" localSheetId="56" hidden="1">{FALSE,FALSE,-1.25,-15.5,484.5,276.75,FALSE,FALSE,TRUE,TRUE,0,12,#N/A,46,#N/A,2.93460490463215,15.35,1,FALSE,FALSE,3,TRUE,1,FALSE,100,"Swvu.PLA1.","ACwvu.PLA1.",#N/A,FALSE,FALSE,0,0,0,0,2,"","",TRUE,TRUE,FALSE,FALSE,1,60,#N/A,#N/A,FALSE,FALSE,FALSE,FALSE,FALSE,FALSE,FALSE,9,65532,65532,FALSE,FALSE,TRUE,TRUE,TRUE}</definedName>
    <definedName name="__ex2" localSheetId="57" hidden="1">{FALSE,FALSE,-1.25,-15.5,484.5,276.75,FALSE,FALSE,TRUE,TRUE,0,12,#N/A,46,#N/A,2.93460490463215,15.35,1,FALSE,FALSE,3,TRUE,1,FALSE,100,"Swvu.PLA1.","ACwvu.PLA1.",#N/A,FALSE,FALSE,0,0,0,0,2,"","",TRUE,TRUE,FALSE,FALSE,1,60,#N/A,#N/A,FALSE,FALSE,FALSE,FALSE,FALSE,FALSE,FALSE,9,65532,65532,FALSE,FALSE,TRUE,TRUE,TRUE}</definedName>
    <definedName name="__ex2" localSheetId="58" hidden="1">{FALSE,FALSE,-1.25,-15.5,484.5,276.75,FALSE,FALSE,TRUE,TRUE,0,12,#N/A,46,#N/A,2.93460490463215,15.35,1,FALSE,FALSE,3,TRUE,1,FALSE,100,"Swvu.PLA1.","ACwvu.PLA1.",#N/A,FALSE,FALSE,0,0,0,0,2,"","",TRUE,TRUE,FALSE,FALSE,1,60,#N/A,#N/A,FALSE,FALSE,FALSE,FALSE,FALSE,FALSE,FALSE,9,65532,65532,FALSE,FALSE,TRUE,TRUE,TRUE}</definedName>
    <definedName name="__ex2" localSheetId="60" hidden="1">{FALSE,FALSE,-1.25,-15.5,484.5,276.75,FALSE,FALSE,TRUE,TRUE,0,12,#N/A,46,#N/A,2.93460490463215,15.35,1,FALSE,FALSE,3,TRUE,1,FALSE,100,"Swvu.PLA1.","ACwvu.PLA1.",#N/A,FALSE,FALSE,0,0,0,0,2,"","",TRUE,TRUE,FALSE,FALSE,1,60,#N/A,#N/A,FALSE,FALSE,FALSE,FALSE,FALSE,FALSE,FALSE,9,65532,65532,FALSE,FALSE,TRUE,TRUE,TRUE}</definedName>
    <definedName name="__ex2" localSheetId="62" hidden="1">{FALSE,FALSE,-1.25,-15.5,484.5,276.75,FALSE,FALSE,TRUE,TRUE,0,12,#N/A,46,#N/A,2.93460490463215,15.35,1,FALSE,FALSE,3,TRUE,1,FALSE,100,"Swvu.PLA1.","ACwvu.PLA1.",#N/A,FALSE,FALSE,0,0,0,0,2,"","",TRUE,TRUE,FALSE,FALSE,1,60,#N/A,#N/A,FALSE,FALSE,FALSE,FALSE,FALSE,FALSE,FALSE,9,65532,65532,FALSE,FALSE,TRUE,TRUE,TRUE}</definedName>
    <definedName name="__ex2" hidden="1">{FALSE,FALSE,-1.25,-15.5,484.5,276.75,FALSE,FALSE,TRUE,TRUE,0,12,#N/A,46,#N/A,2.93460490463215,15.35,1,FALSE,FALSE,3,TRUE,1,FALSE,100,"Swvu.PLA1.","ACwvu.PLA1.",#N/A,FALSE,FALSE,0,0,0,0,2,"","",TRUE,TRUE,FALSE,FALSE,1,60,#N/A,#N/A,FALSE,FALSE,FALSE,FALSE,FALSE,FALSE,FALSE,9,65532,65532,FALSE,FALSE,TRUE,TRUE,TRUE}</definedName>
    <definedName name="__F">#REF!</definedName>
    <definedName name="__lim1">'[23]1.3 Pib real x sector'!#REF!</definedName>
    <definedName name="__lim2">'[23]1.1 OyD real'!#REF!</definedName>
    <definedName name="__lim3">'[23]1.6 Pib corriente x sector'!#REF!</definedName>
    <definedName name="__lim4">'[23]1.5 OyD corr.'!#REF!</definedName>
    <definedName name="__R">#REF!</definedName>
    <definedName name="__xlfn.AVERAGEIF" hidden="1">#NAME?</definedName>
    <definedName name="__xlfn.AVERAGEIFS" hidden="1">#NAME?</definedName>
    <definedName name="_ex2" localSheetId="9" hidden="1">{FALSE,FALSE,-1.25,-15.5,484.5,276.75,FALSE,FALSE,TRUE,TRUE,0,12,#N/A,46,#N/A,2.93460490463215,15.35,1,FALSE,FALSE,3,TRUE,1,FALSE,100,"Swvu.PLA1.","ACwvu.PLA1.",#N/A,FALSE,FALSE,0,0,0,0,2,"","",TRUE,TRUE,FALSE,FALSE,1,60,#N/A,#N/A,FALSE,FALSE,FALSE,FALSE,FALSE,FALSE,FALSE,9,65532,65532,FALSE,FALSE,TRUE,TRUE,TRUE}</definedName>
    <definedName name="_ex2" localSheetId="49" hidden="1">{FALSE,FALSE,-1.25,-15.5,484.5,276.75,FALSE,FALSE,TRUE,TRUE,0,12,#N/A,46,#N/A,2.93460490463215,15.35,1,FALSE,FALSE,3,TRUE,1,FALSE,100,"Swvu.PLA1.","ACwvu.PLA1.",#N/A,FALSE,FALSE,0,0,0,0,2,"","",TRUE,TRUE,FALSE,FALSE,1,60,#N/A,#N/A,FALSE,FALSE,FALSE,FALSE,FALSE,FALSE,FALSE,9,65532,65532,FALSE,FALSE,TRUE,TRUE,TRUE}</definedName>
    <definedName name="_ex2" localSheetId="50" hidden="1">{FALSE,FALSE,-1.25,-15.5,484.5,276.75,FALSE,FALSE,TRUE,TRUE,0,12,#N/A,46,#N/A,2.93460490463215,15.35,1,FALSE,FALSE,3,TRUE,1,FALSE,100,"Swvu.PLA1.","ACwvu.PLA1.",#N/A,FALSE,FALSE,0,0,0,0,2,"","",TRUE,TRUE,FALSE,FALSE,1,60,#N/A,#N/A,FALSE,FALSE,FALSE,FALSE,FALSE,FALSE,FALSE,9,65532,65532,FALSE,FALSE,TRUE,TRUE,TRUE}</definedName>
    <definedName name="_ex2" localSheetId="51" hidden="1">{FALSE,FALSE,-1.25,-15.5,484.5,276.75,FALSE,FALSE,TRUE,TRUE,0,12,#N/A,46,#N/A,2.93460490463215,15.35,1,FALSE,FALSE,3,TRUE,1,FALSE,100,"Swvu.PLA1.","ACwvu.PLA1.",#N/A,FALSE,FALSE,0,0,0,0,2,"","",TRUE,TRUE,FALSE,FALSE,1,60,#N/A,#N/A,FALSE,FALSE,FALSE,FALSE,FALSE,FALSE,FALSE,9,65532,65532,FALSE,FALSE,TRUE,TRUE,TRUE}</definedName>
    <definedName name="_ex2" localSheetId="52" hidden="1">{FALSE,FALSE,-1.25,-15.5,484.5,276.75,FALSE,FALSE,TRUE,TRUE,0,12,#N/A,46,#N/A,2.93460490463215,15.35,1,FALSE,FALSE,3,TRUE,1,FALSE,100,"Swvu.PLA1.","ACwvu.PLA1.",#N/A,FALSE,FALSE,0,0,0,0,2,"","",TRUE,TRUE,FALSE,FALSE,1,60,#N/A,#N/A,FALSE,FALSE,FALSE,FALSE,FALSE,FALSE,FALSE,9,65532,65532,FALSE,FALSE,TRUE,TRUE,TRUE}</definedName>
    <definedName name="_ex2" localSheetId="53" hidden="1">{FALSE,FALSE,-1.25,-15.5,484.5,276.75,FALSE,FALSE,TRUE,TRUE,0,12,#N/A,46,#N/A,2.93460490463215,15.35,1,FALSE,FALSE,3,TRUE,1,FALSE,100,"Swvu.PLA1.","ACwvu.PLA1.",#N/A,FALSE,FALSE,0,0,0,0,2,"","",TRUE,TRUE,FALSE,FALSE,1,60,#N/A,#N/A,FALSE,FALSE,FALSE,FALSE,FALSE,FALSE,FALSE,9,65532,65532,FALSE,FALSE,TRUE,TRUE,TRUE}</definedName>
    <definedName name="_ex2" localSheetId="54" hidden="1">{FALSE,FALSE,-1.25,-15.5,484.5,276.75,FALSE,FALSE,TRUE,TRUE,0,12,#N/A,46,#N/A,2.93460490463215,15.35,1,FALSE,FALSE,3,TRUE,1,FALSE,100,"Swvu.PLA1.","ACwvu.PLA1.",#N/A,FALSE,FALSE,0,0,0,0,2,"","",TRUE,TRUE,FALSE,FALSE,1,60,#N/A,#N/A,FALSE,FALSE,FALSE,FALSE,FALSE,FALSE,FALSE,9,65532,65532,FALSE,FALSE,TRUE,TRUE,TRUE}</definedName>
    <definedName name="_ex2" localSheetId="55" hidden="1">{FALSE,FALSE,-1.25,-15.5,484.5,276.75,FALSE,FALSE,TRUE,TRUE,0,12,#N/A,46,#N/A,2.93460490463215,15.35,1,FALSE,FALSE,3,TRUE,1,FALSE,100,"Swvu.PLA1.","ACwvu.PLA1.",#N/A,FALSE,FALSE,0,0,0,0,2,"","",TRUE,TRUE,FALSE,FALSE,1,60,#N/A,#N/A,FALSE,FALSE,FALSE,FALSE,FALSE,FALSE,FALSE,9,65532,65532,FALSE,FALSE,TRUE,TRUE,TRUE}</definedName>
    <definedName name="_ex2" localSheetId="56" hidden="1">{FALSE,FALSE,-1.25,-15.5,484.5,276.75,FALSE,FALSE,TRUE,TRUE,0,12,#N/A,46,#N/A,2.93460490463215,15.35,1,FALSE,FALSE,3,TRUE,1,FALSE,100,"Swvu.PLA1.","ACwvu.PLA1.",#N/A,FALSE,FALSE,0,0,0,0,2,"","",TRUE,TRUE,FALSE,FALSE,1,60,#N/A,#N/A,FALSE,FALSE,FALSE,FALSE,FALSE,FALSE,FALSE,9,65532,65532,FALSE,FALSE,TRUE,TRUE,TRUE}</definedName>
    <definedName name="_ex2" localSheetId="57" hidden="1">{FALSE,FALSE,-1.25,-15.5,484.5,276.75,FALSE,FALSE,TRUE,TRUE,0,12,#N/A,46,#N/A,2.93460490463215,15.35,1,FALSE,FALSE,3,TRUE,1,FALSE,100,"Swvu.PLA1.","ACwvu.PLA1.",#N/A,FALSE,FALSE,0,0,0,0,2,"","",TRUE,TRUE,FALSE,FALSE,1,60,#N/A,#N/A,FALSE,FALSE,FALSE,FALSE,FALSE,FALSE,FALSE,9,65532,65532,FALSE,FALSE,TRUE,TRUE,TRUE}</definedName>
    <definedName name="_ex2" localSheetId="58" hidden="1">{FALSE,FALSE,-1.25,-15.5,484.5,276.75,FALSE,FALSE,TRUE,TRUE,0,12,#N/A,46,#N/A,2.93460490463215,15.35,1,FALSE,FALSE,3,TRUE,1,FALSE,100,"Swvu.PLA1.","ACwvu.PLA1.",#N/A,FALSE,FALSE,0,0,0,0,2,"","",TRUE,TRUE,FALSE,FALSE,1,60,#N/A,#N/A,FALSE,FALSE,FALSE,FALSE,FALSE,FALSE,FALSE,9,65532,65532,FALSE,FALSE,TRUE,TRUE,TRUE}</definedName>
    <definedName name="_ex2" localSheetId="60" hidden="1">{FALSE,FALSE,-1.25,-15.5,484.5,276.75,FALSE,FALSE,TRUE,TRUE,0,12,#N/A,46,#N/A,2.93460490463215,15.35,1,FALSE,FALSE,3,TRUE,1,FALSE,100,"Swvu.PLA1.","ACwvu.PLA1.",#N/A,FALSE,FALSE,0,0,0,0,2,"","",TRUE,TRUE,FALSE,FALSE,1,60,#N/A,#N/A,FALSE,FALSE,FALSE,FALSE,FALSE,FALSE,FALSE,9,65532,65532,FALSE,FALSE,TRUE,TRUE,TRUE}</definedName>
    <definedName name="_ex2" localSheetId="62" hidden="1">{FALSE,FALSE,-1.25,-15.5,484.5,276.75,FALSE,FALSE,TRUE,TRUE,0,12,#N/A,46,#N/A,2.93460490463215,15.35,1,FALSE,FALSE,3,TRUE,1,FALSE,100,"Swvu.PLA1.","ACwvu.PLA1.",#N/A,FALSE,FALSE,0,0,0,0,2,"","",TRUE,TRUE,FALSE,FALSE,1,60,#N/A,#N/A,FALSE,FALSE,FALSE,FALSE,FALSE,FALSE,FALSE,9,65532,65532,FALSE,FALSE,TRUE,TRUE,TRUE}</definedName>
    <definedName name="_ex2" hidden="1">{FALSE,FALSE,-1.25,-15.5,484.5,276.75,FALSE,FALSE,TRUE,TRUE,0,12,#N/A,46,#N/A,2.93460490463215,15.35,1,FALSE,FALSE,3,TRUE,1,FALSE,100,"Swvu.PLA1.","ACwvu.PLA1.",#N/A,FALSE,FALSE,0,0,0,0,2,"","",TRUE,TRUE,FALSE,FALSE,1,60,#N/A,#N/A,FALSE,FALSE,FALSE,FALSE,FALSE,FALSE,FALSE,9,65532,65532,FALSE,FALSE,TRUE,TRUE,TRUE}</definedName>
    <definedName name="_F">#REF!</definedName>
    <definedName name="_Fill" hidden="1">#REF!</definedName>
    <definedName name="_xlnm._FilterDatabase" localSheetId="63" hidden="1">'Gráfico 70'!#REF!</definedName>
    <definedName name="_Key1" hidden="1">#REF!</definedName>
    <definedName name="_lim1">'[24]1.3 Pib real x sector'!#REF!</definedName>
    <definedName name="_lim2">'[24]1.1 OyD real'!#REF!</definedName>
    <definedName name="_lim20">'[23]1.5 OyD corr.'!#REF!</definedName>
    <definedName name="_lim3">'[24]1.6 Pib corriente x sector'!#REF!</definedName>
    <definedName name="_lim4">'[24]1.5 OyD corr.'!#REF!</definedName>
    <definedName name="_Order1" hidden="1">255</definedName>
    <definedName name="_Parse_In" hidden="1">#REF!</definedName>
    <definedName name="_Parse_Out" hidden="1">#REF!</definedName>
    <definedName name="_R">#REF!</definedName>
    <definedName name="_Regression_Int" hidden="1">1</definedName>
    <definedName name="_Sort" hidden="1">#REF!</definedName>
    <definedName name="A">#REF!</definedName>
    <definedName name="aa" localSheetId="50">IF('Gráfico 57'!qq,ccccccccc+'Gráfico 57'!sss,ccccccccc)</definedName>
    <definedName name="aa" localSheetId="51">IF('Gráfico 58'!qq,ccccccccc+'Gráfico 58'!sss,ccccccccc)</definedName>
    <definedName name="aa" localSheetId="52">IF('Gráfico 59'!qq,ccccccccc+'Gráfico 59'!sss,ccccccccc)</definedName>
    <definedName name="aa" localSheetId="53">IF('Gráfico 60'!qq,ccccccccc+'Gráfico 60'!sss,ccccccccc)</definedName>
    <definedName name="aa" localSheetId="54">IF('Gráfico 61'!qq,ccccccccc+'Gráfico 61'!sss,ccccccccc)</definedName>
    <definedName name="aa" localSheetId="55">IF('Gráfico 62'!qq,ccccccccc+'Gráfico 62'!sss,ccccccccc)</definedName>
    <definedName name="aa" localSheetId="56">IF('Gráfico 63'!qq,ccccccccc+'Gráfico 63'!sss,ccccccccc)</definedName>
    <definedName name="aa" localSheetId="57">IF('Gráfico 64'!qq,ccccccccc+'Gráfico 64'!sss,ccccccccc)</definedName>
    <definedName name="aa" localSheetId="58">IF('Gráfico 65'!qq,ccccccccc+'Gráfico 65'!sss,ccccccccc)</definedName>
    <definedName name="aa" localSheetId="60">IF('Gráfico 67'!qq,ccccccccc+'Gráfico 67'!sss,ccccccccc)</definedName>
    <definedName name="aa" localSheetId="62">IF('Gráfico 69'!qq,ccccccccc+'Gráfico 69'!sss,ccccccccc)</definedName>
    <definedName name="aa">IF(qq,ccccccccc+sss,ccccccccc)</definedName>
    <definedName name="aaaa">[25]PYRAMID!#REF!</definedName>
    <definedName name="aaaaa">#REF!</definedName>
    <definedName name="aaaaaaa">#REF!</definedName>
    <definedName name="aaaaaaaaa">#REF!</definedName>
    <definedName name="ACwvu.PLA1." localSheetId="49" hidden="1">#REF!</definedName>
    <definedName name="ACwvu.PLA1." localSheetId="50" hidden="1">#REF!</definedName>
    <definedName name="ACwvu.PLA1." localSheetId="51" hidden="1">#REF!</definedName>
    <definedName name="ACwvu.PLA1." localSheetId="52" hidden="1">#REF!</definedName>
    <definedName name="ACwvu.PLA1." localSheetId="53" hidden="1">#REF!</definedName>
    <definedName name="ACwvu.PLA1." localSheetId="54" hidden="1">#REF!</definedName>
    <definedName name="ACwvu.PLA1." localSheetId="55" hidden="1">#REF!</definedName>
    <definedName name="ACwvu.PLA1." localSheetId="56" hidden="1">#REF!</definedName>
    <definedName name="ACwvu.PLA1." localSheetId="57" hidden="1">#REF!</definedName>
    <definedName name="ACwvu.PLA1." localSheetId="58" hidden="1">#REF!</definedName>
    <definedName name="ACwvu.PLA1." localSheetId="60" hidden="1">'[3]COP FED'!#REF!</definedName>
    <definedName name="ACwvu.PLA1." hidden="1">'[1]COP FED'!#REF!</definedName>
    <definedName name="ACwvu.PLA10." hidden="1">'[1]COP FED'!#REF!</definedName>
    <definedName name="ACwvu.PLA2." localSheetId="49" hidden="1">#REF!</definedName>
    <definedName name="ACwvu.PLA2." localSheetId="50" hidden="1">#REF!</definedName>
    <definedName name="ACwvu.PLA2." localSheetId="51" hidden="1">#REF!</definedName>
    <definedName name="ACwvu.PLA2." localSheetId="52" hidden="1">#REF!</definedName>
    <definedName name="ACwvu.PLA2." localSheetId="53" hidden="1">#REF!</definedName>
    <definedName name="ACwvu.PLA2." localSheetId="54" hidden="1">#REF!</definedName>
    <definedName name="ACwvu.PLA2." localSheetId="55" hidden="1">#REF!</definedName>
    <definedName name="ACwvu.PLA2." localSheetId="56" hidden="1">#REF!</definedName>
    <definedName name="ACwvu.PLA2." localSheetId="57" hidden="1">#REF!</definedName>
    <definedName name="ACwvu.PLA2." localSheetId="58" hidden="1">#REF!</definedName>
    <definedName name="ACwvu.PLA2." localSheetId="60" hidden="1">'[3]COP FED'!$A$1:$N$49</definedName>
    <definedName name="ACwvu.PLA2." hidden="1">'[1]COP FED'!$A$1:$N$49</definedName>
    <definedName name="ACwvu.PLA3." hidden="1">'[1]COP FED'!#REF!</definedName>
    <definedName name="AMPO5">"Gráfico 8"</definedName>
    <definedName name="ANSSAL" localSheetId="60">[34]DIMES!$C$146</definedName>
    <definedName name="ANSSAL">#REF!</definedName>
    <definedName name="Anual">'[26]2. X Rubro'!#REF!</definedName>
    <definedName name="Anual416">#REF!</definedName>
    <definedName name="Anual5.2">'[26]2. X Rubro'!#REF!</definedName>
    <definedName name="_xlnm.Extract">#REF!</definedName>
    <definedName name="_xlnm.Print_Area" localSheetId="2">'Gráfico 2'!$A$1:$D$35,'Gráfico 2'!#REF!</definedName>
    <definedName name="_xlnm.Print_Area" localSheetId="49">#REF!</definedName>
    <definedName name="_xlnm.Print_Area" localSheetId="50">#REF!</definedName>
    <definedName name="_xlnm.Print_Area" localSheetId="51">#REF!</definedName>
    <definedName name="_xlnm.Print_Area" localSheetId="52">#REF!</definedName>
    <definedName name="_xlnm.Print_Area" localSheetId="6">'Gráfico 6'!$A$1:$O$78,'Gráfico 6'!$R$1:$AH$83</definedName>
    <definedName name="_xlnm.Print_Area" localSheetId="53">#REF!</definedName>
    <definedName name="_xlnm.Print_Area" localSheetId="54">#REF!</definedName>
    <definedName name="_xlnm.Print_Area" localSheetId="55">#REF!</definedName>
    <definedName name="_xlnm.Print_Area" localSheetId="56">#REF!</definedName>
    <definedName name="_xlnm.Print_Area" localSheetId="57">#REF!</definedName>
    <definedName name="_xlnm.Print_Area" localSheetId="58">#REF!</definedName>
    <definedName name="_xlnm.Print_Area" localSheetId="60">'[3]Fto. a partir del impuesto'!$D$7:$D$50</definedName>
    <definedName name="_xlnm.Print_Area">'[1]Fto. a partir del impuesto'!$D$7:$D$50</definedName>
    <definedName name="B">#REF!</definedName>
    <definedName name="Base_datos_IM">#REF!</definedName>
    <definedName name="BASE_DE_DATOS">#REF!</definedName>
    <definedName name="_xlnm.Database">#REF!</definedName>
    <definedName name="Beg_Bal">#REF!</definedName>
    <definedName name="BORRAR">#REF!</definedName>
    <definedName name="C_">#REF!</definedName>
    <definedName name="cacho">[27]GRAFPROM!#REF!</definedName>
    <definedName name="cacho2">[27]GRAFPROM!#REF!</definedName>
    <definedName name="caja" localSheetId="9" hidden="1">{FALSE,FALSE,-1.25,-15.5,484.5,276.75,FALSE,FALSE,TRUE,TRUE,0,12,#N/A,46,#N/A,2.93460490463215,15.35,1,FALSE,FALSE,3,TRUE,1,FALSE,100,"Swvu.PLA1.","ACwvu.PLA1.",#N/A,FALSE,FALSE,0,0,0,0,2,"","",TRUE,TRUE,FALSE,FALSE,1,60,#N/A,#N/A,FALSE,FALSE,FALSE,FALSE,FALSE,FALSE,FALSE,9,65532,65532,FALSE,FALSE,TRUE,TRUE,TRUE}</definedName>
    <definedName name="caja" localSheetId="49" hidden="1">{FALSE,FALSE,-1.25,-15.5,484.5,276.75,FALSE,FALSE,TRUE,TRUE,0,12,#N/A,46,#N/A,2.93460490463215,15.35,1,FALSE,FALSE,3,TRUE,1,FALSE,100,"Swvu.PLA1.","ACwvu.PLA1.",#N/A,FALSE,FALSE,0,0,0,0,2,"","",TRUE,TRUE,FALSE,FALSE,1,60,#N/A,#N/A,FALSE,FALSE,FALSE,FALSE,FALSE,FALSE,FALSE,9,65532,65532,FALSE,FALSE,TRUE,TRUE,TRUE}</definedName>
    <definedName name="caja" localSheetId="50" hidden="1">{FALSE,FALSE,-1.25,-15.5,484.5,276.75,FALSE,FALSE,TRUE,TRUE,0,12,#N/A,46,#N/A,2.93460490463215,15.35,1,FALSE,FALSE,3,TRUE,1,FALSE,100,"Swvu.PLA1.","ACwvu.PLA1.",#N/A,FALSE,FALSE,0,0,0,0,2,"","",TRUE,TRUE,FALSE,FALSE,1,60,#N/A,#N/A,FALSE,FALSE,FALSE,FALSE,FALSE,FALSE,FALSE,9,65532,65532,FALSE,FALSE,TRUE,TRUE,TRUE}</definedName>
    <definedName name="caja" localSheetId="51" hidden="1">{FALSE,FALSE,-1.25,-15.5,484.5,276.75,FALSE,FALSE,TRUE,TRUE,0,12,#N/A,46,#N/A,2.93460490463215,15.35,1,FALSE,FALSE,3,TRUE,1,FALSE,100,"Swvu.PLA1.","ACwvu.PLA1.",#N/A,FALSE,FALSE,0,0,0,0,2,"","",TRUE,TRUE,FALSE,FALSE,1,60,#N/A,#N/A,FALSE,FALSE,FALSE,FALSE,FALSE,FALSE,FALSE,9,65532,65532,FALSE,FALSE,TRUE,TRUE,TRUE}</definedName>
    <definedName name="caja" localSheetId="52" hidden="1">{FALSE,FALSE,-1.25,-15.5,484.5,276.75,FALSE,FALSE,TRUE,TRUE,0,12,#N/A,46,#N/A,2.93460490463215,15.35,1,FALSE,FALSE,3,TRUE,1,FALSE,100,"Swvu.PLA1.","ACwvu.PLA1.",#N/A,FALSE,FALSE,0,0,0,0,2,"","",TRUE,TRUE,FALSE,FALSE,1,60,#N/A,#N/A,FALSE,FALSE,FALSE,FALSE,FALSE,FALSE,FALSE,9,65532,65532,FALSE,FALSE,TRUE,TRUE,TRUE}</definedName>
    <definedName name="caja" localSheetId="53" hidden="1">{FALSE,FALSE,-1.25,-15.5,484.5,276.75,FALSE,FALSE,TRUE,TRUE,0,12,#N/A,46,#N/A,2.93460490463215,15.35,1,FALSE,FALSE,3,TRUE,1,FALSE,100,"Swvu.PLA1.","ACwvu.PLA1.",#N/A,FALSE,FALSE,0,0,0,0,2,"","",TRUE,TRUE,FALSE,FALSE,1,60,#N/A,#N/A,FALSE,FALSE,FALSE,FALSE,FALSE,FALSE,FALSE,9,65532,65532,FALSE,FALSE,TRUE,TRUE,TRUE}</definedName>
    <definedName name="caja" localSheetId="54" hidden="1">{FALSE,FALSE,-1.25,-15.5,484.5,276.75,FALSE,FALSE,TRUE,TRUE,0,12,#N/A,46,#N/A,2.93460490463215,15.35,1,FALSE,FALSE,3,TRUE,1,FALSE,100,"Swvu.PLA1.","ACwvu.PLA1.",#N/A,FALSE,FALSE,0,0,0,0,2,"","",TRUE,TRUE,FALSE,FALSE,1,60,#N/A,#N/A,FALSE,FALSE,FALSE,FALSE,FALSE,FALSE,FALSE,9,65532,65532,FALSE,FALSE,TRUE,TRUE,TRUE}</definedName>
    <definedName name="caja" localSheetId="55" hidden="1">{FALSE,FALSE,-1.25,-15.5,484.5,276.75,FALSE,FALSE,TRUE,TRUE,0,12,#N/A,46,#N/A,2.93460490463215,15.35,1,FALSE,FALSE,3,TRUE,1,FALSE,100,"Swvu.PLA1.","ACwvu.PLA1.",#N/A,FALSE,FALSE,0,0,0,0,2,"","",TRUE,TRUE,FALSE,FALSE,1,60,#N/A,#N/A,FALSE,FALSE,FALSE,FALSE,FALSE,FALSE,FALSE,9,65532,65532,FALSE,FALSE,TRUE,TRUE,TRUE}</definedName>
    <definedName name="caja" localSheetId="56" hidden="1">{FALSE,FALSE,-1.25,-15.5,484.5,276.75,FALSE,FALSE,TRUE,TRUE,0,12,#N/A,46,#N/A,2.93460490463215,15.35,1,FALSE,FALSE,3,TRUE,1,FALSE,100,"Swvu.PLA1.","ACwvu.PLA1.",#N/A,FALSE,FALSE,0,0,0,0,2,"","",TRUE,TRUE,FALSE,FALSE,1,60,#N/A,#N/A,FALSE,FALSE,FALSE,FALSE,FALSE,FALSE,FALSE,9,65532,65532,FALSE,FALSE,TRUE,TRUE,TRUE}</definedName>
    <definedName name="caja" localSheetId="57" hidden="1">{FALSE,FALSE,-1.25,-15.5,484.5,276.75,FALSE,FALSE,TRUE,TRUE,0,12,#N/A,46,#N/A,2.93460490463215,15.35,1,FALSE,FALSE,3,TRUE,1,FALSE,100,"Swvu.PLA1.","ACwvu.PLA1.",#N/A,FALSE,FALSE,0,0,0,0,2,"","",TRUE,TRUE,FALSE,FALSE,1,60,#N/A,#N/A,FALSE,FALSE,FALSE,FALSE,FALSE,FALSE,FALSE,9,65532,65532,FALSE,FALSE,TRUE,TRUE,TRUE}</definedName>
    <definedName name="caja" localSheetId="58" hidden="1">{FALSE,FALSE,-1.25,-15.5,484.5,276.75,FALSE,FALSE,TRUE,TRUE,0,12,#N/A,46,#N/A,2.93460490463215,15.35,1,FALSE,FALSE,3,TRUE,1,FALSE,100,"Swvu.PLA1.","ACwvu.PLA1.",#N/A,FALSE,FALSE,0,0,0,0,2,"","",TRUE,TRUE,FALSE,FALSE,1,60,#N/A,#N/A,FALSE,FALSE,FALSE,FALSE,FALSE,FALSE,FALSE,9,65532,65532,FALSE,FALSE,TRUE,TRUE,TRUE}</definedName>
    <definedName name="caja" localSheetId="60" hidden="1">{FALSE,FALSE,-1.25,-15.5,484.5,276.75,FALSE,FALSE,TRUE,TRUE,0,12,#N/A,46,#N/A,2.93460490463215,15.35,1,FALSE,FALSE,3,TRUE,1,FALSE,100,"Swvu.PLA1.","ACwvu.PLA1.",#N/A,FALSE,FALSE,0,0,0,0,2,"","",TRUE,TRUE,FALSE,FALSE,1,60,#N/A,#N/A,FALSE,FALSE,FALSE,FALSE,FALSE,FALSE,FALSE,9,65532,65532,FALSE,FALSE,TRUE,TRUE,TRUE}</definedName>
    <definedName name="caja" localSheetId="62" hidden="1">{FALSE,FALSE,-1.25,-15.5,484.5,276.75,FALSE,FALSE,TRUE,TRUE,0,12,#N/A,46,#N/A,2.93460490463215,15.35,1,FALSE,FALSE,3,TRUE,1,FALSE,100,"Swvu.PLA1.","ACwvu.PLA1.",#N/A,FALSE,FALSE,0,0,0,0,2,"","",TRUE,TRUE,FALSE,FALSE,1,60,#N/A,#N/A,FALSE,FALSE,FALSE,FALSE,FALSE,FALSE,FALSE,9,65532,65532,FALSE,FALSE,TRUE,TRUE,TRUE}</definedName>
    <definedName name="caja" hidden="1">{FALSE,FALSE,-1.25,-15.5,484.5,276.75,FALSE,FALSE,TRUE,TRUE,0,12,#N/A,46,#N/A,2.93460490463215,15.35,1,FALSE,FALSE,3,TRUE,1,FALSE,100,"Swvu.PLA1.","ACwvu.PLA1.",#N/A,FALSE,FALSE,0,0,0,0,2,"","",TRUE,TRUE,FALSE,FALSE,1,60,#N/A,#N/A,FALSE,FALSE,FALSE,FALSE,FALSE,FALSE,FALSE,9,65532,65532,FALSE,FALSE,TRUE,TRUE,TRUE}</definedName>
    <definedName name="caja2" localSheetId="9" hidden="1">{FALSE,FALSE,-1.25,-15.5,484.5,276.75,FALSE,FALSE,TRUE,TRUE,0,12,#N/A,46,#N/A,2.93460490463215,15.35,1,FALSE,FALSE,3,TRUE,1,FALSE,100,"Swvu.PLA1.","ACwvu.PLA1.",#N/A,FALSE,FALSE,0,0,0,0,2,"","",TRUE,TRUE,FALSE,FALSE,1,60,#N/A,#N/A,FALSE,FALSE,FALSE,FALSE,FALSE,FALSE,FALSE,9,65532,65532,FALSE,FALSE,TRUE,TRUE,TRUE}</definedName>
    <definedName name="caja2" localSheetId="49" hidden="1">{FALSE,FALSE,-1.25,-15.5,484.5,276.75,FALSE,FALSE,TRUE,TRUE,0,12,#N/A,46,#N/A,2.93460490463215,15.35,1,FALSE,FALSE,3,TRUE,1,FALSE,100,"Swvu.PLA1.","ACwvu.PLA1.",#N/A,FALSE,FALSE,0,0,0,0,2,"","",TRUE,TRUE,FALSE,FALSE,1,60,#N/A,#N/A,FALSE,FALSE,FALSE,FALSE,FALSE,FALSE,FALSE,9,65532,65532,FALSE,FALSE,TRUE,TRUE,TRUE}</definedName>
    <definedName name="caja2" localSheetId="50" hidden="1">{FALSE,FALSE,-1.25,-15.5,484.5,276.75,FALSE,FALSE,TRUE,TRUE,0,12,#N/A,46,#N/A,2.93460490463215,15.35,1,FALSE,FALSE,3,TRUE,1,FALSE,100,"Swvu.PLA1.","ACwvu.PLA1.",#N/A,FALSE,FALSE,0,0,0,0,2,"","",TRUE,TRUE,FALSE,FALSE,1,60,#N/A,#N/A,FALSE,FALSE,FALSE,FALSE,FALSE,FALSE,FALSE,9,65532,65532,FALSE,FALSE,TRUE,TRUE,TRUE}</definedName>
    <definedName name="caja2" localSheetId="51" hidden="1">{FALSE,FALSE,-1.25,-15.5,484.5,276.75,FALSE,FALSE,TRUE,TRUE,0,12,#N/A,46,#N/A,2.93460490463215,15.35,1,FALSE,FALSE,3,TRUE,1,FALSE,100,"Swvu.PLA1.","ACwvu.PLA1.",#N/A,FALSE,FALSE,0,0,0,0,2,"","",TRUE,TRUE,FALSE,FALSE,1,60,#N/A,#N/A,FALSE,FALSE,FALSE,FALSE,FALSE,FALSE,FALSE,9,65532,65532,FALSE,FALSE,TRUE,TRUE,TRUE}</definedName>
    <definedName name="caja2" localSheetId="52" hidden="1">{FALSE,FALSE,-1.25,-15.5,484.5,276.75,FALSE,FALSE,TRUE,TRUE,0,12,#N/A,46,#N/A,2.93460490463215,15.35,1,FALSE,FALSE,3,TRUE,1,FALSE,100,"Swvu.PLA1.","ACwvu.PLA1.",#N/A,FALSE,FALSE,0,0,0,0,2,"","",TRUE,TRUE,FALSE,FALSE,1,60,#N/A,#N/A,FALSE,FALSE,FALSE,FALSE,FALSE,FALSE,FALSE,9,65532,65532,FALSE,FALSE,TRUE,TRUE,TRUE}</definedName>
    <definedName name="caja2" localSheetId="53" hidden="1">{FALSE,FALSE,-1.25,-15.5,484.5,276.75,FALSE,FALSE,TRUE,TRUE,0,12,#N/A,46,#N/A,2.93460490463215,15.35,1,FALSE,FALSE,3,TRUE,1,FALSE,100,"Swvu.PLA1.","ACwvu.PLA1.",#N/A,FALSE,FALSE,0,0,0,0,2,"","",TRUE,TRUE,FALSE,FALSE,1,60,#N/A,#N/A,FALSE,FALSE,FALSE,FALSE,FALSE,FALSE,FALSE,9,65532,65532,FALSE,FALSE,TRUE,TRUE,TRUE}</definedName>
    <definedName name="caja2" localSheetId="54" hidden="1">{FALSE,FALSE,-1.25,-15.5,484.5,276.75,FALSE,FALSE,TRUE,TRUE,0,12,#N/A,46,#N/A,2.93460490463215,15.35,1,FALSE,FALSE,3,TRUE,1,FALSE,100,"Swvu.PLA1.","ACwvu.PLA1.",#N/A,FALSE,FALSE,0,0,0,0,2,"","",TRUE,TRUE,FALSE,FALSE,1,60,#N/A,#N/A,FALSE,FALSE,FALSE,FALSE,FALSE,FALSE,FALSE,9,65532,65532,FALSE,FALSE,TRUE,TRUE,TRUE}</definedName>
    <definedName name="caja2" localSheetId="55" hidden="1">{FALSE,FALSE,-1.25,-15.5,484.5,276.75,FALSE,FALSE,TRUE,TRUE,0,12,#N/A,46,#N/A,2.93460490463215,15.35,1,FALSE,FALSE,3,TRUE,1,FALSE,100,"Swvu.PLA1.","ACwvu.PLA1.",#N/A,FALSE,FALSE,0,0,0,0,2,"","",TRUE,TRUE,FALSE,FALSE,1,60,#N/A,#N/A,FALSE,FALSE,FALSE,FALSE,FALSE,FALSE,FALSE,9,65532,65532,FALSE,FALSE,TRUE,TRUE,TRUE}</definedName>
    <definedName name="caja2" localSheetId="56" hidden="1">{FALSE,FALSE,-1.25,-15.5,484.5,276.75,FALSE,FALSE,TRUE,TRUE,0,12,#N/A,46,#N/A,2.93460490463215,15.35,1,FALSE,FALSE,3,TRUE,1,FALSE,100,"Swvu.PLA1.","ACwvu.PLA1.",#N/A,FALSE,FALSE,0,0,0,0,2,"","",TRUE,TRUE,FALSE,FALSE,1,60,#N/A,#N/A,FALSE,FALSE,FALSE,FALSE,FALSE,FALSE,FALSE,9,65532,65532,FALSE,FALSE,TRUE,TRUE,TRUE}</definedName>
    <definedName name="caja2" localSheetId="57" hidden="1">{FALSE,FALSE,-1.25,-15.5,484.5,276.75,FALSE,FALSE,TRUE,TRUE,0,12,#N/A,46,#N/A,2.93460490463215,15.35,1,FALSE,FALSE,3,TRUE,1,FALSE,100,"Swvu.PLA1.","ACwvu.PLA1.",#N/A,FALSE,FALSE,0,0,0,0,2,"","",TRUE,TRUE,FALSE,FALSE,1,60,#N/A,#N/A,FALSE,FALSE,FALSE,FALSE,FALSE,FALSE,FALSE,9,65532,65532,FALSE,FALSE,TRUE,TRUE,TRUE}</definedName>
    <definedName name="caja2" localSheetId="58" hidden="1">{FALSE,FALSE,-1.25,-15.5,484.5,276.75,FALSE,FALSE,TRUE,TRUE,0,12,#N/A,46,#N/A,2.93460490463215,15.35,1,FALSE,FALSE,3,TRUE,1,FALSE,100,"Swvu.PLA1.","ACwvu.PLA1.",#N/A,FALSE,FALSE,0,0,0,0,2,"","",TRUE,TRUE,FALSE,FALSE,1,60,#N/A,#N/A,FALSE,FALSE,FALSE,FALSE,FALSE,FALSE,FALSE,9,65532,65532,FALSE,FALSE,TRUE,TRUE,TRUE}</definedName>
    <definedName name="caja2" localSheetId="60" hidden="1">{FALSE,FALSE,-1.25,-15.5,484.5,276.75,FALSE,FALSE,TRUE,TRUE,0,12,#N/A,46,#N/A,2.93460490463215,15.35,1,FALSE,FALSE,3,TRUE,1,FALSE,100,"Swvu.PLA1.","ACwvu.PLA1.",#N/A,FALSE,FALSE,0,0,0,0,2,"","",TRUE,TRUE,FALSE,FALSE,1,60,#N/A,#N/A,FALSE,FALSE,FALSE,FALSE,FALSE,FALSE,FALSE,9,65532,65532,FALSE,FALSE,TRUE,TRUE,TRUE}</definedName>
    <definedName name="caja2" localSheetId="62" hidden="1">{FALSE,FALSE,-1.25,-15.5,484.5,276.75,FALSE,FALSE,TRUE,TRUE,0,12,#N/A,46,#N/A,2.93460490463215,15.35,1,FALSE,FALSE,3,TRUE,1,FALSE,100,"Swvu.PLA1.","ACwvu.PLA1.",#N/A,FALSE,FALSE,0,0,0,0,2,"","",TRUE,TRUE,FALSE,FALSE,1,60,#N/A,#N/A,FALSE,FALSE,FALSE,FALSE,FALSE,FALSE,FALSE,9,65532,65532,FALSE,FALSE,TRUE,TRUE,TRUE}</definedName>
    <definedName name="caja2" hidden="1">{FALSE,FALSE,-1.25,-15.5,484.5,276.75,FALSE,FALSE,TRUE,TRUE,0,12,#N/A,46,#N/A,2.93460490463215,15.35,1,FALSE,FALSE,3,TRUE,1,FALSE,100,"Swvu.PLA1.","ACwvu.PLA1.",#N/A,FALSE,FALSE,0,0,0,0,2,"","",TRUE,TRUE,FALSE,FALSE,1,60,#N/A,#N/A,FALSE,FALSE,FALSE,FALSE,FALSE,FALSE,FALSE,9,65532,65532,FALSE,FALSE,TRUE,TRUE,TRUE}</definedName>
    <definedName name="cantidad_prestada" localSheetId="49">#REF!</definedName>
    <definedName name="cantidad_prestada" localSheetId="50">#REF!</definedName>
    <definedName name="cantidad_prestada" localSheetId="51">#REF!</definedName>
    <definedName name="cantidad_prestada" localSheetId="52">#REF!</definedName>
    <definedName name="cantidad_prestada" localSheetId="53">#REF!</definedName>
    <definedName name="cantidad_prestada" localSheetId="54">#REF!</definedName>
    <definedName name="cantidad_prestada" localSheetId="55">#REF!</definedName>
    <definedName name="cantidad_prestada" localSheetId="56">#REF!</definedName>
    <definedName name="cantidad_prestada" localSheetId="57">#REF!</definedName>
    <definedName name="cantidad_prestada" localSheetId="58">#REF!</definedName>
    <definedName name="cantidad_prestada" localSheetId="60">'[2]IPV-BAPRO'!#REF!</definedName>
    <definedName name="cantidad_prestada">'[2]IPV-BAPRO'!#REF!</definedName>
    <definedName name="carajo">#REF!</definedName>
    <definedName name="cc">#REF!</definedName>
    <definedName name="ccc">#REF!</definedName>
    <definedName name="cccc">#REF!</definedName>
    <definedName name="ccccc">#REF!</definedName>
    <definedName name="cccccc">#REF!</definedName>
    <definedName name="ccccccc">#REF!</definedName>
    <definedName name="ccccccccc">ROW(#REF!)</definedName>
    <definedName name="CHKPAS">[25]PYRAMID!#REF!</definedName>
    <definedName name="CHKSAVE">[25]PYRAMID!#REF!</definedName>
    <definedName name="Comisiones">#REF!</definedName>
    <definedName name="COMPAR_07_08" localSheetId="9"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49"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0"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1"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2"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3"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4"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5"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6"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7"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58"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60" hidden="1">{FALSE,FALSE,-1.25,-15.5,484.5,276.75,FALSE,FALSE,TRUE,TRUE,0,12,#N/A,46,#N/A,2.93460490463215,15.35,1,FALSE,FALSE,3,TRUE,1,FALSE,100,"Swvu.PLA1.","ACwvu.PLA1.",#N/A,FALSE,FALSE,0,0,0,0,2,"","",TRUE,TRUE,FALSE,FALSE,1,60,#N/A,#N/A,FALSE,FALSE,FALSE,FALSE,FALSE,FALSE,FALSE,9,65532,65532,FALSE,FALSE,TRUE,TRUE,TRUE}</definedName>
    <definedName name="COMPAR_07_08" localSheetId="62" hidden="1">{FALSE,FALSE,-1.25,-15.5,484.5,276.75,FALSE,FALSE,TRUE,TRUE,0,12,#N/A,46,#N/A,2.93460490463215,15.35,1,FALSE,FALSE,3,TRUE,1,FALSE,100,"Swvu.PLA1.","ACwvu.PLA1.",#N/A,FALSE,FALSE,0,0,0,0,2,"","",TRUE,TRUE,FALSE,FALSE,1,60,#N/A,#N/A,FALSE,FALSE,FALSE,FALSE,FALSE,FALSE,FALSE,9,65532,65532,FALSE,FALSE,TRUE,TRUE,TRUE}</definedName>
    <definedName name="COMPAR_07_08" hidden="1">{FALSE,FALSE,-1.25,-15.5,484.5,276.75,FALSE,FALSE,TRUE,TRUE,0,12,#N/A,46,#N/A,2.93460490463215,15.35,1,FALSE,FALSE,3,TRUE,1,FALSE,100,"Swvu.PLA1.","ACwvu.PLA1.",#N/A,FALSE,FALSE,0,0,0,0,2,"","",TRUE,TRUE,FALSE,FALSE,1,60,#N/A,#N/A,FALSE,FALSE,FALSE,FALSE,FALSE,FALSE,FALSE,9,65532,65532,FALSE,FALSE,TRUE,TRUE,TRUE}</definedName>
    <definedName name="COPA">#N/A</definedName>
    <definedName name="COPARTICIPACION_FEDERAL__LEY_N__23548" localSheetId="49">#REF!</definedName>
    <definedName name="COPARTICIPACION_FEDERAL__LEY_N__23548" localSheetId="50">#REF!</definedName>
    <definedName name="COPARTICIPACION_FEDERAL__LEY_N__23548" localSheetId="51">#REF!</definedName>
    <definedName name="COPARTICIPACION_FEDERAL__LEY_N__23548" localSheetId="52">#REF!</definedName>
    <definedName name="COPARTICIPACION_FEDERAL__LEY_N__23548" localSheetId="53">#REF!</definedName>
    <definedName name="COPARTICIPACION_FEDERAL__LEY_N__23548" localSheetId="54">#REF!</definedName>
    <definedName name="COPARTICIPACION_FEDERAL__LEY_N__23548" localSheetId="55">#REF!</definedName>
    <definedName name="COPARTICIPACION_FEDERAL__LEY_N__23548" localSheetId="56">#REF!</definedName>
    <definedName name="COPARTICIPACION_FEDERAL__LEY_N__23548" localSheetId="57">#REF!</definedName>
    <definedName name="COPARTICIPACION_FEDERAL__LEY_N__23548" localSheetId="58">#REF!</definedName>
    <definedName name="COPARTICIPACION_FEDERAL__LEY_N__23548" localSheetId="60">[3]C!$B$13:$N$13</definedName>
    <definedName name="COPARTICIPACION_FEDERAL__LEY_N__23548">[3]C!$B$13:$N$13</definedName>
    <definedName name="CQ">#REF!</definedName>
    <definedName name="cr_planta_total__sueldos_07_2004_general">#REF!</definedName>
    <definedName name="_xlnm.Criteria">#REF!</definedName>
    <definedName name="Criterios_IM">#REF!</definedName>
    <definedName name="CUAD.0">#N/A</definedName>
    <definedName name="CUAD.0CONT">#N/A</definedName>
    <definedName name="CUAD.1">#N/A</definedName>
    <definedName name="CUAD.1CONT">#N/A</definedName>
    <definedName name="CUAD.2">#N/A</definedName>
    <definedName name="CUAD.2CONT">#N/A</definedName>
    <definedName name="CUADRO_10.3.1">'[28]fondo promedio'!$A$36:$L$74</definedName>
    <definedName name="CUADRO_N__4.1.3">#REF!</definedName>
    <definedName name="d" localSheetId="9" hidden="1">{FALSE,FALSE,-1.25,-15.5,484.5,276.75,FALSE,FALSE,TRUE,TRUE,0,12,#N/A,46,#N/A,2.93460490463215,15.35,1,FALSE,FALSE,3,TRUE,1,FALSE,100,"Swvu.PLA1.","ACwvu.PLA1.",#N/A,FALSE,FALSE,0,0,0,0,2,"","",TRUE,TRUE,FALSE,FALSE,1,60,#N/A,#N/A,FALSE,FALSE,FALSE,FALSE,FALSE,FALSE,FALSE,9,65532,65532,FALSE,FALSE,TRUE,TRUE,TRUE}</definedName>
    <definedName name="d" localSheetId="49" hidden="1">{FALSE,FALSE,-1.25,-15.5,484.5,276.75,FALSE,FALSE,TRUE,TRUE,0,12,#N/A,46,#N/A,2.93460490463215,15.35,1,FALSE,FALSE,3,TRUE,1,FALSE,100,"Swvu.PLA1.","ACwvu.PLA1.",#N/A,FALSE,FALSE,0,0,0,0,2,"","",TRUE,TRUE,FALSE,FALSE,1,60,#N/A,#N/A,FALSE,FALSE,FALSE,FALSE,FALSE,FALSE,FALSE,9,65532,65532,FALSE,FALSE,TRUE,TRUE,TRUE}</definedName>
    <definedName name="d" localSheetId="50" hidden="1">{FALSE,FALSE,-1.25,-15.5,484.5,276.75,FALSE,FALSE,TRUE,TRUE,0,12,#N/A,46,#N/A,2.93460490463215,15.35,1,FALSE,FALSE,3,TRUE,1,FALSE,100,"Swvu.PLA1.","ACwvu.PLA1.",#N/A,FALSE,FALSE,0,0,0,0,2,"","",TRUE,TRUE,FALSE,FALSE,1,60,#N/A,#N/A,FALSE,FALSE,FALSE,FALSE,FALSE,FALSE,FALSE,9,65532,65532,FALSE,FALSE,TRUE,TRUE,TRUE}</definedName>
    <definedName name="d" localSheetId="51" hidden="1">{FALSE,FALSE,-1.25,-15.5,484.5,276.75,FALSE,FALSE,TRUE,TRUE,0,12,#N/A,46,#N/A,2.93460490463215,15.35,1,FALSE,FALSE,3,TRUE,1,FALSE,100,"Swvu.PLA1.","ACwvu.PLA1.",#N/A,FALSE,FALSE,0,0,0,0,2,"","",TRUE,TRUE,FALSE,FALSE,1,60,#N/A,#N/A,FALSE,FALSE,FALSE,FALSE,FALSE,FALSE,FALSE,9,65532,65532,FALSE,FALSE,TRUE,TRUE,TRUE}</definedName>
    <definedName name="d" localSheetId="52" hidden="1">{FALSE,FALSE,-1.25,-15.5,484.5,276.75,FALSE,FALSE,TRUE,TRUE,0,12,#N/A,46,#N/A,2.93460490463215,15.35,1,FALSE,FALSE,3,TRUE,1,FALSE,100,"Swvu.PLA1.","ACwvu.PLA1.",#N/A,FALSE,FALSE,0,0,0,0,2,"","",TRUE,TRUE,FALSE,FALSE,1,60,#N/A,#N/A,FALSE,FALSE,FALSE,FALSE,FALSE,FALSE,FALSE,9,65532,65532,FALSE,FALSE,TRUE,TRUE,TRUE}</definedName>
    <definedName name="d" localSheetId="53" hidden="1">{FALSE,FALSE,-1.25,-15.5,484.5,276.75,FALSE,FALSE,TRUE,TRUE,0,12,#N/A,46,#N/A,2.93460490463215,15.35,1,FALSE,FALSE,3,TRUE,1,FALSE,100,"Swvu.PLA1.","ACwvu.PLA1.",#N/A,FALSE,FALSE,0,0,0,0,2,"","",TRUE,TRUE,FALSE,FALSE,1,60,#N/A,#N/A,FALSE,FALSE,FALSE,FALSE,FALSE,FALSE,FALSE,9,65532,65532,FALSE,FALSE,TRUE,TRUE,TRUE}</definedName>
    <definedName name="d" localSheetId="54" hidden="1">{FALSE,FALSE,-1.25,-15.5,484.5,276.75,FALSE,FALSE,TRUE,TRUE,0,12,#N/A,46,#N/A,2.93460490463215,15.35,1,FALSE,FALSE,3,TRUE,1,FALSE,100,"Swvu.PLA1.","ACwvu.PLA1.",#N/A,FALSE,FALSE,0,0,0,0,2,"","",TRUE,TRUE,FALSE,FALSE,1,60,#N/A,#N/A,FALSE,FALSE,FALSE,FALSE,FALSE,FALSE,FALSE,9,65532,65532,FALSE,FALSE,TRUE,TRUE,TRUE}</definedName>
    <definedName name="d" localSheetId="55" hidden="1">{FALSE,FALSE,-1.25,-15.5,484.5,276.75,FALSE,FALSE,TRUE,TRUE,0,12,#N/A,46,#N/A,2.93460490463215,15.35,1,FALSE,FALSE,3,TRUE,1,FALSE,100,"Swvu.PLA1.","ACwvu.PLA1.",#N/A,FALSE,FALSE,0,0,0,0,2,"","",TRUE,TRUE,FALSE,FALSE,1,60,#N/A,#N/A,FALSE,FALSE,FALSE,FALSE,FALSE,FALSE,FALSE,9,65532,65532,FALSE,FALSE,TRUE,TRUE,TRUE}</definedName>
    <definedName name="d" localSheetId="56" hidden="1">{FALSE,FALSE,-1.25,-15.5,484.5,276.75,FALSE,FALSE,TRUE,TRUE,0,12,#N/A,46,#N/A,2.93460490463215,15.35,1,FALSE,FALSE,3,TRUE,1,FALSE,100,"Swvu.PLA1.","ACwvu.PLA1.",#N/A,FALSE,FALSE,0,0,0,0,2,"","",TRUE,TRUE,FALSE,FALSE,1,60,#N/A,#N/A,FALSE,FALSE,FALSE,FALSE,FALSE,FALSE,FALSE,9,65532,65532,FALSE,FALSE,TRUE,TRUE,TRUE}</definedName>
    <definedName name="d" localSheetId="57" hidden="1">{FALSE,FALSE,-1.25,-15.5,484.5,276.75,FALSE,FALSE,TRUE,TRUE,0,12,#N/A,46,#N/A,2.93460490463215,15.35,1,FALSE,FALSE,3,TRUE,1,FALSE,100,"Swvu.PLA1.","ACwvu.PLA1.",#N/A,FALSE,FALSE,0,0,0,0,2,"","",TRUE,TRUE,FALSE,FALSE,1,60,#N/A,#N/A,FALSE,FALSE,FALSE,FALSE,FALSE,FALSE,FALSE,9,65532,65532,FALSE,FALSE,TRUE,TRUE,TRUE}</definedName>
    <definedName name="d" localSheetId="58" hidden="1">{FALSE,FALSE,-1.25,-15.5,484.5,276.75,FALSE,FALSE,TRUE,TRUE,0,12,#N/A,46,#N/A,2.93460490463215,15.35,1,FALSE,FALSE,3,TRUE,1,FALSE,100,"Swvu.PLA1.","ACwvu.PLA1.",#N/A,FALSE,FALSE,0,0,0,0,2,"","",TRUE,TRUE,FALSE,FALSE,1,60,#N/A,#N/A,FALSE,FALSE,FALSE,FALSE,FALSE,FALSE,FALSE,9,65532,65532,FALSE,FALSE,TRUE,TRUE,TRUE}</definedName>
    <definedName name="D" localSheetId="60">#REF!</definedName>
    <definedName name="d" localSheetId="62" hidden="1">{FALSE,FALSE,-1.25,-15.5,484.5,276.75,FALSE,FALSE,TRUE,TRUE,0,12,#N/A,46,#N/A,2.93460490463215,15.35,1,FALSE,FALSE,3,TRUE,1,FALSE,100,"Swvu.PLA1.","ACwvu.PLA1.",#N/A,FALSE,FALSE,0,0,0,0,2,"","",TRUE,TRUE,FALSE,FALSE,1,60,#N/A,#N/A,FALSE,FALSE,FALSE,FALSE,FALSE,FALSE,FALSE,9,65532,65532,FALSE,FALSE,TRUE,TRUE,TRUE}</definedName>
    <definedName name="d" hidden="1">{FALSE,FALSE,-1.25,-15.5,484.5,276.75,FALSE,FALSE,TRUE,TRUE,0,12,#N/A,46,#N/A,2.93460490463215,15.35,1,FALSE,FALSE,3,TRUE,1,FALSE,100,"Swvu.PLA1.","ACwvu.PLA1.",#N/A,FALSE,FALSE,0,0,0,0,2,"","",TRUE,TRUE,FALSE,FALSE,1,60,#N/A,#N/A,FALSE,FALSE,FALSE,FALSE,FALSE,FALSE,FALSE,9,65532,65532,FALSE,FALSE,TRUE,TRUE,TRUE}</definedName>
    <definedName name="Data">#REF!</definedName>
    <definedName name="DATOS_CLAE">#REF!</definedName>
    <definedName name="DATOS_CLAE_CLAEDESC">'[4]privado act econ'!$A$2:$A$773</definedName>
    <definedName name="DATOS_CLAE_EDAD">'[4]privado act econ'!$C$2:$C$773</definedName>
    <definedName name="DATOS_CLAE_PERSONAS">'[4]privado act econ'!$D$2:$D$773</definedName>
    <definedName name="DATOS_CLAE_REM2">'[4]privado act econ'!$E$2:$E$773</definedName>
    <definedName name="DATOS_CLAE_SEXO">'[4]privado act econ'!$B$2:$B$773</definedName>
    <definedName name="DATOS_PROVINCIAS">#REF!</definedName>
    <definedName name="DATOS_PROVINCIAS_EDAD">'[4]Público pcial'!$C$2:$C$884</definedName>
    <definedName name="DATOS_PROVINCIAS_PERSONAS">'[4]Público pcial'!$D$2:$D$884</definedName>
    <definedName name="DATOS_PROVINCIAS_PROV">'[4]Público pcial'!$A$2:$A$884</definedName>
    <definedName name="DATOS_PROVINCIAS_REM2">'[4]Público pcial'!$E$2:$E$884</definedName>
    <definedName name="DATOS_PROVINCIAS_SEXO">'[4]Público pcial'!$B$2:$B$884</definedName>
    <definedName name="DATOS_RREE">#REF!</definedName>
    <definedName name="DATOS_RREE_EDAD">#REF!</definedName>
    <definedName name="DATOS_RREE_PERSONAS">#REF!</definedName>
    <definedName name="DATOS_RREE_REM2">#REF!</definedName>
    <definedName name="DATOS_RREE_SECTOR">#REF!</definedName>
    <definedName name="DATOS_RREE_SEXO">#REF!</definedName>
    <definedName name="DDDDDDDDDDDDDDDDD" localSheetId="9"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49"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0"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1"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2"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3"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4"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5"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6"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7"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58"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60" hidden="1">{FALSE,FALSE,-1.25,-15.5,484.5,276.75,FALSE,FALSE,TRUE,TRUE,0,12,#N/A,46,#N/A,2.93460490463215,15.35,1,FALSE,FALSE,3,TRUE,1,FALSE,100,"Swvu.PLA1.","ACwvu.PLA1.",#N/A,FALSE,FALSE,0,0,0,0,2,"","",TRUE,TRUE,FALSE,FALSE,1,60,#N/A,#N/A,FALSE,FALSE,FALSE,FALSE,FALSE,FALSE,FALSE,9,65532,65532,FALSE,FALSE,TRUE,TRUE,TRUE}</definedName>
    <definedName name="DDDDDDDDDDDDDDDDD" localSheetId="62" hidden="1">{FALSE,FALSE,-1.25,-15.5,484.5,276.75,FALSE,FALSE,TRUE,TRUE,0,12,#N/A,46,#N/A,2.93460490463215,15.35,1,FALSE,FALSE,3,TRUE,1,FALSE,100,"Swvu.PLA1.","ACwvu.PLA1.",#N/A,FALSE,FALSE,0,0,0,0,2,"","",TRUE,TRUE,FALSE,FALSE,1,60,#N/A,#N/A,FALSE,FALSE,FALSE,FALSE,FALSE,FALSE,FALSE,9,65532,65532,FALSE,FALSE,TRUE,TRUE,TRUE}</definedName>
    <definedName name="DDDDDDDDDDDDDDDDD" hidden="1">{FALSE,FALSE,-1.25,-15.5,484.5,276.75,FALSE,FALSE,TRUE,TRUE,0,12,#N/A,46,#N/A,2.93460490463215,15.35,1,FALSE,FALSE,3,TRUE,1,FALSE,100,"Swvu.PLA1.","ACwvu.PLA1.",#N/A,FALSE,FALSE,0,0,0,0,2,"","",TRUE,TRUE,FALSE,FALSE,1,60,#N/A,#N/A,FALSE,FALSE,FALSE,FALSE,FALSE,FALSE,FALSE,9,65532,65532,FALSE,FALSE,TRUE,TRUE,TRUE}</definedName>
    <definedName name="der">#REF!</definedName>
    <definedName name="dobleclick">#REF!</definedName>
    <definedName name="DOC" localSheetId="60">[33]PYRAMID!$A$61:$G$140</definedName>
    <definedName name="DOC">#REF!</definedName>
    <definedName name="E">#REF!</definedName>
    <definedName name="eee">[29]PYRAMID!#REF!</definedName>
    <definedName name="End_Bal">#REF!</definedName>
    <definedName name="ERR_LOC">[25]PYRAMID!#REF!</definedName>
    <definedName name="ERR_MSG">[25]PYRAMID!#REF!</definedName>
    <definedName name="ESTADO" localSheetId="60">[35]Criterios!$B$2:$B$7</definedName>
    <definedName name="ESTADO">#REF!</definedName>
    <definedName name="EXCEDENTE_DEL_10__SEGUN_EL_TOPE_ASIGNADO_A__BUENOS_AIRES__LEY_N__23621" localSheetId="49">#REF!</definedName>
    <definedName name="EXCEDENTE_DEL_10__SEGUN_EL_TOPE_ASIGNADO_A__BUENOS_AIRES__LEY_N__23621" localSheetId="50">#REF!</definedName>
    <definedName name="EXCEDENTE_DEL_10__SEGUN_EL_TOPE_ASIGNADO_A__BUENOS_AIRES__LEY_N__23621" localSheetId="51">#REF!</definedName>
    <definedName name="EXCEDENTE_DEL_10__SEGUN_EL_TOPE_ASIGNADO_A__BUENOS_AIRES__LEY_N__23621" localSheetId="52">#REF!</definedName>
    <definedName name="EXCEDENTE_DEL_10__SEGUN_EL_TOPE_ASIGNADO_A__BUENOS_AIRES__LEY_N__23621" localSheetId="53">#REF!</definedName>
    <definedName name="EXCEDENTE_DEL_10__SEGUN_EL_TOPE_ASIGNADO_A__BUENOS_AIRES__LEY_N__23621" localSheetId="54">#REF!</definedName>
    <definedName name="EXCEDENTE_DEL_10__SEGUN_EL_TOPE_ASIGNADO_A__BUENOS_AIRES__LEY_N__23621" localSheetId="55">#REF!</definedName>
    <definedName name="EXCEDENTE_DEL_10__SEGUN_EL_TOPE_ASIGNADO_A__BUENOS_AIRES__LEY_N__23621" localSheetId="56">#REF!</definedName>
    <definedName name="EXCEDENTE_DEL_10__SEGUN_EL_TOPE_ASIGNADO_A__BUENOS_AIRES__LEY_N__23621" localSheetId="57">#REF!</definedName>
    <definedName name="EXCEDENTE_DEL_10__SEGUN_EL_TOPE_ASIGNADO_A__BUENOS_AIRES__LEY_N__23621" localSheetId="58">#REF!</definedName>
    <definedName name="EXCEDENTE_DEL_10__SEGUN_EL_TOPE_ASIGNADO_A__BUENOS_AIRES__LEY_N__23621" localSheetId="60">[3]C!$B$18:$N$18</definedName>
    <definedName name="EXCEDENTE_DEL_10__SEGUN_EL_TOPE_ASIGNADO_A__BUENOS_AIRES__LEY_N__23621">[3]C!$B$18:$N$18</definedName>
    <definedName name="Extra_Pay">#REF!</definedName>
    <definedName name="Extracción_IM">#REF!</definedName>
    <definedName name="Fecha_primer_pago" localSheetId="49">#REF!</definedName>
    <definedName name="Fecha_primer_pago" localSheetId="50">#REF!</definedName>
    <definedName name="Fecha_primer_pago" localSheetId="51">#REF!</definedName>
    <definedName name="Fecha_primer_pago" localSheetId="52">#REF!</definedName>
    <definedName name="Fecha_primer_pago" localSheetId="53">#REF!</definedName>
    <definedName name="Fecha_primer_pago" localSheetId="54">#REF!</definedName>
    <definedName name="Fecha_primer_pago" localSheetId="55">#REF!</definedName>
    <definedName name="Fecha_primer_pago" localSheetId="56">#REF!</definedName>
    <definedName name="Fecha_primer_pago" localSheetId="57">#REF!</definedName>
    <definedName name="Fecha_primer_pago" localSheetId="58">#REF!</definedName>
    <definedName name="Fecha_primer_pago" localSheetId="60">'[2]IPV-BAPRO'!#REF!</definedName>
    <definedName name="Fecha_primer_pago">'[2]IPV-BAPRO'!#REF!</definedName>
    <definedName name="FemaleDa" localSheetId="63">#REF!</definedName>
    <definedName name="FemaleDa">#REF!</definedName>
    <definedName name="feo">#REF!</definedName>
    <definedName name="FILENAME">[25]PYRAMID!#REF!</definedName>
    <definedName name="FLOPDIR">[25]PYRAMID!#REF!</definedName>
    <definedName name="FLOPPY">[25]PYRAMID!#REF!</definedName>
    <definedName name="FONDO_COMPENSADOR_DE_DESEQUILIBRIOS_FISCALES_PROVINCIALES" localSheetId="49">#REF!</definedName>
    <definedName name="FONDO_COMPENSADOR_DE_DESEQUILIBRIOS_FISCALES_PROVINCIALES" localSheetId="50">#REF!</definedName>
    <definedName name="FONDO_COMPENSADOR_DE_DESEQUILIBRIOS_FISCALES_PROVINCIALES" localSheetId="51">#REF!</definedName>
    <definedName name="FONDO_COMPENSADOR_DE_DESEQUILIBRIOS_FISCALES_PROVINCIALES" localSheetId="52">#REF!</definedName>
    <definedName name="FONDO_COMPENSADOR_DE_DESEQUILIBRIOS_FISCALES_PROVINCIALES" localSheetId="53">#REF!</definedName>
    <definedName name="FONDO_COMPENSADOR_DE_DESEQUILIBRIOS_FISCALES_PROVINCIALES" localSheetId="54">#REF!</definedName>
    <definedName name="FONDO_COMPENSADOR_DE_DESEQUILIBRIOS_FISCALES_PROVINCIALES" localSheetId="55">#REF!</definedName>
    <definedName name="FONDO_COMPENSADOR_DE_DESEQUILIBRIOS_FISCALES_PROVINCIALES" localSheetId="56">#REF!</definedName>
    <definedName name="FONDO_COMPENSADOR_DE_DESEQUILIBRIOS_FISCALES_PROVINCIALES" localSheetId="57">#REF!</definedName>
    <definedName name="FONDO_COMPENSADOR_DE_DESEQUILIBRIOS_FISCALES_PROVINCIALES" localSheetId="58">#REF!</definedName>
    <definedName name="FONDO_COMPENSADOR_DE_DESEQUILIBRIOS_FISCALES_PROVINCIALES" localSheetId="60">[3]C!$B$15:$N$15</definedName>
    <definedName name="FONDO_COMPENSADOR_DE_DESEQUILIBRIOS_FISCALES_PROVINCIALES">[3]C!$B$15:$N$15</definedName>
    <definedName name="FONDO_EDUCATIVO__LEY_N__23906_ART._3_Y_4" localSheetId="49">#REF!</definedName>
    <definedName name="FONDO_EDUCATIVO__LEY_N__23906_ART._3_Y_4" localSheetId="50">#REF!</definedName>
    <definedName name="FONDO_EDUCATIVO__LEY_N__23906_ART._3_Y_4" localSheetId="51">#REF!</definedName>
    <definedName name="FONDO_EDUCATIVO__LEY_N__23906_ART._3_Y_4" localSheetId="52">#REF!</definedName>
    <definedName name="FONDO_EDUCATIVO__LEY_N__23906_ART._3_Y_4" localSheetId="53">#REF!</definedName>
    <definedName name="FONDO_EDUCATIVO__LEY_N__23906_ART._3_Y_4" localSheetId="54">#REF!</definedName>
    <definedName name="FONDO_EDUCATIVO__LEY_N__23906_ART._3_Y_4" localSheetId="55">#REF!</definedName>
    <definedName name="FONDO_EDUCATIVO__LEY_N__23906_ART._3_Y_4" localSheetId="56">#REF!</definedName>
    <definedName name="FONDO_EDUCATIVO__LEY_N__23906_ART._3_Y_4" localSheetId="57">#REF!</definedName>
    <definedName name="FONDO_EDUCATIVO__LEY_N__23906_ART._3_Y_4" localSheetId="58">#REF!</definedName>
    <definedName name="FONDO_EDUCATIVO__LEY_N__23906_ART._3_Y_4" localSheetId="60">[3]C!$B$16:$N$16</definedName>
    <definedName name="FONDO_EDUCATIVO__LEY_N__23906_ART._3_Y_4">[3]C!$B$16:$N$16</definedName>
    <definedName name="FONDO_ESPECIAL_DE_DESARROLLO_ELECTRICO_DEL_INTERIOR__LEYES_NROS._23966_ART._19_Y_24065" localSheetId="49">#REF!</definedName>
    <definedName name="FONDO_ESPECIAL_DE_DESARROLLO_ELECTRICO_DEL_INTERIOR__LEYES_NROS._23966_ART._19_Y_24065" localSheetId="50">#REF!</definedName>
    <definedName name="FONDO_ESPECIAL_DE_DESARROLLO_ELECTRICO_DEL_INTERIOR__LEYES_NROS._23966_ART._19_Y_24065" localSheetId="51">#REF!</definedName>
    <definedName name="FONDO_ESPECIAL_DE_DESARROLLO_ELECTRICO_DEL_INTERIOR__LEYES_NROS._23966_ART._19_Y_24065" localSheetId="52">#REF!</definedName>
    <definedName name="FONDO_ESPECIAL_DE_DESARROLLO_ELECTRICO_DEL_INTERIOR__LEYES_NROS._23966_ART._19_Y_24065" localSheetId="53">#REF!</definedName>
    <definedName name="FONDO_ESPECIAL_DE_DESARROLLO_ELECTRICO_DEL_INTERIOR__LEYES_NROS._23966_ART._19_Y_24065" localSheetId="54">#REF!</definedName>
    <definedName name="FONDO_ESPECIAL_DE_DESARROLLO_ELECTRICO_DEL_INTERIOR__LEYES_NROS._23966_ART._19_Y_24065" localSheetId="55">#REF!</definedName>
    <definedName name="FONDO_ESPECIAL_DE_DESARROLLO_ELECTRICO_DEL_INTERIOR__LEYES_NROS._23966_ART._19_Y_24065" localSheetId="56">#REF!</definedName>
    <definedName name="FONDO_ESPECIAL_DE_DESARROLLO_ELECTRICO_DEL_INTERIOR__LEYES_NROS._23966_ART._19_Y_24065" localSheetId="57">#REF!</definedName>
    <definedName name="FONDO_ESPECIAL_DE_DESARROLLO_ELECTRICO_DEL_INTERIOR__LEYES_NROS._23966_ART._19_Y_24065" localSheetId="58">#REF!</definedName>
    <definedName name="FONDO_ESPECIAL_DE_DESARROLLO_ELECTRICO_DEL_INTERIOR__LEYES_NROS._23966_ART._19_Y_24065" localSheetId="60">[3]C!$B$26:$N$26</definedName>
    <definedName name="FONDO_ESPECIAL_DE_DESARROLLO_ELECTRICO_DEL_INTERIOR__LEYES_NROS._23966_ART._19_Y_24065">[3]C!$B$26:$N$26</definedName>
    <definedName name="FONDO_NACIONAL_DE_LA_VIVIENDA__LEY_N__23966_ART._18" localSheetId="49">#REF!</definedName>
    <definedName name="FONDO_NACIONAL_DE_LA_VIVIENDA__LEY_N__23966_ART._18" localSheetId="50">#REF!</definedName>
    <definedName name="FONDO_NACIONAL_DE_LA_VIVIENDA__LEY_N__23966_ART._18" localSheetId="51">#REF!</definedName>
    <definedName name="FONDO_NACIONAL_DE_LA_VIVIENDA__LEY_N__23966_ART._18" localSheetId="52">#REF!</definedName>
    <definedName name="FONDO_NACIONAL_DE_LA_VIVIENDA__LEY_N__23966_ART._18" localSheetId="53">#REF!</definedName>
    <definedName name="FONDO_NACIONAL_DE_LA_VIVIENDA__LEY_N__23966_ART._18" localSheetId="54">#REF!</definedName>
    <definedName name="FONDO_NACIONAL_DE_LA_VIVIENDA__LEY_N__23966_ART._18" localSheetId="55">#REF!</definedName>
    <definedName name="FONDO_NACIONAL_DE_LA_VIVIENDA__LEY_N__23966_ART._18" localSheetId="56">#REF!</definedName>
    <definedName name="FONDO_NACIONAL_DE_LA_VIVIENDA__LEY_N__23966_ART._18" localSheetId="57">#REF!</definedName>
    <definedName name="FONDO_NACIONAL_DE_LA_VIVIENDA__LEY_N__23966_ART._18" localSheetId="58">#REF!</definedName>
    <definedName name="FONDO_NACIONAL_DE_LA_VIVIENDA__LEY_N__23966_ART._18" localSheetId="60">[3]C!$B$25:$N$25</definedName>
    <definedName name="FONDO_NACIONAL_DE_LA_VIVIENDA__LEY_N__23966_ART._18">[3]C!$B$25:$N$25</definedName>
    <definedName name="Full_Print">#REF!</definedName>
    <definedName name="G">#REF!</definedName>
    <definedName name="gadfgadfg" localSheetId="50">Scheduled_Payment+Extra_Payment</definedName>
    <definedName name="gadfgadfg" localSheetId="51">Scheduled_Payment+Extra_Payment</definedName>
    <definedName name="gadfgadfg" localSheetId="52">Scheduled_Payment+Extra_Payment</definedName>
    <definedName name="gadfgadfg" localSheetId="53">Scheduled_Payment+Extra_Payment</definedName>
    <definedName name="gadfgadfg" localSheetId="54">Scheduled_Payment+Extra_Payment</definedName>
    <definedName name="gadfgadfg" localSheetId="55">Scheduled_Payment+Extra_Payment</definedName>
    <definedName name="gadfgadfg" localSheetId="56">Scheduled_Payment+Extra_Payment</definedName>
    <definedName name="gadfgadfg" localSheetId="57">Scheduled_Payment+Extra_Payment</definedName>
    <definedName name="gadfgadfg" localSheetId="58">Scheduled_Payment+Extra_Payment</definedName>
    <definedName name="gadfgadfg" localSheetId="59">Scheduled_Payment+Extra_Payment</definedName>
    <definedName name="gadfgadfg" localSheetId="60">Scheduled_Payment+Extra_Payment</definedName>
    <definedName name="gadfgadfg" localSheetId="61">Scheduled_Payment+Extra_Payment</definedName>
    <definedName name="gadfgadfg" localSheetId="62">Scheduled_Payment+Extra_Payment</definedName>
    <definedName name="gadfgadfg">Scheduled_Payment+Extra_Payment</definedName>
    <definedName name="GETFILE">[25]PYRAMID!#REF!</definedName>
    <definedName name="GRÁFICO_10.3.1.">'[28]GRÁFICO DE FONDO POR AFILIADO'!$A$3:$H$35</definedName>
    <definedName name="GRÁFICO_10.3.2">'[28]GRÁFICO DE FONDO POR AFILIADO'!$A$36:$H$68</definedName>
    <definedName name="GRÁFICO_10.3.3">'[28]GRÁFICO DE FONDO POR AFILIADO'!$A$69:$H$101</definedName>
    <definedName name="GRÁFICO_10.3.4.">'[28]GRÁFICO DE FONDO POR AFILIADO'!$A$103:$H$135</definedName>
    <definedName name="GRÁFICO_N_10.2.4.">#REF!</definedName>
    <definedName name="GRDIR">[25]PYRAMID!#REF!</definedName>
    <definedName name="H">#REF!</definedName>
    <definedName name="Header_Row">ROW(#REF!)</definedName>
    <definedName name="HELP" localSheetId="60">[33]PYRAMID!$A$121:$F$140</definedName>
    <definedName name="HELP">#REF!</definedName>
    <definedName name="I">#REF!</definedName>
    <definedName name="IMPRIMIR">#REF!</definedName>
    <definedName name="INFORME" localSheetId="60">[35]Criterios!$F$2:$F$6</definedName>
    <definedName name="INFORME">#REF!</definedName>
    <definedName name="Input_File" localSheetId="63">#REF!</definedName>
    <definedName name="Input_File">#REF!</definedName>
    <definedName name="Int">#REF!</definedName>
    <definedName name="Interest_Rate">#REF!</definedName>
    <definedName name="INVA_ESP_2017" localSheetId="49">#REF!</definedName>
    <definedName name="INVA_ESP_2017" localSheetId="50">#REF!</definedName>
    <definedName name="INVA_ESP_2017" localSheetId="51">#REF!</definedName>
    <definedName name="INVA_ESP_2017" localSheetId="52">#REF!</definedName>
    <definedName name="INVA_ESP_2017" localSheetId="6">'[5]altas 4 (especiales)'!$B$129</definedName>
    <definedName name="INVA_ESP_2017" localSheetId="53">#REF!</definedName>
    <definedName name="INVA_ESP_2017" localSheetId="54">#REF!</definedName>
    <definedName name="INVA_ESP_2017" localSheetId="55">#REF!</definedName>
    <definedName name="INVA_ESP_2017" localSheetId="56">#REF!</definedName>
    <definedName name="INVA_ESP_2017" localSheetId="57">#REF!</definedName>
    <definedName name="INVA_ESP_2017" localSheetId="58">#REF!</definedName>
    <definedName name="INVA_ESP_2017" localSheetId="60">'[6]altas 4 (especiales)'!$B$129</definedName>
    <definedName name="INVA_ESP_2017">'[6]altas 4 (especiales)'!$B$129</definedName>
    <definedName name="INVA_ESP_2018" localSheetId="49">#REF!</definedName>
    <definedName name="INVA_ESP_2018" localSheetId="50">#REF!</definedName>
    <definedName name="INVA_ESP_2018" localSheetId="51">#REF!</definedName>
    <definedName name="INVA_ESP_2018" localSheetId="52">#REF!</definedName>
    <definedName name="INVA_ESP_2018" localSheetId="6">'[5]altas 4 (especiales)'!$B$67</definedName>
    <definedName name="INVA_ESP_2018" localSheetId="53">#REF!</definedName>
    <definedName name="INVA_ESP_2018" localSheetId="54">#REF!</definedName>
    <definedName name="INVA_ESP_2018" localSheetId="55">#REF!</definedName>
    <definedName name="INVA_ESP_2018" localSheetId="56">#REF!</definedName>
    <definedName name="INVA_ESP_2018" localSheetId="57">#REF!</definedName>
    <definedName name="INVA_ESP_2018" localSheetId="58">#REF!</definedName>
    <definedName name="INVA_ESP_2018" localSheetId="60">'[6]altas 4 (especiales)'!$B$67</definedName>
    <definedName name="INVA_ESP_2018">'[6]altas 4 (especiales)'!$B$67</definedName>
    <definedName name="INVA_ESP_2019" localSheetId="49">#REF!</definedName>
    <definedName name="INVA_ESP_2019" localSheetId="50">#REF!</definedName>
    <definedName name="INVA_ESP_2019" localSheetId="51">#REF!</definedName>
    <definedName name="INVA_ESP_2019" localSheetId="52">#REF!</definedName>
    <definedName name="INVA_ESP_2019" localSheetId="6">'[5]altas 4 (especiales)'!$B$6</definedName>
    <definedName name="INVA_ESP_2019" localSheetId="53">#REF!</definedName>
    <definedName name="INVA_ESP_2019" localSheetId="54">#REF!</definedName>
    <definedName name="INVA_ESP_2019" localSheetId="55">#REF!</definedName>
    <definedName name="INVA_ESP_2019" localSheetId="56">#REF!</definedName>
    <definedName name="INVA_ESP_2019" localSheetId="57">#REF!</definedName>
    <definedName name="INVA_ESP_2019" localSheetId="58">#REF!</definedName>
    <definedName name="INVA_ESP_2019" localSheetId="60">'[6]altas 4 (especiales)'!$B$6</definedName>
    <definedName name="INVA_ESP_2019">'[6]altas 4 (especiales)'!$B$6</definedName>
    <definedName name="INVA_ESP_2020" localSheetId="49">#REF!</definedName>
    <definedName name="INVA_ESP_2020" localSheetId="50">#REF!</definedName>
    <definedName name="INVA_ESP_2020" localSheetId="51">#REF!</definedName>
    <definedName name="INVA_ESP_2020" localSheetId="52">#REF!</definedName>
    <definedName name="INVA_ESP_2020" localSheetId="53">#REF!</definedName>
    <definedName name="INVA_ESP_2020" localSheetId="54">#REF!</definedName>
    <definedName name="INVA_ESP_2020" localSheetId="55">#REF!</definedName>
    <definedName name="INVA_ESP_2020" localSheetId="56">#REF!</definedName>
    <definedName name="INVA_ESP_2020" localSheetId="57">#REF!</definedName>
    <definedName name="INVA_ESP_2020" localSheetId="58">#REF!</definedName>
    <definedName name="INVA_ESP_2020" localSheetId="60">'[7]altas 4 (especiales)'!$B$6</definedName>
    <definedName name="INVA_ESP_2020">'[7]altas 4 (especiales)'!$B$6</definedName>
    <definedName name="INVA_ESP_2021" localSheetId="49">#REF!</definedName>
    <definedName name="INVA_ESP_2021" localSheetId="50">#REF!</definedName>
    <definedName name="INVA_ESP_2021" localSheetId="51">#REF!</definedName>
    <definedName name="INVA_ESP_2021" localSheetId="52">#REF!</definedName>
    <definedName name="INVA_ESP_2021" localSheetId="53">#REF!</definedName>
    <definedName name="INVA_ESP_2021" localSheetId="54">#REF!</definedName>
    <definedName name="INVA_ESP_2021" localSheetId="55">#REF!</definedName>
    <definedName name="INVA_ESP_2021" localSheetId="56">#REF!</definedName>
    <definedName name="INVA_ESP_2021" localSheetId="57">#REF!</definedName>
    <definedName name="INVA_ESP_2021" localSheetId="58">#REF!</definedName>
    <definedName name="INVA_ESP_2021" localSheetId="60">'[8]altas 4 (especiales)'!$B$6</definedName>
    <definedName name="INVA_ESP_2021">'[8]altas 4 (especiales)'!$B$6</definedName>
    <definedName name="INVA_ESP_2022" localSheetId="49">#REF!</definedName>
    <definedName name="INVA_ESP_2022" localSheetId="50">#REF!</definedName>
    <definedName name="INVA_ESP_2022" localSheetId="51">#REF!</definedName>
    <definedName name="INVA_ESP_2022" localSheetId="52">#REF!</definedName>
    <definedName name="INVA_ESP_2022" localSheetId="53">#REF!</definedName>
    <definedName name="INVA_ESP_2022" localSheetId="54">#REF!</definedName>
    <definedName name="INVA_ESP_2022" localSheetId="55">#REF!</definedName>
    <definedName name="INVA_ESP_2022" localSheetId="56">#REF!</definedName>
    <definedName name="INVA_ESP_2022" localSheetId="57">#REF!</definedName>
    <definedName name="INVA_ESP_2022" localSheetId="58">#REF!</definedName>
    <definedName name="INVA_ESP_2022" localSheetId="60">'[9]altas 4 (especiales)'!$B$6</definedName>
    <definedName name="INVA_ESP_2022">'[9]altas 4 (especiales)'!$B$6</definedName>
    <definedName name="INVA_ESP_2023" localSheetId="49">#REF!</definedName>
    <definedName name="INVA_ESP_2023" localSheetId="50">#REF!</definedName>
    <definedName name="INVA_ESP_2023" localSheetId="51">#REF!</definedName>
    <definedName name="INVA_ESP_2023" localSheetId="52">#REF!</definedName>
    <definedName name="INVA_ESP_2023" localSheetId="53">#REF!</definedName>
    <definedName name="INVA_ESP_2023" localSheetId="54">#REF!</definedName>
    <definedName name="INVA_ESP_2023" localSheetId="55">#REF!</definedName>
    <definedName name="INVA_ESP_2023" localSheetId="56">#REF!</definedName>
    <definedName name="INVA_ESP_2023" localSheetId="57">#REF!</definedName>
    <definedName name="INVA_ESP_2023" localSheetId="58">#REF!</definedName>
    <definedName name="INVA_ESP_2023" localSheetId="60">'[10]altas 4 (especiales)'!$B$6</definedName>
    <definedName name="INVA_ESP_2023">'[10]altas 4 (especiales)'!$B$6</definedName>
    <definedName name="J">#REF!</definedName>
    <definedName name="JURISDICCIÓN" localSheetId="60">[35]Criterios!$D$2:$D$47</definedName>
    <definedName name="JURISDICCIÓN">#REF!</definedName>
    <definedName name="K">#REF!</definedName>
    <definedName name="L_">#REF!</definedName>
    <definedName name="Last_Row" localSheetId="50">IF('Gráfico 57'!Values_Entered,Header_Row+'Gráfico 57'!Number_of_Payments,Header_Row)</definedName>
    <definedName name="Last_Row" localSheetId="51">IF('Gráfico 58'!Values_Entered,Header_Row+'Gráfico 58'!Number_of_Payments,Header_Row)</definedName>
    <definedName name="Last_Row" localSheetId="52">IF('Gráfico 59'!Values_Entered,Header_Row+'Gráfico 59'!Number_of_Payments,Header_Row)</definedName>
    <definedName name="Last_Row" localSheetId="53">IF('Gráfico 60'!Values_Entered,Header_Row+'Gráfico 60'!Number_of_Payments,Header_Row)</definedName>
    <definedName name="Last_Row" localSheetId="54">IF('Gráfico 61'!Values_Entered,Header_Row+'Gráfico 61'!Number_of_Payments,Header_Row)</definedName>
    <definedName name="Last_Row" localSheetId="55">IF('Gráfico 62'!Values_Entered,Header_Row+'Gráfico 62'!Number_of_Payments,Header_Row)</definedName>
    <definedName name="Last_Row" localSheetId="56">IF('Gráfico 63'!Values_Entered,Header_Row+'Gráfico 63'!Number_of_Payments,Header_Row)</definedName>
    <definedName name="Last_Row" localSheetId="57">IF('Gráfico 64'!Values_Entered,Header_Row+'Gráfico 64'!Number_of_Payments,Header_Row)</definedName>
    <definedName name="Last_Row" localSheetId="58">IF('Gráfico 65'!Values_Entered,Header_Row+'Gráfico 65'!Number_of_Payments,Header_Row)</definedName>
    <definedName name="Last_Row" localSheetId="60">IF('Gráfico 67'!Values_Entered,Header_Row+'Gráfico 67'!Number_of_Payments,Header_Row)</definedName>
    <definedName name="Last_Row" localSheetId="62">IF('Gráfico 69'!Values_Entered,Header_Row+'Gráfico 69'!Number_of_Payments,Header_Row)</definedName>
    <definedName name="Last_Row">IF(Values_Entered,Header_Row+Number_of_Payments,Header_Row)</definedName>
    <definedName name="laura">[25]PYRAMID!#REF!</definedName>
    <definedName name="LL" localSheetId="9" hidden="1">{FALSE,FALSE,-1.25,-15.5,484.5,276.75,FALSE,FALSE,TRUE,TRUE,0,12,#N/A,46,#N/A,2.93460490463215,15.35,1,FALSE,FALSE,3,TRUE,1,FALSE,100,"Swvu.PLA1.","ACwvu.PLA1.",#N/A,FALSE,FALSE,0,0,0,0,2,"","",TRUE,TRUE,FALSE,FALSE,1,60,#N/A,#N/A,FALSE,FALSE,FALSE,FALSE,FALSE,FALSE,FALSE,9,65532,65532,FALSE,FALSE,TRUE,TRUE,TRUE}</definedName>
    <definedName name="LL" localSheetId="49" hidden="1">{FALSE,FALSE,-1.25,-15.5,484.5,276.75,FALSE,FALSE,TRUE,TRUE,0,12,#N/A,46,#N/A,2.93460490463215,15.35,1,FALSE,FALSE,3,TRUE,1,FALSE,100,"Swvu.PLA1.","ACwvu.PLA1.",#N/A,FALSE,FALSE,0,0,0,0,2,"","",TRUE,TRUE,FALSE,FALSE,1,60,#N/A,#N/A,FALSE,FALSE,FALSE,FALSE,FALSE,FALSE,FALSE,9,65532,65532,FALSE,FALSE,TRUE,TRUE,TRUE}</definedName>
    <definedName name="LL" localSheetId="50" hidden="1">{FALSE,FALSE,-1.25,-15.5,484.5,276.75,FALSE,FALSE,TRUE,TRUE,0,12,#N/A,46,#N/A,2.93460490463215,15.35,1,FALSE,FALSE,3,TRUE,1,FALSE,100,"Swvu.PLA1.","ACwvu.PLA1.",#N/A,FALSE,FALSE,0,0,0,0,2,"","",TRUE,TRUE,FALSE,FALSE,1,60,#N/A,#N/A,FALSE,FALSE,FALSE,FALSE,FALSE,FALSE,FALSE,9,65532,65532,FALSE,FALSE,TRUE,TRUE,TRUE}</definedName>
    <definedName name="LL" localSheetId="51" hidden="1">{FALSE,FALSE,-1.25,-15.5,484.5,276.75,FALSE,FALSE,TRUE,TRUE,0,12,#N/A,46,#N/A,2.93460490463215,15.35,1,FALSE,FALSE,3,TRUE,1,FALSE,100,"Swvu.PLA1.","ACwvu.PLA1.",#N/A,FALSE,FALSE,0,0,0,0,2,"","",TRUE,TRUE,FALSE,FALSE,1,60,#N/A,#N/A,FALSE,FALSE,FALSE,FALSE,FALSE,FALSE,FALSE,9,65532,65532,FALSE,FALSE,TRUE,TRUE,TRUE}</definedName>
    <definedName name="LL" localSheetId="52" hidden="1">{FALSE,FALSE,-1.25,-15.5,484.5,276.75,FALSE,FALSE,TRUE,TRUE,0,12,#N/A,46,#N/A,2.93460490463215,15.35,1,FALSE,FALSE,3,TRUE,1,FALSE,100,"Swvu.PLA1.","ACwvu.PLA1.",#N/A,FALSE,FALSE,0,0,0,0,2,"","",TRUE,TRUE,FALSE,FALSE,1,60,#N/A,#N/A,FALSE,FALSE,FALSE,FALSE,FALSE,FALSE,FALSE,9,65532,65532,FALSE,FALSE,TRUE,TRUE,TRUE}</definedName>
    <definedName name="LL" localSheetId="53" hidden="1">{FALSE,FALSE,-1.25,-15.5,484.5,276.75,FALSE,FALSE,TRUE,TRUE,0,12,#N/A,46,#N/A,2.93460490463215,15.35,1,FALSE,FALSE,3,TRUE,1,FALSE,100,"Swvu.PLA1.","ACwvu.PLA1.",#N/A,FALSE,FALSE,0,0,0,0,2,"","",TRUE,TRUE,FALSE,FALSE,1,60,#N/A,#N/A,FALSE,FALSE,FALSE,FALSE,FALSE,FALSE,FALSE,9,65532,65532,FALSE,FALSE,TRUE,TRUE,TRUE}</definedName>
    <definedName name="LL" localSheetId="54" hidden="1">{FALSE,FALSE,-1.25,-15.5,484.5,276.75,FALSE,FALSE,TRUE,TRUE,0,12,#N/A,46,#N/A,2.93460490463215,15.35,1,FALSE,FALSE,3,TRUE,1,FALSE,100,"Swvu.PLA1.","ACwvu.PLA1.",#N/A,FALSE,FALSE,0,0,0,0,2,"","",TRUE,TRUE,FALSE,FALSE,1,60,#N/A,#N/A,FALSE,FALSE,FALSE,FALSE,FALSE,FALSE,FALSE,9,65532,65532,FALSE,FALSE,TRUE,TRUE,TRUE}</definedName>
    <definedName name="LL" localSheetId="55" hidden="1">{FALSE,FALSE,-1.25,-15.5,484.5,276.75,FALSE,FALSE,TRUE,TRUE,0,12,#N/A,46,#N/A,2.93460490463215,15.35,1,FALSE,FALSE,3,TRUE,1,FALSE,100,"Swvu.PLA1.","ACwvu.PLA1.",#N/A,FALSE,FALSE,0,0,0,0,2,"","",TRUE,TRUE,FALSE,FALSE,1,60,#N/A,#N/A,FALSE,FALSE,FALSE,FALSE,FALSE,FALSE,FALSE,9,65532,65532,FALSE,FALSE,TRUE,TRUE,TRUE}</definedName>
    <definedName name="LL" localSheetId="56" hidden="1">{FALSE,FALSE,-1.25,-15.5,484.5,276.75,FALSE,FALSE,TRUE,TRUE,0,12,#N/A,46,#N/A,2.93460490463215,15.35,1,FALSE,FALSE,3,TRUE,1,FALSE,100,"Swvu.PLA1.","ACwvu.PLA1.",#N/A,FALSE,FALSE,0,0,0,0,2,"","",TRUE,TRUE,FALSE,FALSE,1,60,#N/A,#N/A,FALSE,FALSE,FALSE,FALSE,FALSE,FALSE,FALSE,9,65532,65532,FALSE,FALSE,TRUE,TRUE,TRUE}</definedName>
    <definedName name="LL" localSheetId="57" hidden="1">{FALSE,FALSE,-1.25,-15.5,484.5,276.75,FALSE,FALSE,TRUE,TRUE,0,12,#N/A,46,#N/A,2.93460490463215,15.35,1,FALSE,FALSE,3,TRUE,1,FALSE,100,"Swvu.PLA1.","ACwvu.PLA1.",#N/A,FALSE,FALSE,0,0,0,0,2,"","",TRUE,TRUE,FALSE,FALSE,1,60,#N/A,#N/A,FALSE,FALSE,FALSE,FALSE,FALSE,FALSE,FALSE,9,65532,65532,FALSE,FALSE,TRUE,TRUE,TRUE}</definedName>
    <definedName name="LL" localSheetId="58" hidden="1">{FALSE,FALSE,-1.25,-15.5,484.5,276.75,FALSE,FALSE,TRUE,TRUE,0,12,#N/A,46,#N/A,2.93460490463215,15.35,1,FALSE,FALSE,3,TRUE,1,FALSE,100,"Swvu.PLA1.","ACwvu.PLA1.",#N/A,FALSE,FALSE,0,0,0,0,2,"","",TRUE,TRUE,FALSE,FALSE,1,60,#N/A,#N/A,FALSE,FALSE,FALSE,FALSE,FALSE,FALSE,FALSE,9,65532,65532,FALSE,FALSE,TRUE,TRUE,TRUE}</definedName>
    <definedName name="LL" localSheetId="60" hidden="1">{FALSE,FALSE,-1.25,-15.5,484.5,276.75,FALSE,FALSE,TRUE,TRUE,0,12,#N/A,46,#N/A,2.93460490463215,15.35,1,FALSE,FALSE,3,TRUE,1,FALSE,100,"Swvu.PLA1.","ACwvu.PLA1.",#N/A,FALSE,FALSE,0,0,0,0,2,"","",TRUE,TRUE,FALSE,FALSE,1,60,#N/A,#N/A,FALSE,FALSE,FALSE,FALSE,FALSE,FALSE,FALSE,9,65532,65532,FALSE,FALSE,TRUE,TRUE,TRUE}</definedName>
    <definedName name="LL" localSheetId="62" hidden="1">{FALSE,FALSE,-1.25,-15.5,484.5,276.75,FALSE,FALSE,TRUE,TRUE,0,12,#N/A,46,#N/A,2.93460490463215,15.35,1,FALSE,FALSE,3,TRUE,1,FALSE,100,"Swvu.PLA1.","ACwvu.PLA1.",#N/A,FALSE,FALSE,0,0,0,0,2,"","",TRUE,TRUE,FALSE,FALSE,1,60,#N/A,#N/A,FALSE,FALSE,FALSE,FALSE,FALSE,FALSE,FALSE,9,65532,65532,FALSE,FALSE,TRUE,TRUE,TRUE}</definedName>
    <definedName name="LL" hidden="1">{FALSE,FALSE,-1.25,-15.5,484.5,276.75,FALSE,FALSE,TRUE,TRUE,0,12,#N/A,46,#N/A,2.93460490463215,15.35,1,FALSE,FALSE,3,TRUE,1,FALSE,100,"Swvu.PLA1.","ACwvu.PLA1.",#N/A,FALSE,FALSE,0,0,0,0,2,"","",TRUE,TRUE,FALSE,FALSE,1,60,#N/A,#N/A,FALSE,FALSE,FALSE,FALSE,FALSE,FALSE,FALSE,9,65532,65532,FALSE,FALSE,TRUE,TRUE,TRUE}</definedName>
    <definedName name="Loan_Amount">#REF!</definedName>
    <definedName name="Loan_Start">#REF!</definedName>
    <definedName name="Loan_Years">#REF!</definedName>
    <definedName name="M">#REF!</definedName>
    <definedName name="MaleData" localSheetId="63">#REF!</definedName>
    <definedName name="MaleData">#REF!</definedName>
    <definedName name="Maximum" localSheetId="63">#REF!</definedName>
    <definedName name="Maximum">#REF!</definedName>
    <definedName name="Maximum_used" localSheetId="63">#REF!</definedName>
    <definedName name="Maximum_used">#REF!</definedName>
    <definedName name="Mensual416">#REF!</definedName>
    <definedName name="MESSAGE">[25]PYRAMID!#REF!</definedName>
    <definedName name="mmm">#REF!</definedName>
    <definedName name="MOVIMIENTO" localSheetId="60">[35]Criterios!$C$2:$C$8</definedName>
    <definedName name="MOVIMIENTO">#REF!</definedName>
    <definedName name="MSG_CELL">[25]PYRAMID!#REF!</definedName>
    <definedName name="N">#REF!</definedName>
    <definedName name="NOPAS">[25]PYRAMID!#REF!</definedName>
    <definedName name="NOPAS3">[25]PYRAMID!#REF!</definedName>
    <definedName name="Num_Pmt_Per_Year">#REF!</definedName>
    <definedName name="Number_of_Payments" localSheetId="50">MATCH(0.01,End_Bal,-1)+1</definedName>
    <definedName name="Number_of_Payments" localSheetId="51">MATCH(0.01,End_Bal,-1)+1</definedName>
    <definedName name="Number_of_Payments" localSheetId="52">MATCH(0.01,End_Bal,-1)+1</definedName>
    <definedName name="Number_of_Payments" localSheetId="53">MATCH(0.01,End_Bal,-1)+1</definedName>
    <definedName name="Number_of_Payments" localSheetId="54">MATCH(0.01,End_Bal,-1)+1</definedName>
    <definedName name="Number_of_Payments" localSheetId="55">MATCH(0.01,End_Bal,-1)+1</definedName>
    <definedName name="Number_of_Payments" localSheetId="56">MATCH(0.01,End_Bal,-1)+1</definedName>
    <definedName name="Number_of_Payments" localSheetId="57">MATCH(0.01,End_Bal,-1)+1</definedName>
    <definedName name="Number_of_Payments" localSheetId="58">MATCH(0.01,End_Bal,-1)+1</definedName>
    <definedName name="Number_of_Payments" localSheetId="60">MATCH(0.01,End_Bal,-1)+1</definedName>
    <definedName name="Number_of_Payments" localSheetId="62">MATCH(0.01,End_Bal,-1)+1</definedName>
    <definedName name="Number_of_Payments">MATCH(0.01,End_Bal,-1)+1</definedName>
    <definedName name="O">#REF!</definedName>
    <definedName name="OBRAS_DE_INFRAESTRUCTURA__LEY_N__23966_ART._19" localSheetId="49">#REF!</definedName>
    <definedName name="OBRAS_DE_INFRAESTRUCTURA__LEY_N__23966_ART._19" localSheetId="50">#REF!</definedName>
    <definedName name="OBRAS_DE_INFRAESTRUCTURA__LEY_N__23966_ART._19" localSheetId="51">#REF!</definedName>
    <definedName name="OBRAS_DE_INFRAESTRUCTURA__LEY_N__23966_ART._19" localSheetId="52">#REF!</definedName>
    <definedName name="OBRAS_DE_INFRAESTRUCTURA__LEY_N__23966_ART._19" localSheetId="53">#REF!</definedName>
    <definedName name="OBRAS_DE_INFRAESTRUCTURA__LEY_N__23966_ART._19" localSheetId="54">#REF!</definedName>
    <definedName name="OBRAS_DE_INFRAESTRUCTURA__LEY_N__23966_ART._19" localSheetId="55">#REF!</definedName>
    <definedName name="OBRAS_DE_INFRAESTRUCTURA__LEY_N__23966_ART._19" localSheetId="56">#REF!</definedName>
    <definedName name="OBRAS_DE_INFRAESTRUCTURA__LEY_N__23966_ART._19" localSheetId="57">#REF!</definedName>
    <definedName name="OBRAS_DE_INFRAESTRUCTURA__LEY_N__23966_ART._19" localSheetId="58">#REF!</definedName>
    <definedName name="OBRAS_DE_INFRAESTRUCTURA__LEY_N__23966_ART._19" localSheetId="60">[3]C!$B$23:$N$23</definedName>
    <definedName name="OBRAS_DE_INFRAESTRUCTURA__LEY_N__23966_ART._19">[3]C!$B$23:$N$23</definedName>
    <definedName name="OBRAS_DE_INFRAESTRUCTURA_BASICA_SOCIAL_Y_NECESIDADES_BASICAS_INSATISFECHAS__LEY_N__23621" localSheetId="49">#REF!</definedName>
    <definedName name="OBRAS_DE_INFRAESTRUCTURA_BASICA_SOCIAL_Y_NECESIDADES_BASICAS_INSATISFECHAS__LEY_N__23621" localSheetId="50">#REF!</definedName>
    <definedName name="OBRAS_DE_INFRAESTRUCTURA_BASICA_SOCIAL_Y_NECESIDADES_BASICAS_INSATISFECHAS__LEY_N__23621" localSheetId="51">#REF!</definedName>
    <definedName name="OBRAS_DE_INFRAESTRUCTURA_BASICA_SOCIAL_Y_NECESIDADES_BASICAS_INSATISFECHAS__LEY_N__23621" localSheetId="52">#REF!</definedName>
    <definedName name="OBRAS_DE_INFRAESTRUCTURA_BASICA_SOCIAL_Y_NECESIDADES_BASICAS_INSATISFECHAS__LEY_N__23621" localSheetId="53">#REF!</definedName>
    <definedName name="OBRAS_DE_INFRAESTRUCTURA_BASICA_SOCIAL_Y_NECESIDADES_BASICAS_INSATISFECHAS__LEY_N__23621" localSheetId="54">#REF!</definedName>
    <definedName name="OBRAS_DE_INFRAESTRUCTURA_BASICA_SOCIAL_Y_NECESIDADES_BASICAS_INSATISFECHAS__LEY_N__23621" localSheetId="55">#REF!</definedName>
    <definedName name="OBRAS_DE_INFRAESTRUCTURA_BASICA_SOCIAL_Y_NECESIDADES_BASICAS_INSATISFECHAS__LEY_N__23621" localSheetId="56">#REF!</definedName>
    <definedName name="OBRAS_DE_INFRAESTRUCTURA_BASICA_SOCIAL_Y_NECESIDADES_BASICAS_INSATISFECHAS__LEY_N__23621" localSheetId="57">#REF!</definedName>
    <definedName name="OBRAS_DE_INFRAESTRUCTURA_BASICA_SOCIAL_Y_NECESIDADES_BASICAS_INSATISFECHAS__LEY_N__23621" localSheetId="58">#REF!</definedName>
    <definedName name="OBRAS_DE_INFRAESTRUCTURA_BASICA_SOCIAL_Y_NECESIDADES_BASICAS_INSATISFECHAS__LEY_N__23621" localSheetId="60">[3]C!$B$17:$N$17</definedName>
    <definedName name="OBRAS_DE_INFRAESTRUCTURA_BASICA_SOCIAL_Y_NECESIDADES_BASICAS_INSATISFECHAS__LEY_N__23621">[3]C!$B$17:$N$17</definedName>
    <definedName name="OLD_MSG">[25]PYRAMID!#REF!</definedName>
    <definedName name="ORGANISMOS_DE_VIALIDAD__LEY_N__23966_ART._19" localSheetId="49">#REF!</definedName>
    <definedName name="ORGANISMOS_DE_VIALIDAD__LEY_N__23966_ART._19" localSheetId="50">#REF!</definedName>
    <definedName name="ORGANISMOS_DE_VIALIDAD__LEY_N__23966_ART._19" localSheetId="51">#REF!</definedName>
    <definedName name="ORGANISMOS_DE_VIALIDAD__LEY_N__23966_ART._19" localSheetId="52">#REF!</definedName>
    <definedName name="ORGANISMOS_DE_VIALIDAD__LEY_N__23966_ART._19" localSheetId="53">#REF!</definedName>
    <definedName name="ORGANISMOS_DE_VIALIDAD__LEY_N__23966_ART._19" localSheetId="54">#REF!</definedName>
    <definedName name="ORGANISMOS_DE_VIALIDAD__LEY_N__23966_ART._19" localSheetId="55">#REF!</definedName>
    <definedName name="ORGANISMOS_DE_VIALIDAD__LEY_N__23966_ART._19" localSheetId="56">#REF!</definedName>
    <definedName name="ORGANISMOS_DE_VIALIDAD__LEY_N__23966_ART._19" localSheetId="57">#REF!</definedName>
    <definedName name="ORGANISMOS_DE_VIALIDAD__LEY_N__23966_ART._19" localSheetId="58">#REF!</definedName>
    <definedName name="ORGANISMOS_DE_VIALIDAD__LEY_N__23966_ART._19" localSheetId="60">[3]C!$B$24:$N$24</definedName>
    <definedName name="ORGANISMOS_DE_VIALIDAD__LEY_N__23966_ART._19">[3]C!$B$24:$N$24</definedName>
    <definedName name="P">#REF!</definedName>
    <definedName name="P_d">#N/A</definedName>
    <definedName name="pagos_por_año" localSheetId="49">#REF!</definedName>
    <definedName name="pagos_por_año" localSheetId="50">#REF!</definedName>
    <definedName name="pagos_por_año" localSheetId="51">#REF!</definedName>
    <definedName name="pagos_por_año" localSheetId="52">#REF!</definedName>
    <definedName name="pagos_por_año" localSheetId="53">#REF!</definedName>
    <definedName name="pagos_por_año" localSheetId="54">#REF!</definedName>
    <definedName name="pagos_por_año" localSheetId="55">#REF!</definedName>
    <definedName name="pagos_por_año" localSheetId="56">#REF!</definedName>
    <definedName name="pagos_por_año" localSheetId="57">#REF!</definedName>
    <definedName name="pagos_por_año" localSheetId="58">#REF!</definedName>
    <definedName name="pagos_por_año" localSheetId="60">'[2]IPV-BAPRO'!#REF!</definedName>
    <definedName name="pagos_por_año">'[2]IPV-BAPRO'!#REF!</definedName>
    <definedName name="PAS_MSG1">[25]PYRAMID!#REF!</definedName>
    <definedName name="PAS_MSG2">[25]PYRAMID!#REF!</definedName>
    <definedName name="PAS_MSG3">[25]PYRAMID!#REF!</definedName>
    <definedName name="PAUSE">[25]PYRAMID!#REF!</definedName>
    <definedName name="Pay_Date">#REF!</definedName>
    <definedName name="Pay_Num">#REF!</definedName>
    <definedName name="Payment_Date" localSheetId="50">DATE(YEAR(Loan_Start),MONTH(Loan_Start)+Payment_Number,DAY(Loan_Start))</definedName>
    <definedName name="Payment_Date" localSheetId="51">DATE(YEAR(Loan_Start),MONTH(Loan_Start)+Payment_Number,DAY(Loan_Start))</definedName>
    <definedName name="Payment_Date" localSheetId="52">DATE(YEAR(Loan_Start),MONTH(Loan_Start)+Payment_Number,DAY(Loan_Start))</definedName>
    <definedName name="Payment_Date" localSheetId="53">DATE(YEAR([0]!Loan_Start),MONTH([0]!Loan_Start)+Payment_Number,DAY([0]!Loan_Start))</definedName>
    <definedName name="Payment_Date" localSheetId="54">DATE(YEAR(Loan_Start),MONTH(Loan_Start)+Payment_Number,DAY(Loan_Start))</definedName>
    <definedName name="Payment_Date" localSheetId="55">DATE(YEAR(Loan_Start),MONTH(Loan_Start)+Payment_Number,DAY(Loan_Start))</definedName>
    <definedName name="Payment_Date" localSheetId="56">DATE(YEAR([0]!Loan_Start),MONTH([0]!Loan_Start)+Payment_Number,DAY([0]!Loan_Start))</definedName>
    <definedName name="Payment_Date" localSheetId="57">DATE(YEAR([0]!Loan_Start),MONTH([0]!Loan_Start)+Payment_Number,DAY([0]!Loan_Start))</definedName>
    <definedName name="Payment_Date" localSheetId="58">DATE(YEAR(Loan_Start),MONTH(Loan_Start)+Payment_Number,DAY(Loan_Start))</definedName>
    <definedName name="Payment_Date" localSheetId="59">DATE(YEAR([0]!Loan_Start),MONTH([0]!Loan_Start)+Payment_Number,DAY([0]!Loan_Start))</definedName>
    <definedName name="Payment_Date" localSheetId="60">DATE(YEAR(Loan_Start),MONTH(Loan_Start)+Payment_Number,DAY(Loan_Start))</definedName>
    <definedName name="Payment_Date" localSheetId="61">DATE(YEAR([0]!Loan_Start),MONTH([0]!Loan_Start)+Payment_Number,DAY([0]!Loan_Start))</definedName>
    <definedName name="Payment_Date" localSheetId="62">DATE(YEAR(Loan_Start),MONTH(Loan_Start)+Payment_Number,DAY(Loan_Start))</definedName>
    <definedName name="Payment_Date">DATE(YEAR(Loan_Start),MONTH(Loan_Start)+Payment_Number,DAY(Loan_Start))</definedName>
    <definedName name="PIJIS">#REF!</definedName>
    <definedName name="Plazo_en_años" localSheetId="49">#REF!</definedName>
    <definedName name="Plazo_en_años" localSheetId="50">#REF!</definedName>
    <definedName name="Plazo_en_años" localSheetId="51">#REF!</definedName>
    <definedName name="Plazo_en_años" localSheetId="52">#REF!</definedName>
    <definedName name="Plazo_en_años" localSheetId="53">#REF!</definedName>
    <definedName name="Plazo_en_años" localSheetId="54">#REF!</definedName>
    <definedName name="Plazo_en_años" localSheetId="55">#REF!</definedName>
    <definedName name="Plazo_en_años" localSheetId="56">#REF!</definedName>
    <definedName name="Plazo_en_años" localSheetId="57">#REF!</definedName>
    <definedName name="Plazo_en_años" localSheetId="58">#REF!</definedName>
    <definedName name="Plazo_en_años" localSheetId="60">'[2]IPV-BAPRO'!#REF!</definedName>
    <definedName name="Plazo_en_años">'[2]IPV-BAPRO'!#REF!</definedName>
    <definedName name="Princ">#REF!</definedName>
    <definedName name="PRINT" localSheetId="60">[33]PYRAMID!$A$1:$F$43</definedName>
    <definedName name="PRINT">#REF!</definedName>
    <definedName name="PRINT_AREA">'[30]Graf 5.1(Trim) '!$B$25:$D$65</definedName>
    <definedName name="Print_Area_MI">#REF!</definedName>
    <definedName name="Print_Area_Reset">#N/A</definedName>
    <definedName name="PRINT_TITLES_MI">'[30]Graf 5.1(Trim) '!$A$2:$IV$3</definedName>
    <definedName name="promgraf">[27]GRAFPROM!#REF!</definedName>
    <definedName name="prueba">#REF!</definedName>
    <definedName name="puto">#REF!</definedName>
    <definedName name="Pyramid_Filename" localSheetId="63">#REF!</definedName>
    <definedName name="Pyramid_Filename">#REF!</definedName>
    <definedName name="Pyramid_Title" localSheetId="63">#REF!</definedName>
    <definedName name="Pyramid_Title">#REF!</definedName>
    <definedName name="Q">#REF!</definedName>
    <definedName name="qq" localSheetId="50">IF(aaaaa*aaaaaaa*ssssss*aaaaaaaaa&gt;0,1,0)</definedName>
    <definedName name="qq" localSheetId="51">IF(aaaaa*aaaaaaa*ssssss*aaaaaaaaa&gt;0,1,0)</definedName>
    <definedName name="qq" localSheetId="52">IF(aaaaa*aaaaaaa*ssssss*aaaaaaaaa&gt;0,1,0)</definedName>
    <definedName name="qq" localSheetId="53">IF(aaaaa*aaaaaaa*ssssss*aaaaaaaaa&gt;0,1,0)</definedName>
    <definedName name="qq" localSheetId="54">IF(aaaaa*aaaaaaa*ssssss*aaaaaaaaa&gt;0,1,0)</definedName>
    <definedName name="qq" localSheetId="55">IF(aaaaa*aaaaaaa*ssssss*aaaaaaaaa&gt;0,1,0)</definedName>
    <definedName name="qq" localSheetId="56">IF(aaaaa*aaaaaaa*ssssss*aaaaaaaaa&gt;0,1,0)</definedName>
    <definedName name="qq" localSheetId="57">IF(aaaaa*aaaaaaa*ssssss*aaaaaaaaa&gt;0,1,0)</definedName>
    <definedName name="qq" localSheetId="58">IF(aaaaa*aaaaaaa*ssssss*aaaaaaaaa&gt;0,1,0)</definedName>
    <definedName name="qq" localSheetId="60">IF(aaaaa*aaaaaaa*ssssss*aaaaaaaaa&gt;0,1,0)</definedName>
    <definedName name="qq" localSheetId="62">IF(aaaaa*aaaaaaa*ssssss*aaaaaaaaa&gt;0,1,0)</definedName>
    <definedName name="qq">IF(aaaaa*aaaaaaa*ssssss*aaaaaaaaa&gt;0,1,0)</definedName>
    <definedName name="qqq">[25]PYRAMID!#REF!</definedName>
    <definedName name="Rango_a_copiar">#REF!</definedName>
    <definedName name="Rango_a_ordenar">#REF!</definedName>
    <definedName name="RESDIR">[25]PYRAMID!#REF!</definedName>
    <definedName name="RESTYPE">[25]PYRAMID!#REF!</definedName>
    <definedName name="RSVMENU">[25]PYRAMID!#REF!</definedName>
    <definedName name="Rwvu.PLA2." localSheetId="49" hidden="1">#REF!</definedName>
    <definedName name="Rwvu.PLA2." localSheetId="50" hidden="1">#REF!</definedName>
    <definedName name="Rwvu.PLA2." localSheetId="51" hidden="1">#REF!</definedName>
    <definedName name="Rwvu.PLA2." localSheetId="52" hidden="1">#REF!</definedName>
    <definedName name="Rwvu.PLA2." localSheetId="53" hidden="1">#REF!</definedName>
    <definedName name="Rwvu.PLA2." localSheetId="54" hidden="1">#REF!</definedName>
    <definedName name="Rwvu.PLA2." localSheetId="55" hidden="1">#REF!</definedName>
    <definedName name="Rwvu.PLA2." localSheetId="56" hidden="1">#REF!</definedName>
    <definedName name="Rwvu.PLA2." localSheetId="57" hidden="1">#REF!</definedName>
    <definedName name="Rwvu.PLA2." localSheetId="58" hidden="1">#REF!</definedName>
    <definedName name="Rwvu.PLA2." localSheetId="60" hidden="1">'[3]COP FED'!#REF!</definedName>
    <definedName name="Rwvu.PLA2." hidden="1">'[1]COP FED'!#REF!</definedName>
    <definedName name="S">#REF!</definedName>
    <definedName name="Salida_Fin_de_Mes">#REF!</definedName>
    <definedName name="SAVE">[25]PYRAMID!#REF!</definedName>
    <definedName name="SAVE_MSG">[25]PYRAMID!#REF!</definedName>
    <definedName name="SAVED">[25]PYRAMID!#REF!</definedName>
    <definedName name="SAVENGO">[25]PYRAMID!#REF!</definedName>
    <definedName name="Sched_Pay">#REF!</definedName>
    <definedName name="Scheduled_Extra_Payments">#REF!</definedName>
    <definedName name="Scheduled_Interest_Rate">#REF!</definedName>
    <definedName name="Scheduled_Monthly_Payment">#REF!</definedName>
    <definedName name="SEGURIDAD_SOCIAL___BS._PERS._NO_INCORP._AL_PROCESO_ECONOMICO__LEY_N__23966__ART._30" localSheetId="49">#REF!</definedName>
    <definedName name="SEGURIDAD_SOCIAL___BS._PERS._NO_INCORP._AL_PROCESO_ECONOMICO__LEY_N__23966__ART._30" localSheetId="50">#REF!</definedName>
    <definedName name="SEGURIDAD_SOCIAL___BS._PERS._NO_INCORP._AL_PROCESO_ECONOMICO__LEY_N__23966__ART._30" localSheetId="51">#REF!</definedName>
    <definedName name="SEGURIDAD_SOCIAL___BS._PERS._NO_INCORP._AL_PROCESO_ECONOMICO__LEY_N__23966__ART._30" localSheetId="52">#REF!</definedName>
    <definedName name="SEGURIDAD_SOCIAL___BS._PERS._NO_INCORP._AL_PROCESO_ECONOMICO__LEY_N__23966__ART._30" localSheetId="53">#REF!</definedName>
    <definedName name="SEGURIDAD_SOCIAL___BS._PERS._NO_INCORP._AL_PROCESO_ECONOMICO__LEY_N__23966__ART._30" localSheetId="54">#REF!</definedName>
    <definedName name="SEGURIDAD_SOCIAL___BS._PERS._NO_INCORP._AL_PROCESO_ECONOMICO__LEY_N__23966__ART._30" localSheetId="55">#REF!</definedName>
    <definedName name="SEGURIDAD_SOCIAL___BS._PERS._NO_INCORP._AL_PROCESO_ECONOMICO__LEY_N__23966__ART._30" localSheetId="56">#REF!</definedName>
    <definedName name="SEGURIDAD_SOCIAL___BS._PERS._NO_INCORP._AL_PROCESO_ECONOMICO__LEY_N__23966__ART._30" localSheetId="57">#REF!</definedName>
    <definedName name="SEGURIDAD_SOCIAL___BS._PERS._NO_INCORP._AL_PROCESO_ECONOMICO__LEY_N__23966__ART._30" localSheetId="58">#REF!</definedName>
    <definedName name="SEGURIDAD_SOCIAL___BS._PERS._NO_INCORP._AL_PROCESO_ECONOMICO__LEY_N__23966__ART._30" localSheetId="60">[3]C!$B$22:$N$22</definedName>
    <definedName name="SEGURIDAD_SOCIAL___BS._PERS._NO_INCORP._AL_PROCESO_ECONOMICO__LEY_N__23966__ART._30">[3]C!$B$22:$N$22</definedName>
    <definedName name="SEGURIDAD_SOCIAL___IVA__LEY_N__23966_ART._5_PTO._2" localSheetId="49">#REF!</definedName>
    <definedName name="SEGURIDAD_SOCIAL___IVA__LEY_N__23966_ART._5_PTO._2" localSheetId="50">#REF!</definedName>
    <definedName name="SEGURIDAD_SOCIAL___IVA__LEY_N__23966_ART._5_PTO._2" localSheetId="51">#REF!</definedName>
    <definedName name="SEGURIDAD_SOCIAL___IVA__LEY_N__23966_ART._5_PTO._2" localSheetId="52">#REF!</definedName>
    <definedName name="SEGURIDAD_SOCIAL___IVA__LEY_N__23966_ART._5_PTO._2" localSheetId="53">#REF!</definedName>
    <definedName name="SEGURIDAD_SOCIAL___IVA__LEY_N__23966_ART._5_PTO._2" localSheetId="54">#REF!</definedName>
    <definedName name="SEGURIDAD_SOCIAL___IVA__LEY_N__23966_ART._5_PTO._2" localSheetId="55">#REF!</definedName>
    <definedName name="SEGURIDAD_SOCIAL___IVA__LEY_N__23966_ART._5_PTO._2" localSheetId="56">#REF!</definedName>
    <definedName name="SEGURIDAD_SOCIAL___IVA__LEY_N__23966_ART._5_PTO._2" localSheetId="57">#REF!</definedName>
    <definedName name="SEGURIDAD_SOCIAL___IVA__LEY_N__23966_ART._5_PTO._2" localSheetId="58">#REF!</definedName>
    <definedName name="SEGURIDAD_SOCIAL___IVA__LEY_N__23966_ART._5_PTO._2" localSheetId="60">[3]C!$B$21:$N$21</definedName>
    <definedName name="SEGURIDAD_SOCIAL___IVA__LEY_N__23966_ART._5_PTO._2">[3]C!$B$21:$N$21</definedName>
    <definedName name="SOPA">#REF!</definedName>
    <definedName name="sopapita">#REF!</definedName>
    <definedName name="sss" localSheetId="50">MATCH(0.01,cccccc,-1)+1</definedName>
    <definedName name="sss" localSheetId="51">MATCH(0.01,cccccc,-1)+1</definedName>
    <definedName name="sss" localSheetId="52">MATCH(0.01,cccccc,-1)+1</definedName>
    <definedName name="sss" localSheetId="53">MATCH(0.01,cccccc,-1)+1</definedName>
    <definedName name="sss" localSheetId="54">MATCH(0.01,cccccc,-1)+1</definedName>
    <definedName name="sss" localSheetId="55">MATCH(0.01,cccccc,-1)+1</definedName>
    <definedName name="sss" localSheetId="56">MATCH(0.01,cccccc,-1)+1</definedName>
    <definedName name="sss" localSheetId="57">MATCH(0.01,cccccc,-1)+1</definedName>
    <definedName name="sss" localSheetId="58">MATCH(0.01,cccccc,-1)+1</definedName>
    <definedName name="sss" localSheetId="60">MATCH(0.01,cccccc,-1)+1</definedName>
    <definedName name="sss" localSheetId="62">MATCH(0.01,cccccc,-1)+1</definedName>
    <definedName name="sss">MATCH(0.01,cccccc,-1)+1</definedName>
    <definedName name="ssss">#REF!</definedName>
    <definedName name="ssssss">#REF!</definedName>
    <definedName name="Stop_at_age" localSheetId="63">#REF!</definedName>
    <definedName name="Stop_at_age">#REF!</definedName>
    <definedName name="SUMA_FIJA_FINANCIADA_CON__LA_COPARTICIPACION_FEDERAL_DE_NACION__LEY_N__23621_ART._1" localSheetId="49">#REF!</definedName>
    <definedName name="SUMA_FIJA_FINANCIADA_CON__LA_COPARTICIPACION_FEDERAL_DE_NACION__LEY_N__23621_ART._1" localSheetId="50">#REF!</definedName>
    <definedName name="SUMA_FIJA_FINANCIADA_CON__LA_COPARTICIPACION_FEDERAL_DE_NACION__LEY_N__23621_ART._1" localSheetId="51">#REF!</definedName>
    <definedName name="SUMA_FIJA_FINANCIADA_CON__LA_COPARTICIPACION_FEDERAL_DE_NACION__LEY_N__23621_ART._1" localSheetId="52">#REF!</definedName>
    <definedName name="SUMA_FIJA_FINANCIADA_CON__LA_COPARTICIPACION_FEDERAL_DE_NACION__LEY_N__23621_ART._1" localSheetId="53">#REF!</definedName>
    <definedName name="SUMA_FIJA_FINANCIADA_CON__LA_COPARTICIPACION_FEDERAL_DE_NACION__LEY_N__23621_ART._1" localSheetId="54">#REF!</definedName>
    <definedName name="SUMA_FIJA_FINANCIADA_CON__LA_COPARTICIPACION_FEDERAL_DE_NACION__LEY_N__23621_ART._1" localSheetId="55">#REF!</definedName>
    <definedName name="SUMA_FIJA_FINANCIADA_CON__LA_COPARTICIPACION_FEDERAL_DE_NACION__LEY_N__23621_ART._1" localSheetId="56">#REF!</definedName>
    <definedName name="SUMA_FIJA_FINANCIADA_CON__LA_COPARTICIPACION_FEDERAL_DE_NACION__LEY_N__23621_ART._1" localSheetId="57">#REF!</definedName>
    <definedName name="SUMA_FIJA_FINANCIADA_CON__LA_COPARTICIPACION_FEDERAL_DE_NACION__LEY_N__23621_ART._1" localSheetId="58">#REF!</definedName>
    <definedName name="SUMA_FIJA_FINANCIADA_CON__LA_COPARTICIPACION_FEDERAL_DE_NACION__LEY_N__23621_ART._1" localSheetId="60">[3]C!$B$19:$N$19</definedName>
    <definedName name="SUMA_FIJA_FINANCIADA_CON__LA_COPARTICIPACION_FEDERAL_DE_NACION__LEY_N__23621_ART._1">[3]C!$B$19:$N$19</definedName>
    <definedName name="Swvu.PLA1." localSheetId="49" hidden="1">#REF!</definedName>
    <definedName name="Swvu.PLA1." localSheetId="50" hidden="1">#REF!</definedName>
    <definedName name="Swvu.PLA1." localSheetId="51" hidden="1">#REF!</definedName>
    <definedName name="Swvu.PLA1." localSheetId="52" hidden="1">#REF!</definedName>
    <definedName name="Swvu.PLA1." localSheetId="53" hidden="1">#REF!</definedName>
    <definedName name="Swvu.PLA1." localSheetId="54" hidden="1">#REF!</definedName>
    <definedName name="Swvu.PLA1." localSheetId="55" hidden="1">#REF!</definedName>
    <definedName name="Swvu.PLA1." localSheetId="56" hidden="1">#REF!</definedName>
    <definedName name="Swvu.PLA1." localSheetId="57" hidden="1">#REF!</definedName>
    <definedName name="Swvu.PLA1." localSheetId="58" hidden="1">#REF!</definedName>
    <definedName name="Swvu.PLA1." localSheetId="60" hidden="1">'[3]COP FED'!#REF!</definedName>
    <definedName name="Swvu.PLA1." hidden="1">'[1]COP FED'!#REF!</definedName>
    <definedName name="Swvu.PLA2." localSheetId="49" hidden="1">#REF!</definedName>
    <definedName name="Swvu.PLA2." localSheetId="50" hidden="1">#REF!</definedName>
    <definedName name="Swvu.PLA2." localSheetId="51" hidden="1">#REF!</definedName>
    <definedName name="Swvu.PLA2." localSheetId="52" hidden="1">#REF!</definedName>
    <definedName name="Swvu.PLA2." localSheetId="53" hidden="1">#REF!</definedName>
    <definedName name="Swvu.PLA2." localSheetId="54" hidden="1">#REF!</definedName>
    <definedName name="Swvu.PLA2." localSheetId="55" hidden="1">#REF!</definedName>
    <definedName name="Swvu.PLA2." localSheetId="56" hidden="1">#REF!</definedName>
    <definedName name="Swvu.PLA2." localSheetId="57" hidden="1">#REF!</definedName>
    <definedName name="Swvu.PLA2." localSheetId="58" hidden="1">#REF!</definedName>
    <definedName name="Swvu.PLA2." localSheetId="60" hidden="1">'[3]COP FED'!$A$1:$N$49</definedName>
    <definedName name="Swvu.PLA2." hidden="1">'[1]COP FED'!$A$1:$N$49</definedName>
    <definedName name="T">#REF!</definedName>
    <definedName name="T_P" localSheetId="50">Scheduled_Payment+Extra_Payment</definedName>
    <definedName name="T_P" localSheetId="51">Scheduled_Payment+Extra_Payment</definedName>
    <definedName name="T_P" localSheetId="52">Scheduled_Payment+Extra_Payment</definedName>
    <definedName name="T_P" localSheetId="53">Scheduled_Payment+Extra_Payment</definedName>
    <definedName name="T_P" localSheetId="54">Scheduled_Payment+Extra_Payment</definedName>
    <definedName name="T_P" localSheetId="55">Scheduled_Payment+Extra_Payment</definedName>
    <definedName name="T_P" localSheetId="56">Scheduled_Payment+Extra_Payment</definedName>
    <definedName name="T_P" localSheetId="57">Scheduled_Payment+Extra_Payment</definedName>
    <definedName name="T_P" localSheetId="58">Scheduled_Payment+Extra_Payment</definedName>
    <definedName name="T_P" localSheetId="59">Scheduled_Payment+Extra_Payment</definedName>
    <definedName name="T_P" localSheetId="60">Scheduled_Payment+Extra_Payment</definedName>
    <definedName name="T_P" localSheetId="61">Scheduled_Payment+Extra_Payment</definedName>
    <definedName name="T_P" localSheetId="62">Scheduled_Payment+Extra_Payment</definedName>
    <definedName name="T_P">Scheduled_Payment+Extra_Payment</definedName>
    <definedName name="tasa_interes_anual" localSheetId="49">#REF!</definedName>
    <definedName name="tasa_interes_anual" localSheetId="50">#REF!</definedName>
    <definedName name="tasa_interes_anual" localSheetId="51">#REF!</definedName>
    <definedName name="tasa_interes_anual" localSheetId="52">#REF!</definedName>
    <definedName name="tasa_interes_anual" localSheetId="53">#REF!</definedName>
    <definedName name="tasa_interes_anual" localSheetId="54">#REF!</definedName>
    <definedName name="tasa_interes_anual" localSheetId="55">#REF!</definedName>
    <definedName name="tasa_interes_anual" localSheetId="56">#REF!</definedName>
    <definedName name="tasa_interes_anual" localSheetId="57">#REF!</definedName>
    <definedName name="tasa_interes_anual" localSheetId="58">#REF!</definedName>
    <definedName name="tasa_interes_anual" localSheetId="60">'[2]IPV-BAPRO'!#REF!</definedName>
    <definedName name="tasa_interes_anual">'[2]IPV-BAPRO'!#REF!</definedName>
    <definedName name="TEMP">[25]PYRAMID!#REF!</definedName>
    <definedName name="Test" localSheetId="63">#REF!</definedName>
    <definedName name="Test">#REF!</definedName>
    <definedName name="TIPODEAUTO" localSheetId="60">[35]Criterios!$E$2:$E$11</definedName>
    <definedName name="TIPODEAUTO">#REF!</definedName>
    <definedName name="TITL" localSheetId="63">#REF!</definedName>
    <definedName name="TITL">#REF!</definedName>
    <definedName name="_xlnm.Print_Titles" localSheetId="9">'[1]Fto. a partir del impuesto'!$A:$A</definedName>
    <definedName name="_xlnm.Print_Titles" localSheetId="49">#REF!</definedName>
    <definedName name="_xlnm.Print_Titles" localSheetId="50">#REF!</definedName>
    <definedName name="_xlnm.Print_Titles" localSheetId="51">#REF!</definedName>
    <definedName name="_xlnm.Print_Titles" localSheetId="52">#REF!</definedName>
    <definedName name="_xlnm.Print_Titles" localSheetId="53">#REF!</definedName>
    <definedName name="_xlnm.Print_Titles" localSheetId="54">#REF!</definedName>
    <definedName name="_xlnm.Print_Titles" localSheetId="55">#REF!</definedName>
    <definedName name="_xlnm.Print_Titles" localSheetId="56">#REF!</definedName>
    <definedName name="_xlnm.Print_Titles" localSheetId="57">#REF!</definedName>
    <definedName name="_xlnm.Print_Titles" localSheetId="58">#REF!</definedName>
    <definedName name="_xlnm.Print_Titles" localSheetId="60">'[3]Fto. a partir del impuesto'!$A$1:$A$65536</definedName>
    <definedName name="_xlnm.Print_Titles">'[1]Fto. a partir del impuesto'!$A:$A</definedName>
    <definedName name="Títulos_a_imprimir_IM">'[31]San Luis'!$A$102:$IV$107,'[31]San Luis'!$A$1:$A$65536</definedName>
    <definedName name="TOTAL" localSheetId="49">#REF!</definedName>
    <definedName name="TOTAL" localSheetId="50">#REF!</definedName>
    <definedName name="TOTAL" localSheetId="51">#REF!</definedName>
    <definedName name="TOTAL" localSheetId="52">#REF!</definedName>
    <definedName name="TOTAL" localSheetId="53">#REF!</definedName>
    <definedName name="TOTAL" localSheetId="54">#REF!</definedName>
    <definedName name="TOTAL" localSheetId="55">#REF!</definedName>
    <definedName name="TOTAL" localSheetId="56">#REF!</definedName>
    <definedName name="TOTAL" localSheetId="57">#REF!</definedName>
    <definedName name="TOTAL" localSheetId="58">#REF!</definedName>
    <definedName name="TOTAL" localSheetId="60">[3]C!$B$32:$N$32</definedName>
    <definedName name="TOTAL">[3]C!$B$32:$N$32</definedName>
    <definedName name="Total_Interest">#REF!</definedName>
    <definedName name="Total_Pay">#REF!</definedName>
    <definedName name="Total_Payment" localSheetId="50">Scheduled_Payment+Extra_Payment</definedName>
    <definedName name="Total_Payment" localSheetId="51">Scheduled_Payment+Extra_Payment</definedName>
    <definedName name="Total_Payment" localSheetId="52">Scheduled_Payment+Extra_Payment</definedName>
    <definedName name="Total_Payment" localSheetId="53">Scheduled_Payment+Extra_Payment</definedName>
    <definedName name="Total_Payment" localSheetId="54">Scheduled_Payment+Extra_Payment</definedName>
    <definedName name="Total_Payment" localSheetId="55">Scheduled_Payment+Extra_Payment</definedName>
    <definedName name="Total_Payment" localSheetId="56">Scheduled_Payment+Extra_Payment</definedName>
    <definedName name="Total_Payment" localSheetId="57">Scheduled_Payment+Extra_Payment</definedName>
    <definedName name="Total_Payment" localSheetId="58">Scheduled_Payment+Extra_Payment</definedName>
    <definedName name="Total_Payment" localSheetId="59">Scheduled_Payment+Extra_Payment</definedName>
    <definedName name="Total_Payment" localSheetId="60">Scheduled_Payment+Extra_Payment</definedName>
    <definedName name="Total_Payment" localSheetId="61">Scheduled_Payment+Extra_Payment</definedName>
    <definedName name="Total_Payment" localSheetId="62">Scheduled_Payment+Extra_Payment</definedName>
    <definedName name="Total_Payment">Scheduled_Payment+Extra_Payment</definedName>
    <definedName name="TRANSFERENCIA_DE_SERVICIOS__LEY_N__24049_Y_COMPLEMENTARIAS" localSheetId="49">#REF!</definedName>
    <definedName name="TRANSFERENCIA_DE_SERVICIOS__LEY_N__24049_Y_COMPLEMENTARIAS" localSheetId="50">#REF!</definedName>
    <definedName name="TRANSFERENCIA_DE_SERVICIOS__LEY_N__24049_Y_COMPLEMENTARIAS" localSheetId="51">#REF!</definedName>
    <definedName name="TRANSFERENCIA_DE_SERVICIOS__LEY_N__24049_Y_COMPLEMENTARIAS" localSheetId="52">#REF!</definedName>
    <definedName name="TRANSFERENCIA_DE_SERVICIOS__LEY_N__24049_Y_COMPLEMENTARIAS" localSheetId="53">#REF!</definedName>
    <definedName name="TRANSFERENCIA_DE_SERVICIOS__LEY_N__24049_Y_COMPLEMENTARIAS" localSheetId="54">#REF!</definedName>
    <definedName name="TRANSFERENCIA_DE_SERVICIOS__LEY_N__24049_Y_COMPLEMENTARIAS" localSheetId="55">#REF!</definedName>
    <definedName name="TRANSFERENCIA_DE_SERVICIOS__LEY_N__24049_Y_COMPLEMENTARIAS" localSheetId="56">#REF!</definedName>
    <definedName name="TRANSFERENCIA_DE_SERVICIOS__LEY_N__24049_Y_COMPLEMENTARIAS" localSheetId="57">#REF!</definedName>
    <definedName name="TRANSFERENCIA_DE_SERVICIOS__LEY_N__24049_Y_COMPLEMENTARIAS" localSheetId="58">#REF!</definedName>
    <definedName name="TRANSFERENCIA_DE_SERVICIOS__LEY_N__24049_Y_COMPLEMENTARIAS" localSheetId="60">[3]C!$B$14:$N$14</definedName>
    <definedName name="TRANSFERENCIA_DE_SERVICIOS__LEY_N__24049_Y_COMPLEMENTARIAS">[3]C!$B$14:$N$14</definedName>
    <definedName name="Trim416">#REF!</definedName>
    <definedName name="U">#REF!</definedName>
    <definedName name="V">#REF!</definedName>
    <definedName name="Values_Entered" localSheetId="50">IF(Loan_Amount*Interest_Rate*Loan_Years*Loan_Start&gt;0,1,0)</definedName>
    <definedName name="Values_Entered" localSheetId="51">IF(Loan_Amount*Interest_Rate*Loan_Years*Loan_Start&gt;0,1,0)</definedName>
    <definedName name="Values_Entered" localSheetId="52">IF(Loan_Amount*Interest_Rate*Loan_Years*Loan_Start&gt;0,1,0)</definedName>
    <definedName name="Values_Entered" localSheetId="53">IF(Loan_Amount*Interest_Rate*Loan_Years*Loan_Start&gt;0,1,0)</definedName>
    <definedName name="Values_Entered" localSheetId="54">IF(Loan_Amount*Interest_Rate*Loan_Years*Loan_Start&gt;0,1,0)</definedName>
    <definedName name="Values_Entered" localSheetId="55">IF(Loan_Amount*Interest_Rate*Loan_Years*Loan_Start&gt;0,1,0)</definedName>
    <definedName name="Values_Entered" localSheetId="56">IF(Loan_Amount*Interest_Rate*Loan_Years*Loan_Start&gt;0,1,0)</definedName>
    <definedName name="Values_Entered" localSheetId="57">IF(Loan_Amount*Interest_Rate*Loan_Years*Loan_Start&gt;0,1,0)</definedName>
    <definedName name="Values_Entered" localSheetId="58">IF(Loan_Amount*Interest_Rate*Loan_Years*Loan_Start&gt;0,1,0)</definedName>
    <definedName name="Values_Entered" localSheetId="60">IF(Loan_Amount*Interest_Rate*Loan_Years*Loan_Start&gt;0,1,0)</definedName>
    <definedName name="Values_Entered" localSheetId="62">IF(Loan_Amount*Interest_Rate*Loan_Years*Loan_Start&gt;0,1,0)</definedName>
    <definedName name="Values_Entered">IF(Loan_Amount*Interest_Rate*Loan_Years*Loan_Start&gt;0,1,0)</definedName>
    <definedName name="VARIACION3">#N/A</definedName>
    <definedName name="W">#REF!</definedName>
    <definedName name="wvu.PLA1." localSheetId="9" hidden="1">{FALSE,FALSE,-1.25,-15.5,484.5,276.75,FALSE,FALSE,TRUE,TRUE,0,12,#N/A,46,#N/A,2.93460490463215,15.35,1,FALSE,FALSE,3,TRUE,1,FALSE,100,"Swvu.PLA1.","ACwvu.PLA1.",#N/A,FALSE,FALSE,0,0,0,0,2,"","",TRUE,TRUE,FALSE,FALSE,1,60,#N/A,#N/A,FALSE,FALSE,FALSE,FALSE,FALSE,FALSE,FALSE,9,65532,65532,FALSE,FALSE,TRUE,TRUE,TRUE}</definedName>
    <definedName name="wvu.PLA1." localSheetId="49"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0"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1"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2"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3"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4"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5"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6"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7" hidden="1">{FALSE,FALSE,-1.25,-15.5,484.5,276.75,FALSE,FALSE,TRUE,TRUE,0,12,#N/A,46,#N/A,2.93460490463215,15.35,1,FALSE,FALSE,3,TRUE,1,FALSE,100,"Swvu.PLA1.","ACwvu.PLA1.",#N/A,FALSE,FALSE,0,0,0,0,2,"","",TRUE,TRUE,FALSE,FALSE,1,60,#N/A,#N/A,FALSE,FALSE,FALSE,FALSE,FALSE,FALSE,FALSE,9,65532,65532,FALSE,FALSE,TRUE,TRUE,TRUE}</definedName>
    <definedName name="wvu.PLA1." localSheetId="58" hidden="1">{FALSE,FALSE,-1.25,-15.5,484.5,276.75,FALSE,FALSE,TRUE,TRUE,0,12,#N/A,46,#N/A,2.93460490463215,15.35,1,FALSE,FALSE,3,TRUE,1,FALSE,100,"Swvu.PLA1.","ACwvu.PLA1.",#N/A,FALSE,FALSE,0,0,0,0,2,"","",TRUE,TRUE,FALSE,FALSE,1,60,#N/A,#N/A,FALSE,FALSE,FALSE,FALSE,FALSE,FALSE,FALSE,9,65532,65532,FALSE,FALSE,TRUE,TRUE,TRUE}</definedName>
    <definedName name="wvu.PLA1." localSheetId="60" hidden="1">{FALSE,FALSE,-1.25,-15.5,484.5,276.75,FALSE,FALSE,TRUE,TRUE,0,12,#N/A,46,#N/A,2.93460490463215,15.35,1,FALSE,FALSE,3,TRUE,1,FALSE,100,"Swvu.PLA1.","ACwvu.PLA1.",#N/A,FALSE,FALSE,0,0,0,0,2,"","",TRUE,TRUE,FALSE,FALSE,1,60,#N/A,#N/A,FALSE,FALSE,FALSE,FALSE,FALSE,FALSE,FALSE,9,65532,65532,FALSE,FALSE,TRUE,TRUE,TRUE}</definedName>
    <definedName name="wvu.PLA1." localSheetId="62" hidden="1">{FALSE,FALSE,-1.25,-15.5,484.5,276.75,FALSE,FALSE,TRUE,TRUE,0,12,#N/A,46,#N/A,2.93460490463215,15.35,1,FALSE,FALSE,3,TRUE,1,FALSE,100,"Swvu.PLA1.","ACwvu.PLA1.",#N/A,FALSE,FALSE,0,0,0,0,2,"","",TRUE,TRUE,FALSE,FALSE,1,60,#N/A,#N/A,FALSE,FALSE,FALSE,FALSE,FALSE,FALSE,FALSE,9,65532,65532,FALSE,FALSE,TRUE,TRUE,TRUE}</definedName>
    <definedName name="wvu.PLA1." hidden="1">{FALSE,FALSE,-1.25,-15.5,484.5,276.75,FALSE,FALSE,TRUE,TRUE,0,12,#N/A,46,#N/A,2.93460490463215,15.35,1,FALSE,FALSE,3,TRUE,1,FALSE,100,"Swvu.PLA1.","ACwvu.PLA1.",#N/A,FALSE,FALSE,0,0,0,0,2,"","",TRUE,TRUE,FALSE,FALSE,1,60,#N/A,#N/A,FALSE,FALSE,FALSE,FALSE,FALSE,FALSE,FALSE,9,65532,65532,FALSE,FALSE,TRUE,TRUE,TRUE}</definedName>
    <definedName name="wvu.PLA2." localSheetId="9" hidden="1">{TRUE,TRUE,-1.25,-15.5,484.5,276.75,FALSE,FALSE,TRUE,TRUE,0,15,#N/A,56,#N/A,4.88636363636364,15.35,1,FALSE,FALSE,3,TRUE,1,FALSE,100,"Swvu.PLA2.","ACwvu.PLA2.",#N/A,FALSE,FALSE,0,0,0,0,2,"","",TRUE,TRUE,FALSE,FALSE,1,60,#N/A,#N/A,FALSE,FALSE,"Rwvu.PLA2.",#N/A,FALSE,FALSE,FALSE,9,65532,65532,FALSE,FALSE,TRUE,TRUE,TRUE}</definedName>
    <definedName name="wvu.PLA2." localSheetId="49" hidden="1">{TRUE,TRUE,-1.25,-15.5,484.5,276.75,FALSE,FALSE,TRUE,TRUE,0,15,#N/A,56,#N/A,4.88636363636364,15.35,1,FALSE,FALSE,3,TRUE,1,FALSE,100,"Swvu.PLA2.","ACwvu.PLA2.",#N/A,FALSE,FALSE,0,0,0,0,2,"","",TRUE,TRUE,FALSE,FALSE,1,60,#N/A,#N/A,FALSE,FALSE,"Rwvu.PLA2.",#N/A,FALSE,FALSE,FALSE,9,65532,65532,FALSE,FALSE,TRUE,TRUE,TRUE}</definedName>
    <definedName name="wvu.PLA2." localSheetId="50" hidden="1">{TRUE,TRUE,-1.25,-15.5,484.5,276.75,FALSE,FALSE,TRUE,TRUE,0,15,#N/A,56,#N/A,4.88636363636364,15.35,1,FALSE,FALSE,3,TRUE,1,FALSE,100,"Swvu.PLA2.","ACwvu.PLA2.",#N/A,FALSE,FALSE,0,0,0,0,2,"","",TRUE,TRUE,FALSE,FALSE,1,60,#N/A,#N/A,FALSE,FALSE,"Rwvu.PLA2.",#N/A,FALSE,FALSE,FALSE,9,65532,65532,FALSE,FALSE,TRUE,TRUE,TRUE}</definedName>
    <definedName name="wvu.PLA2." localSheetId="51" hidden="1">{TRUE,TRUE,-1.25,-15.5,484.5,276.75,FALSE,FALSE,TRUE,TRUE,0,15,#N/A,56,#N/A,4.88636363636364,15.35,1,FALSE,FALSE,3,TRUE,1,FALSE,100,"Swvu.PLA2.","ACwvu.PLA2.",#N/A,FALSE,FALSE,0,0,0,0,2,"","",TRUE,TRUE,FALSE,FALSE,1,60,#N/A,#N/A,FALSE,FALSE,"Rwvu.PLA2.",#N/A,FALSE,FALSE,FALSE,9,65532,65532,FALSE,FALSE,TRUE,TRUE,TRUE}</definedName>
    <definedName name="wvu.PLA2." localSheetId="52" hidden="1">{TRUE,TRUE,-1.25,-15.5,484.5,276.75,FALSE,FALSE,TRUE,TRUE,0,15,#N/A,56,#N/A,4.88636363636364,15.35,1,FALSE,FALSE,3,TRUE,1,FALSE,100,"Swvu.PLA2.","ACwvu.PLA2.",#N/A,FALSE,FALSE,0,0,0,0,2,"","",TRUE,TRUE,FALSE,FALSE,1,60,#N/A,#N/A,FALSE,FALSE,"Rwvu.PLA2.",#N/A,FALSE,FALSE,FALSE,9,65532,65532,FALSE,FALSE,TRUE,TRUE,TRUE}</definedName>
    <definedName name="wvu.PLA2." localSheetId="53" hidden="1">{TRUE,TRUE,-1.25,-15.5,484.5,276.75,FALSE,FALSE,TRUE,TRUE,0,15,#N/A,56,#N/A,4.88636363636364,15.35,1,FALSE,FALSE,3,TRUE,1,FALSE,100,"Swvu.PLA2.","ACwvu.PLA2.",#N/A,FALSE,FALSE,0,0,0,0,2,"","",TRUE,TRUE,FALSE,FALSE,1,60,#N/A,#N/A,FALSE,FALSE,"Rwvu.PLA2.",#N/A,FALSE,FALSE,FALSE,9,65532,65532,FALSE,FALSE,TRUE,TRUE,TRUE}</definedName>
    <definedName name="wvu.PLA2." localSheetId="54" hidden="1">{TRUE,TRUE,-1.25,-15.5,484.5,276.75,FALSE,FALSE,TRUE,TRUE,0,15,#N/A,56,#N/A,4.88636363636364,15.35,1,FALSE,FALSE,3,TRUE,1,FALSE,100,"Swvu.PLA2.","ACwvu.PLA2.",#N/A,FALSE,FALSE,0,0,0,0,2,"","",TRUE,TRUE,FALSE,FALSE,1,60,#N/A,#N/A,FALSE,FALSE,"Rwvu.PLA2.",#N/A,FALSE,FALSE,FALSE,9,65532,65532,FALSE,FALSE,TRUE,TRUE,TRUE}</definedName>
    <definedName name="wvu.PLA2." localSheetId="55" hidden="1">{TRUE,TRUE,-1.25,-15.5,484.5,276.75,FALSE,FALSE,TRUE,TRUE,0,15,#N/A,56,#N/A,4.88636363636364,15.35,1,FALSE,FALSE,3,TRUE,1,FALSE,100,"Swvu.PLA2.","ACwvu.PLA2.",#N/A,FALSE,FALSE,0,0,0,0,2,"","",TRUE,TRUE,FALSE,FALSE,1,60,#N/A,#N/A,FALSE,FALSE,"Rwvu.PLA2.",#N/A,FALSE,FALSE,FALSE,9,65532,65532,FALSE,FALSE,TRUE,TRUE,TRUE}</definedName>
    <definedName name="wvu.PLA2." localSheetId="56" hidden="1">{TRUE,TRUE,-1.25,-15.5,484.5,276.75,FALSE,FALSE,TRUE,TRUE,0,15,#N/A,56,#N/A,4.88636363636364,15.35,1,FALSE,FALSE,3,TRUE,1,FALSE,100,"Swvu.PLA2.","ACwvu.PLA2.",#N/A,FALSE,FALSE,0,0,0,0,2,"","",TRUE,TRUE,FALSE,FALSE,1,60,#N/A,#N/A,FALSE,FALSE,"Rwvu.PLA2.",#N/A,FALSE,FALSE,FALSE,9,65532,65532,FALSE,FALSE,TRUE,TRUE,TRUE}</definedName>
    <definedName name="wvu.PLA2." localSheetId="57" hidden="1">{TRUE,TRUE,-1.25,-15.5,484.5,276.75,FALSE,FALSE,TRUE,TRUE,0,15,#N/A,56,#N/A,4.88636363636364,15.35,1,FALSE,FALSE,3,TRUE,1,FALSE,100,"Swvu.PLA2.","ACwvu.PLA2.",#N/A,FALSE,FALSE,0,0,0,0,2,"","",TRUE,TRUE,FALSE,FALSE,1,60,#N/A,#N/A,FALSE,FALSE,"Rwvu.PLA2.",#N/A,FALSE,FALSE,FALSE,9,65532,65532,FALSE,FALSE,TRUE,TRUE,TRUE}</definedName>
    <definedName name="wvu.PLA2." localSheetId="58" hidden="1">{TRUE,TRUE,-1.25,-15.5,484.5,276.75,FALSE,FALSE,TRUE,TRUE,0,15,#N/A,56,#N/A,4.88636363636364,15.35,1,FALSE,FALSE,3,TRUE,1,FALSE,100,"Swvu.PLA2.","ACwvu.PLA2.",#N/A,FALSE,FALSE,0,0,0,0,2,"","",TRUE,TRUE,FALSE,FALSE,1,60,#N/A,#N/A,FALSE,FALSE,"Rwvu.PLA2.",#N/A,FALSE,FALSE,FALSE,9,65532,65532,FALSE,FALSE,TRUE,TRUE,TRUE}</definedName>
    <definedName name="wvu.PLA2." localSheetId="60" hidden="1">{TRUE,TRUE,-1.25,-15.5,484.5,276.75,FALSE,FALSE,TRUE,TRUE,0,15,#N/A,56,#N/A,4.88636363636364,15.35,1,FALSE,FALSE,3,TRUE,1,FALSE,100,"Swvu.PLA2.","ACwvu.PLA2.",#N/A,FALSE,FALSE,0,0,0,0,2,"","",TRUE,TRUE,FALSE,FALSE,1,60,#N/A,#N/A,FALSE,FALSE,"Rwvu.PLA2.",#N/A,FALSE,FALSE,FALSE,9,65532,65532,FALSE,FALSE,TRUE,TRUE,TRUE}</definedName>
    <definedName name="wvu.PLA2." localSheetId="62" hidden="1">{TRUE,TRUE,-1.25,-15.5,484.5,276.75,FALSE,FALSE,TRUE,TRUE,0,15,#N/A,56,#N/A,4.88636363636364,15.35,1,FALSE,FALSE,3,TRUE,1,FALSE,100,"Swvu.PLA2.","ACwvu.PLA2.",#N/A,FALSE,FALSE,0,0,0,0,2,"","",TRUE,TRUE,FALSE,FALSE,1,60,#N/A,#N/A,FALSE,FALSE,"Rwvu.PLA2.",#N/A,FALSE,FALSE,FALSE,9,65532,65532,FALSE,FALSE,TRUE,TRUE,TRUE}</definedName>
    <definedName name="wvu.PLA2." hidden="1">{TRUE,TRUE,-1.25,-15.5,484.5,276.75,FALSE,FALSE,TRUE,TRUE,0,15,#N/A,56,#N/A,4.88636363636364,15.35,1,FALSE,FALSE,3,TRUE,1,FALSE,100,"Swvu.PLA2.","ACwvu.PLA2.",#N/A,FALSE,FALSE,0,0,0,0,2,"","",TRUE,TRUE,FALSE,FALSE,1,60,#N/A,#N/A,FALSE,FALSE,"Rwvu.PLA2.",#N/A,FALSE,FALSE,FALSE,9,65532,65532,FALSE,FALSE,TRUE,TRUE,TRUE}</definedName>
    <definedName name="ww">#REF!</definedName>
    <definedName name="wwwww">#REF!</definedName>
    <definedName name="X">#REF!</definedName>
    <definedName name="Y">#REF!</definedName>
    <definedName name="YO">[27]GRAFPROM!#REF!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8" i="70" l="1"/>
  <c r="D27" i="70"/>
  <c r="C27" i="70"/>
  <c r="D26" i="70"/>
  <c r="C26" i="70"/>
  <c r="D25" i="70"/>
  <c r="C25" i="70"/>
  <c r="D24" i="70"/>
  <c r="C24" i="70"/>
  <c r="D23" i="70"/>
  <c r="C23" i="70"/>
  <c r="D22" i="70"/>
  <c r="C22" i="70"/>
  <c r="D21" i="70"/>
  <c r="C21" i="70"/>
  <c r="D20" i="70"/>
  <c r="C20" i="70"/>
  <c r="D19" i="70"/>
  <c r="C19" i="70"/>
  <c r="D18" i="70"/>
  <c r="C18" i="70"/>
  <c r="D17" i="70"/>
  <c r="C17" i="70"/>
  <c r="D16" i="70"/>
  <c r="C16" i="70"/>
  <c r="D15" i="70"/>
  <c r="C15" i="70"/>
  <c r="D14" i="70"/>
  <c r="C14" i="70"/>
  <c r="D13" i="70"/>
  <c r="C13" i="70"/>
  <c r="D12" i="70"/>
  <c r="C12" i="70"/>
  <c r="D11" i="70"/>
  <c r="C11" i="70"/>
  <c r="D10" i="70"/>
  <c r="C10" i="70"/>
  <c r="D9" i="70"/>
  <c r="C9" i="70"/>
  <c r="D8" i="70"/>
  <c r="C8" i="70"/>
  <c r="D7" i="70"/>
  <c r="C7" i="70"/>
  <c r="D6" i="70"/>
  <c r="C6" i="70"/>
  <c r="D5" i="70"/>
  <c r="C5" i="70"/>
  <c r="D4" i="70"/>
  <c r="C4" i="70"/>
  <c r="D28" i="70" l="1"/>
  <c r="C28" i="70"/>
  <c r="F15" i="70" l="1"/>
  <c r="F26" i="70"/>
  <c r="F22" i="70"/>
  <c r="F18" i="70"/>
  <c r="F14" i="70"/>
  <c r="F10" i="70"/>
  <c r="F6" i="70"/>
  <c r="F25" i="70"/>
  <c r="F21" i="70"/>
  <c r="F13" i="70"/>
  <c r="F9" i="70"/>
  <c r="F5" i="70"/>
  <c r="F17" i="70"/>
  <c r="F24" i="70"/>
  <c r="F20" i="70"/>
  <c r="F16" i="70"/>
  <c r="F12" i="70"/>
  <c r="F8" i="70"/>
  <c r="F4" i="70"/>
  <c r="F27" i="70"/>
  <c r="F23" i="70"/>
  <c r="F19" i="70"/>
  <c r="F11" i="70"/>
  <c r="F7" i="70"/>
  <c r="P18" i="68" l="1"/>
  <c r="O18" i="68"/>
  <c r="N18" i="68"/>
  <c r="M18" i="68"/>
  <c r="L18" i="68"/>
  <c r="K18" i="68"/>
  <c r="J18" i="68"/>
  <c r="I18" i="68"/>
  <c r="H18" i="68"/>
  <c r="G18" i="68"/>
  <c r="F18" i="68"/>
  <c r="E18" i="68"/>
  <c r="D18" i="68"/>
  <c r="C18" i="68"/>
  <c r="E10" i="67"/>
  <c r="F10" i="67" s="1"/>
  <c r="E9" i="67"/>
  <c r="F9" i="67" s="1"/>
  <c r="E8" i="67"/>
  <c r="F8" i="67" s="1"/>
  <c r="F7" i="67"/>
  <c r="C11" i="66"/>
  <c r="H30" i="64"/>
  <c r="H29" i="64"/>
  <c r="H28" i="64"/>
  <c r="H27" i="64"/>
  <c r="H26" i="64"/>
  <c r="H25" i="64"/>
  <c r="H24" i="64"/>
  <c r="H23" i="64"/>
  <c r="H22" i="64"/>
  <c r="H21" i="64"/>
  <c r="H20" i="64"/>
  <c r="H19" i="64"/>
  <c r="H18" i="64"/>
  <c r="H17" i="64"/>
  <c r="H16" i="64"/>
  <c r="H15" i="64"/>
  <c r="H14" i="64"/>
  <c r="H13" i="64"/>
  <c r="H12" i="64"/>
  <c r="H11" i="64"/>
  <c r="H10" i="64"/>
  <c r="H9" i="64"/>
  <c r="H8" i="64"/>
  <c r="H7" i="64"/>
  <c r="H30" i="63"/>
  <c r="G30" i="63"/>
  <c r="H29" i="63"/>
  <c r="G29" i="63"/>
  <c r="H28" i="63"/>
  <c r="G28" i="63"/>
  <c r="H27" i="63"/>
  <c r="G27" i="63"/>
  <c r="H26" i="63"/>
  <c r="G26" i="63"/>
  <c r="H25" i="63"/>
  <c r="G25" i="63"/>
  <c r="H24" i="63"/>
  <c r="G24" i="63"/>
  <c r="H23" i="63"/>
  <c r="G23" i="63"/>
  <c r="H22" i="63"/>
  <c r="G22" i="63"/>
  <c r="H21" i="63"/>
  <c r="G21" i="63"/>
  <c r="H20" i="63"/>
  <c r="G20" i="63"/>
  <c r="H19" i="63"/>
  <c r="G19" i="63"/>
  <c r="H18" i="63"/>
  <c r="G18" i="63"/>
  <c r="H17" i="63"/>
  <c r="G17" i="63"/>
  <c r="H16" i="63"/>
  <c r="G16" i="63"/>
  <c r="H15" i="63"/>
  <c r="G15" i="63"/>
  <c r="H14" i="63"/>
  <c r="G14" i="63"/>
  <c r="H13" i="63"/>
  <c r="G13" i="63"/>
  <c r="H12" i="63"/>
  <c r="G12" i="63"/>
  <c r="H11" i="63"/>
  <c r="G11" i="63"/>
  <c r="H10" i="63"/>
  <c r="G10" i="63"/>
  <c r="H9" i="63"/>
  <c r="G9" i="63"/>
  <c r="H8" i="63"/>
  <c r="G8" i="63"/>
  <c r="H7" i="63"/>
  <c r="G7" i="63"/>
  <c r="H30" i="62"/>
  <c r="H29" i="62"/>
  <c r="H28" i="62"/>
  <c r="H27" i="62"/>
  <c r="H26" i="62"/>
  <c r="H25" i="62"/>
  <c r="H24" i="62"/>
  <c r="H23" i="62"/>
  <c r="H22" i="62"/>
  <c r="H21" i="62"/>
  <c r="H20" i="62"/>
  <c r="H19" i="62"/>
  <c r="H18" i="62"/>
  <c r="H17" i="62"/>
  <c r="H16" i="62"/>
  <c r="H15" i="62"/>
  <c r="H14" i="62"/>
  <c r="H13" i="62"/>
  <c r="H12" i="62"/>
  <c r="H11" i="62"/>
  <c r="H10" i="62"/>
  <c r="H9" i="62"/>
  <c r="H8" i="62"/>
  <c r="H7" i="62"/>
  <c r="C28" i="61"/>
  <c r="D22" i="61" s="1"/>
  <c r="D23" i="61"/>
  <c r="D21" i="61"/>
  <c r="F28" i="58"/>
  <c r="F27" i="58"/>
  <c r="F26" i="58"/>
  <c r="F25" i="58"/>
  <c r="F24" i="58"/>
  <c r="F23" i="58"/>
  <c r="F22" i="58"/>
  <c r="F21" i="58"/>
  <c r="F20" i="58"/>
  <c r="F19" i="58"/>
  <c r="F18" i="58"/>
  <c r="F17" i="58"/>
  <c r="F16" i="58"/>
  <c r="F15" i="58"/>
  <c r="F14" i="58"/>
  <c r="F13" i="58"/>
  <c r="F12" i="58"/>
  <c r="F11" i="58"/>
  <c r="F10" i="58"/>
  <c r="F9" i="58"/>
  <c r="F8" i="58"/>
  <c r="F7" i="58"/>
  <c r="F6" i="58"/>
  <c r="F5" i="58"/>
  <c r="F27" i="57"/>
  <c r="F26" i="57"/>
  <c r="F25" i="57"/>
  <c r="F24" i="57"/>
  <c r="F23" i="57"/>
  <c r="F22" i="57"/>
  <c r="F21" i="57"/>
  <c r="F20" i="57"/>
  <c r="F19" i="57"/>
  <c r="F18" i="57"/>
  <c r="F17" i="57"/>
  <c r="F16" i="57"/>
  <c r="F15" i="57"/>
  <c r="F14" i="57"/>
  <c r="F13" i="57"/>
  <c r="F12" i="57"/>
  <c r="F11" i="57"/>
  <c r="F10" i="57"/>
  <c r="F9" i="57"/>
  <c r="F8" i="57"/>
  <c r="F7" i="57"/>
  <c r="F6" i="57"/>
  <c r="F5" i="57"/>
  <c r="F4" i="57"/>
  <c r="E18" i="54"/>
  <c r="D18" i="54"/>
  <c r="E17" i="54"/>
  <c r="D17" i="54"/>
  <c r="E16" i="54"/>
  <c r="D16" i="54"/>
  <c r="E15" i="54"/>
  <c r="D15" i="54"/>
  <c r="E14" i="54"/>
  <c r="D14" i="54"/>
  <c r="E13" i="54"/>
  <c r="D13" i="54"/>
  <c r="E12" i="54"/>
  <c r="D12" i="54"/>
  <c r="E11" i="54"/>
  <c r="D11" i="54"/>
  <c r="E10" i="54"/>
  <c r="D10" i="54"/>
  <c r="E9" i="54"/>
  <c r="D9" i="54"/>
  <c r="E8" i="54"/>
  <c r="D8" i="54"/>
  <c r="E7" i="54"/>
  <c r="D7" i="54"/>
  <c r="E6" i="54"/>
  <c r="D6" i="54"/>
  <c r="D21" i="52"/>
  <c r="D20" i="52"/>
  <c r="D19" i="52"/>
  <c r="D18" i="52"/>
  <c r="D17" i="52"/>
  <c r="D16" i="52"/>
  <c r="D15" i="52"/>
  <c r="D14" i="52"/>
  <c r="D13" i="52"/>
  <c r="D12" i="52"/>
  <c r="D11" i="52"/>
  <c r="D10" i="52"/>
  <c r="D9" i="52"/>
  <c r="D8" i="52"/>
  <c r="D7" i="52"/>
  <c r="D6" i="52"/>
  <c r="N5" i="50"/>
  <c r="M5" i="50"/>
  <c r="L5" i="50"/>
  <c r="K5" i="50"/>
  <c r="J5" i="50"/>
  <c r="I5" i="50"/>
  <c r="H5" i="50"/>
  <c r="G5" i="50"/>
  <c r="F5" i="50"/>
  <c r="E5" i="50"/>
  <c r="D5" i="50"/>
  <c r="C5" i="50"/>
  <c r="D15" i="47"/>
  <c r="C15" i="47"/>
  <c r="D11" i="61" l="1"/>
  <c r="D12" i="61"/>
  <c r="D24" i="61"/>
  <c r="D13" i="61"/>
  <c r="D25" i="61"/>
  <c r="D14" i="61"/>
  <c r="D26" i="61"/>
  <c r="D15" i="61"/>
  <c r="D27" i="61"/>
  <c r="D4" i="61"/>
  <c r="D16" i="61"/>
  <c r="D28" i="61"/>
  <c r="D6" i="61"/>
  <c r="D7" i="61"/>
  <c r="D19" i="61"/>
  <c r="D8" i="61"/>
  <c r="D20" i="61"/>
  <c r="D5" i="61"/>
  <c r="D17" i="61"/>
  <c r="D18" i="61"/>
  <c r="D9" i="61"/>
  <c r="D10" i="61"/>
  <c r="AC35" i="21"/>
  <c r="Y35" i="21"/>
  <c r="Q35" i="21"/>
  <c r="M35" i="21"/>
  <c r="E35" i="21"/>
  <c r="AN41" i="21"/>
  <c r="AN62" i="21" s="1"/>
  <c r="AM41" i="21"/>
  <c r="AM62" i="21" s="1"/>
  <c r="AJ35" i="21"/>
  <c r="AH41" i="21"/>
  <c r="AH62" i="21" s="1"/>
  <c r="AF41" i="21"/>
  <c r="AF62" i="21" s="1"/>
  <c r="AE41" i="21"/>
  <c r="AE62" i="21" s="1"/>
  <c r="AB35" i="21"/>
  <c r="X35" i="21"/>
  <c r="T41" i="21"/>
  <c r="T62" i="21" s="1"/>
  <c r="R41" i="21"/>
  <c r="R62" i="21" s="1"/>
  <c r="P35" i="21"/>
  <c r="L41" i="21"/>
  <c r="L62" i="21" s="1"/>
  <c r="H35" i="21"/>
  <c r="AS35" i="21"/>
  <c r="AQ35" i="21"/>
  <c r="AK35" i="21"/>
  <c r="AI35" i="21"/>
  <c r="AH35" i="21"/>
  <c r="AA35" i="21"/>
  <c r="S35" i="21"/>
  <c r="R35" i="21"/>
  <c r="O35" i="21"/>
  <c r="K35" i="21"/>
  <c r="J35" i="21"/>
  <c r="G10" i="21"/>
  <c r="I10" i="21"/>
  <c r="J10" i="21"/>
  <c r="P10" i="21"/>
  <c r="R10" i="21"/>
  <c r="W10" i="21"/>
  <c r="Z10" i="21"/>
  <c r="AG10" i="21"/>
  <c r="AH10" i="21"/>
  <c r="AM10" i="21"/>
  <c r="AP10" i="21"/>
  <c r="E10" i="21"/>
  <c r="L10" i="21"/>
  <c r="M10" i="21"/>
  <c r="U10" i="21"/>
  <c r="AB10" i="21"/>
  <c r="AC10" i="21"/>
  <c r="AI10" i="21"/>
  <c r="AJ10" i="21"/>
  <c r="AK10" i="21"/>
  <c r="H10" i="21"/>
  <c r="N10" i="21"/>
  <c r="V10" i="21"/>
  <c r="X10" i="21"/>
  <c r="AE10" i="21"/>
  <c r="AF10" i="21"/>
  <c r="AN10" i="21"/>
  <c r="AU10" i="21"/>
  <c r="AV8" i="21" s="1"/>
  <c r="Q10" i="21"/>
  <c r="AD10" i="21"/>
  <c r="Y10" i="21"/>
  <c r="AR10" i="21"/>
  <c r="AQ10" i="21"/>
  <c r="AA10" i="21"/>
  <c r="O10" i="21"/>
  <c r="K10" i="21"/>
  <c r="D10" i="21"/>
  <c r="C10" i="21"/>
  <c r="AL41" i="21"/>
  <c r="AL62" i="21" s="1"/>
  <c r="AD41" i="21"/>
  <c r="AD62" i="21" s="1"/>
  <c r="V41" i="21"/>
  <c r="V62" i="21" s="1"/>
  <c r="N41" i="21"/>
  <c r="N62" i="21" s="1"/>
  <c r="F41" i="21"/>
  <c r="F62" i="21" s="1"/>
  <c r="AO35" i="21"/>
  <c r="AG35" i="21"/>
  <c r="I35" i="21"/>
  <c r="AS41" i="21"/>
  <c r="AR41" i="21"/>
  <c r="AR62" i="21" s="1"/>
  <c r="AQ41" i="21"/>
  <c r="AQ62" i="21" s="1"/>
  <c r="AP41" i="21"/>
  <c r="AP62" i="21" s="1"/>
  <c r="AO41" i="21"/>
  <c r="AO62" i="21" s="1"/>
  <c r="AK41" i="21"/>
  <c r="AK62" i="21" s="1"/>
  <c r="AI41" i="21"/>
  <c r="AI62" i="21" s="1"/>
  <c r="AG41" i="21"/>
  <c r="AG62" i="21" s="1"/>
  <c r="AC41" i="21"/>
  <c r="AC62" i="21" s="1"/>
  <c r="AB41" i="21"/>
  <c r="AB62" i="21" s="1"/>
  <c r="AA41" i="21"/>
  <c r="AA62" i="21" s="1"/>
  <c r="Z41" i="21"/>
  <c r="Z62" i="21" s="1"/>
  <c r="Y41" i="21"/>
  <c r="Y62" i="21" s="1"/>
  <c r="X41" i="21"/>
  <c r="X62" i="21" s="1"/>
  <c r="W41" i="21"/>
  <c r="W62" i="21" s="1"/>
  <c r="U41" i="21"/>
  <c r="U62" i="21" s="1"/>
  <c r="S41" i="21"/>
  <c r="S62" i="21" s="1"/>
  <c r="Q41" i="21"/>
  <c r="Q62" i="21" s="1"/>
  <c r="O41" i="21"/>
  <c r="O62" i="21" s="1"/>
  <c r="M41" i="21"/>
  <c r="M62" i="21" s="1"/>
  <c r="K41" i="21"/>
  <c r="K62" i="21" s="1"/>
  <c r="J41" i="21"/>
  <c r="J62" i="21" s="1"/>
  <c r="I41" i="21"/>
  <c r="I62" i="21" s="1"/>
  <c r="G41" i="21"/>
  <c r="G62" i="21" s="1"/>
  <c r="E41" i="21"/>
  <c r="E62" i="21" s="1"/>
  <c r="D41" i="21"/>
  <c r="D62" i="21" s="1"/>
  <c r="C41" i="21"/>
  <c r="C62" i="21" s="1"/>
  <c r="AR35" i="21"/>
  <c r="AP35" i="21"/>
  <c r="AM35" i="21"/>
  <c r="AL35" i="21"/>
  <c r="AE35" i="21"/>
  <c r="AD35" i="21"/>
  <c r="Z35" i="21"/>
  <c r="W35" i="21"/>
  <c r="V35" i="21"/>
  <c r="U35" i="21"/>
  <c r="T35" i="21"/>
  <c r="N35" i="21"/>
  <c r="L35" i="21"/>
  <c r="G35" i="21"/>
  <c r="F35" i="21"/>
  <c r="D35" i="21"/>
  <c r="C35" i="21"/>
  <c r="AO10" i="21"/>
  <c r="AL10" i="21"/>
  <c r="T10" i="21"/>
  <c r="S10" i="21"/>
  <c r="F10" i="21"/>
  <c r="E13" i="19"/>
  <c r="C13" i="19"/>
  <c r="D13" i="19"/>
  <c r="AP8" i="18"/>
  <c r="AO8" i="18"/>
  <c r="AH8" i="18"/>
  <c r="AG8" i="18"/>
  <c r="Z8" i="18"/>
  <c r="Y8" i="18"/>
  <c r="R8" i="18"/>
  <c r="Q8" i="18"/>
  <c r="J8" i="18"/>
  <c r="I8" i="18"/>
  <c r="AU8" i="18"/>
  <c r="AS8" i="18"/>
  <c r="AR8" i="18"/>
  <c r="AQ8" i="18"/>
  <c r="AN8" i="18"/>
  <c r="AM8" i="18"/>
  <c r="AL8" i="18"/>
  <c r="AK8" i="18"/>
  <c r="AJ8" i="18"/>
  <c r="AI8" i="18"/>
  <c r="AF8" i="18"/>
  <c r="AE8" i="18"/>
  <c r="AD8" i="18"/>
  <c r="AC8" i="18"/>
  <c r="AB8" i="18"/>
  <c r="AA8" i="18"/>
  <c r="X8" i="18"/>
  <c r="W8" i="18"/>
  <c r="V8" i="18"/>
  <c r="U8" i="18"/>
  <c r="T8" i="18"/>
  <c r="S8" i="18"/>
  <c r="P8" i="18"/>
  <c r="O8" i="18"/>
  <c r="N8" i="18"/>
  <c r="M8" i="18"/>
  <c r="L8" i="18"/>
  <c r="K8" i="18"/>
  <c r="H8" i="18"/>
  <c r="G8" i="18"/>
  <c r="F8" i="18"/>
  <c r="E8" i="18"/>
  <c r="D8" i="18"/>
  <c r="C8" i="18"/>
  <c r="AS8" i="17"/>
  <c r="H8" i="17"/>
  <c r="I8" i="17"/>
  <c r="J8" i="17"/>
  <c r="N8" i="17"/>
  <c r="P8" i="17"/>
  <c r="Q8" i="17"/>
  <c r="R8" i="17"/>
  <c r="X8" i="17"/>
  <c r="Y8" i="17"/>
  <c r="AD8" i="17"/>
  <c r="AF8" i="17"/>
  <c r="AH8" i="17"/>
  <c r="AM8" i="17"/>
  <c r="AP8" i="17"/>
  <c r="D8" i="17"/>
  <c r="E8" i="17"/>
  <c r="K8" i="17"/>
  <c r="M8" i="17"/>
  <c r="S8" i="17"/>
  <c r="T8" i="17"/>
  <c r="U8" i="17"/>
  <c r="AB8" i="17"/>
  <c r="AC8" i="17"/>
  <c r="AI8" i="17"/>
  <c r="AJ8" i="17"/>
  <c r="AK8" i="17"/>
  <c r="AQ8" i="17"/>
  <c r="G8" i="17"/>
  <c r="O8" i="17"/>
  <c r="W8" i="17"/>
  <c r="AE8" i="17"/>
  <c r="AN8" i="17"/>
  <c r="AG8" i="17"/>
  <c r="AL8" i="17"/>
  <c r="F8" i="17"/>
  <c r="AU8" i="17"/>
  <c r="AV7" i="17" s="1"/>
  <c r="AR8" i="17"/>
  <c r="AA8" i="17"/>
  <c r="Z8" i="17"/>
  <c r="C8" i="17"/>
  <c r="AO8" i="17"/>
  <c r="V8" i="17"/>
  <c r="L8" i="17"/>
  <c r="H198" i="15"/>
  <c r="H197" i="15"/>
  <c r="H196" i="15"/>
  <c r="H195" i="15"/>
  <c r="H194" i="15"/>
  <c r="H193" i="15"/>
  <c r="H192" i="15"/>
  <c r="H191" i="15"/>
  <c r="H190" i="15"/>
  <c r="H189" i="15"/>
  <c r="H188" i="15"/>
  <c r="H187" i="15"/>
  <c r="H186" i="15"/>
  <c r="H185" i="15"/>
  <c r="H184" i="15"/>
  <c r="H183" i="15"/>
  <c r="H182" i="15"/>
  <c r="H181" i="15"/>
  <c r="H180" i="15"/>
  <c r="H179" i="15"/>
  <c r="H178" i="15"/>
  <c r="H177" i="15"/>
  <c r="AF35" i="21" l="1"/>
  <c r="H41" i="21"/>
  <c r="H62" i="21" s="1"/>
  <c r="AJ41" i="21"/>
  <c r="AJ62" i="21" s="1"/>
  <c r="AN35" i="21"/>
  <c r="P41" i="21"/>
  <c r="P62" i="21" s="1"/>
  <c r="AS10" i="21"/>
  <c r="AT10" i="21" s="1"/>
  <c r="AV7" i="21"/>
  <c r="AV10" i="21"/>
  <c r="AV9" i="21"/>
  <c r="AS43" i="21"/>
  <c r="AS44" i="21" s="1"/>
  <c r="AS62" i="21"/>
  <c r="AT8" i="18"/>
  <c r="AV8" i="18"/>
  <c r="AV6" i="18"/>
  <c r="AV7" i="18"/>
  <c r="AV5" i="18"/>
  <c r="AT8" i="17"/>
  <c r="AV6" i="17"/>
  <c r="AV8" i="17"/>
  <c r="AV5" i="17"/>
  <c r="I198" i="15"/>
  <c r="I178" i="15"/>
  <c r="I179" i="15"/>
  <c r="I180" i="15"/>
  <c r="I181" i="15"/>
  <c r="I182" i="15"/>
  <c r="I183" i="15"/>
  <c r="I184" i="15"/>
  <c r="I185" i="15"/>
  <c r="I186" i="15"/>
  <c r="I187" i="15"/>
  <c r="I188" i="15"/>
  <c r="I189" i="15"/>
  <c r="I190" i="15"/>
  <c r="I191" i="15"/>
  <c r="I192" i="15"/>
  <c r="I193" i="15"/>
  <c r="I194" i="15"/>
  <c r="I195" i="15"/>
  <c r="I196" i="15"/>
  <c r="I197" i="15"/>
  <c r="I177" i="15"/>
  <c r="D118" i="14" l="1"/>
  <c r="J117" i="14" s="1"/>
  <c r="C118" i="14"/>
  <c r="I117" i="14" s="1"/>
  <c r="D117" i="14"/>
  <c r="C117" i="14"/>
  <c r="D116" i="14"/>
  <c r="C116" i="14"/>
  <c r="J115" i="14"/>
  <c r="D115" i="14"/>
  <c r="C115" i="14"/>
  <c r="D114" i="14"/>
  <c r="C114" i="14"/>
  <c r="D113" i="14"/>
  <c r="C113" i="14"/>
  <c r="I112" i="14"/>
  <c r="D112" i="14"/>
  <c r="C112" i="14"/>
  <c r="D111" i="14"/>
  <c r="C111" i="14"/>
  <c r="D110" i="14"/>
  <c r="C110" i="14"/>
  <c r="D109" i="14"/>
  <c r="C109" i="14"/>
  <c r="D108" i="14"/>
  <c r="C108" i="14"/>
  <c r="J107" i="14"/>
  <c r="D107" i="14"/>
  <c r="C107" i="14"/>
  <c r="D106" i="14"/>
  <c r="C106" i="14"/>
  <c r="D105" i="14"/>
  <c r="C105" i="14"/>
  <c r="U70" i="14"/>
  <c r="T70" i="14"/>
  <c r="S70" i="14"/>
  <c r="R70" i="14"/>
  <c r="Q70" i="14"/>
  <c r="P70" i="14"/>
  <c r="O70" i="14"/>
  <c r="N70" i="14"/>
  <c r="M70" i="14"/>
  <c r="L70" i="14"/>
  <c r="K70" i="14"/>
  <c r="J70" i="14"/>
  <c r="I70" i="14"/>
  <c r="H70" i="14"/>
  <c r="G70" i="14"/>
  <c r="F70" i="14"/>
  <c r="E70" i="14"/>
  <c r="D70" i="14"/>
  <c r="C70" i="14"/>
  <c r="U69" i="14"/>
  <c r="T69" i="14"/>
  <c r="S69" i="14"/>
  <c r="R69" i="14"/>
  <c r="Q69" i="14"/>
  <c r="P69" i="14"/>
  <c r="O69" i="14"/>
  <c r="N69" i="14"/>
  <c r="M69" i="14"/>
  <c r="L69" i="14"/>
  <c r="K69" i="14"/>
  <c r="J69" i="14"/>
  <c r="I69" i="14"/>
  <c r="H69" i="14"/>
  <c r="G69" i="14"/>
  <c r="F69" i="14"/>
  <c r="E69" i="14"/>
  <c r="D69" i="14"/>
  <c r="C69" i="14"/>
  <c r="U68" i="14"/>
  <c r="T68" i="14"/>
  <c r="S68" i="14"/>
  <c r="R68" i="14"/>
  <c r="Q68" i="14"/>
  <c r="P68" i="14"/>
  <c r="O68" i="14"/>
  <c r="N68" i="14"/>
  <c r="M68" i="14"/>
  <c r="L68" i="14"/>
  <c r="K68" i="14"/>
  <c r="J68" i="14"/>
  <c r="I68" i="14"/>
  <c r="H68" i="14"/>
  <c r="G68" i="14"/>
  <c r="F68" i="14"/>
  <c r="E68" i="14"/>
  <c r="D68" i="14"/>
  <c r="C68" i="14"/>
  <c r="V65" i="14"/>
  <c r="V64" i="14"/>
  <c r="V63" i="14"/>
  <c r="V62" i="14"/>
  <c r="V61" i="14"/>
  <c r="V60" i="14"/>
  <c r="V59" i="14"/>
  <c r="V58" i="14"/>
  <c r="V57" i="14"/>
  <c r="V56" i="14"/>
  <c r="V55" i="14"/>
  <c r="V54" i="14"/>
  <c r="V53" i="14"/>
  <c r="V52" i="14"/>
  <c r="W23" i="14"/>
  <c r="V23" i="14"/>
  <c r="W22" i="14"/>
  <c r="V22" i="14"/>
  <c r="W21" i="14"/>
  <c r="V21" i="14"/>
  <c r="W20" i="14"/>
  <c r="V20" i="14"/>
  <c r="W19" i="14"/>
  <c r="V19" i="14"/>
  <c r="W18" i="14"/>
  <c r="V18" i="14"/>
  <c r="W17" i="14"/>
  <c r="V17" i="14"/>
  <c r="W16" i="14"/>
  <c r="V16" i="14"/>
  <c r="W15" i="14"/>
  <c r="V15" i="14"/>
  <c r="W14" i="14"/>
  <c r="V14" i="14"/>
  <c r="W13" i="14"/>
  <c r="V13" i="14"/>
  <c r="W12" i="14"/>
  <c r="V12" i="14"/>
  <c r="W11" i="14"/>
  <c r="V11" i="14"/>
  <c r="W10" i="14"/>
  <c r="V10" i="14"/>
  <c r="D8" i="14"/>
  <c r="D7" i="14"/>
  <c r="D6" i="14"/>
  <c r="I109" i="14" l="1"/>
  <c r="J112" i="14"/>
  <c r="I106" i="14"/>
  <c r="J116" i="14"/>
  <c r="J109" i="14"/>
  <c r="J113" i="14"/>
  <c r="J110" i="14"/>
  <c r="J106" i="14"/>
  <c r="I115" i="14"/>
  <c r="I107" i="14"/>
  <c r="I110" i="14"/>
  <c r="I113" i="14"/>
  <c r="I116" i="14"/>
  <c r="I105" i="14"/>
  <c r="I108" i="14"/>
  <c r="I111" i="14"/>
  <c r="I114" i="14"/>
  <c r="J105" i="14"/>
  <c r="J108" i="14"/>
  <c r="J111" i="14"/>
  <c r="J114" i="14"/>
  <c r="J11" i="13" l="1"/>
  <c r="I11" i="13"/>
  <c r="H11" i="13"/>
  <c r="G11" i="13"/>
  <c r="F11" i="13"/>
  <c r="E11" i="13"/>
  <c r="H51" i="8" l="1"/>
  <c r="L17" i="4"/>
  <c r="E10" i="3"/>
  <c r="E9" i="3"/>
  <c r="E8" i="3"/>
  <c r="E7" i="3"/>
  <c r="E6" i="3"/>
  <c r="E35" i="9" l="1"/>
  <c r="D35" i="9" s="1"/>
  <c r="E34" i="9"/>
  <c r="G34" i="9" s="1"/>
  <c r="D34" i="9"/>
  <c r="E33" i="9"/>
  <c r="G33" i="9" s="1"/>
  <c r="E32" i="9"/>
  <c r="G32" i="9" s="1"/>
  <c r="E31" i="9"/>
  <c r="D31" i="9" s="1"/>
  <c r="E30" i="9"/>
  <c r="D30" i="9" s="1"/>
  <c r="E29" i="9"/>
  <c r="G29" i="9" s="1"/>
  <c r="D29" i="9"/>
  <c r="E28" i="9"/>
  <c r="G28" i="9" s="1"/>
  <c r="E27" i="9"/>
  <c r="G27" i="9" s="1"/>
  <c r="D27" i="9"/>
  <c r="E26" i="9"/>
  <c r="G26" i="9" s="1"/>
  <c r="I26" i="9" s="1"/>
  <c r="D26" i="9"/>
  <c r="E25" i="9"/>
  <c r="G25" i="9" s="1"/>
  <c r="D25" i="9"/>
  <c r="E24" i="9"/>
  <c r="G24" i="9" s="1"/>
  <c r="E23" i="9"/>
  <c r="G23" i="9" s="1"/>
  <c r="E22" i="9"/>
  <c r="G22" i="9" s="1"/>
  <c r="D22" i="9"/>
  <c r="E21" i="9"/>
  <c r="G21" i="9" s="1"/>
  <c r="E20" i="9"/>
  <c r="D20" i="9" s="1"/>
  <c r="E19" i="9"/>
  <c r="D19" i="9" s="1"/>
  <c r="E18" i="9"/>
  <c r="D18" i="9" s="1"/>
  <c r="E17" i="9"/>
  <c r="G17" i="9" s="1"/>
  <c r="E16" i="9"/>
  <c r="G16" i="9" s="1"/>
  <c r="E15" i="9"/>
  <c r="G15" i="9" s="1"/>
  <c r="D15" i="9"/>
  <c r="E14" i="9"/>
  <c r="G14" i="9" s="1"/>
  <c r="D14" i="9"/>
  <c r="E13" i="9"/>
  <c r="G13" i="9" s="1"/>
  <c r="D13" i="9"/>
  <c r="E12" i="9"/>
  <c r="G12" i="9" s="1"/>
  <c r="D12" i="9"/>
  <c r="E11" i="9"/>
  <c r="G11" i="9" s="1"/>
  <c r="E10" i="9"/>
  <c r="G10" i="9" s="1"/>
  <c r="E9" i="9"/>
  <c r="G9" i="9" s="1"/>
  <c r="D9" i="9"/>
  <c r="E8" i="9"/>
  <c r="G8" i="9" s="1"/>
  <c r="E7" i="9"/>
  <c r="G7" i="9" s="1"/>
  <c r="D7" i="9"/>
  <c r="Y85" i="8"/>
  <c r="AJ82" i="8"/>
  <c r="AI82" i="8"/>
  <c r="AH82" i="8"/>
  <c r="AG82" i="8"/>
  <c r="AF82" i="8"/>
  <c r="AE82" i="8"/>
  <c r="AD82" i="8"/>
  <c r="AC82" i="8"/>
  <c r="AB82" i="8"/>
  <c r="AA82" i="8"/>
  <c r="Z82" i="8"/>
  <c r="Y82" i="8"/>
  <c r="X82" i="8"/>
  <c r="W82" i="8"/>
  <c r="V82" i="8"/>
  <c r="U82" i="8"/>
  <c r="T82" i="8"/>
  <c r="S82" i="8"/>
  <c r="R82" i="8"/>
  <c r="Q82" i="8"/>
  <c r="P82" i="8"/>
  <c r="O82" i="8"/>
  <c r="N82" i="8"/>
  <c r="M82" i="8"/>
  <c r="L82" i="8"/>
  <c r="K82" i="8"/>
  <c r="J82" i="8"/>
  <c r="I82" i="8"/>
  <c r="H82" i="8"/>
  <c r="AJ81" i="8"/>
  <c r="AJ123" i="8" s="1"/>
  <c r="AI81" i="8"/>
  <c r="AI123" i="8" s="1"/>
  <c r="AH81" i="8"/>
  <c r="AH123" i="8" s="1"/>
  <c r="AG81" i="8"/>
  <c r="AG123" i="8" s="1"/>
  <c r="AF81" i="8"/>
  <c r="AF123" i="8" s="1"/>
  <c r="AE81" i="8"/>
  <c r="AE123" i="8" s="1"/>
  <c r="AD81" i="8"/>
  <c r="AC81" i="8"/>
  <c r="AC123" i="8" s="1"/>
  <c r="AB81" i="8"/>
  <c r="AB123" i="8" s="1"/>
  <c r="AA81" i="8"/>
  <c r="AA123" i="8" s="1"/>
  <c r="Z81" i="8"/>
  <c r="Z123" i="8" s="1"/>
  <c r="Y81" i="8"/>
  <c r="Y123" i="8" s="1"/>
  <c r="X81" i="8"/>
  <c r="X123" i="8" s="1"/>
  <c r="W81" i="8"/>
  <c r="W123" i="8" s="1"/>
  <c r="V81" i="8"/>
  <c r="V123" i="8" s="1"/>
  <c r="U81" i="8"/>
  <c r="U123" i="8" s="1"/>
  <c r="T81" i="8"/>
  <c r="T123" i="8" s="1"/>
  <c r="S81" i="8"/>
  <c r="S123" i="8" s="1"/>
  <c r="R81" i="8"/>
  <c r="Q81" i="8"/>
  <c r="Q123" i="8" s="1"/>
  <c r="P81" i="8"/>
  <c r="P123" i="8" s="1"/>
  <c r="O81" i="8"/>
  <c r="O123" i="8" s="1"/>
  <c r="N81" i="8"/>
  <c r="N123" i="8" s="1"/>
  <c r="M81" i="8"/>
  <c r="M123" i="8" s="1"/>
  <c r="L81" i="8"/>
  <c r="L123" i="8" s="1"/>
  <c r="K81" i="8"/>
  <c r="K123" i="8" s="1"/>
  <c r="J81" i="8"/>
  <c r="J123" i="8" s="1"/>
  <c r="I81" i="8"/>
  <c r="I123" i="8" s="1"/>
  <c r="H81" i="8"/>
  <c r="H123" i="8" s="1"/>
  <c r="AJ80" i="8"/>
  <c r="AI80" i="8"/>
  <c r="AH80" i="8"/>
  <c r="AG80" i="8"/>
  <c r="AF80" i="8"/>
  <c r="AE80" i="8"/>
  <c r="AD80" i="8"/>
  <c r="AC80" i="8"/>
  <c r="AB80" i="8"/>
  <c r="AA80" i="8"/>
  <c r="Z80" i="8"/>
  <c r="Y80" i="8"/>
  <c r="X80" i="8"/>
  <c r="W80" i="8"/>
  <c r="V80" i="8"/>
  <c r="U80" i="8"/>
  <c r="T80" i="8"/>
  <c r="S80" i="8"/>
  <c r="R80" i="8"/>
  <c r="Q80" i="8"/>
  <c r="P80" i="8"/>
  <c r="O80" i="8"/>
  <c r="N80" i="8"/>
  <c r="M80" i="8"/>
  <c r="L80" i="8"/>
  <c r="K80" i="8"/>
  <c r="J80" i="8"/>
  <c r="I80" i="8"/>
  <c r="H80" i="8"/>
  <c r="AJ79" i="8"/>
  <c r="AI79" i="8"/>
  <c r="AH79" i="8"/>
  <c r="AG79" i="8"/>
  <c r="AF79" i="8"/>
  <c r="AE79" i="8"/>
  <c r="AD79" i="8"/>
  <c r="AC79" i="8"/>
  <c r="AB79" i="8"/>
  <c r="AA79" i="8"/>
  <c r="Z79" i="8"/>
  <c r="Y79" i="8"/>
  <c r="X79" i="8"/>
  <c r="W79" i="8"/>
  <c r="V79" i="8"/>
  <c r="U79" i="8"/>
  <c r="T79" i="8"/>
  <c r="S79" i="8"/>
  <c r="R79" i="8"/>
  <c r="Q79" i="8"/>
  <c r="P79" i="8"/>
  <c r="O79" i="8"/>
  <c r="N79" i="8"/>
  <c r="M79" i="8"/>
  <c r="L79" i="8"/>
  <c r="K79" i="8"/>
  <c r="J79" i="8"/>
  <c r="I79" i="8"/>
  <c r="H79" i="8"/>
  <c r="AJ78" i="8"/>
  <c r="AJ122" i="8" s="1"/>
  <c r="AI78" i="8"/>
  <c r="AI85" i="8" s="1"/>
  <c r="AH78" i="8"/>
  <c r="AH85" i="8" s="1"/>
  <c r="AG78" i="8"/>
  <c r="AF78" i="8"/>
  <c r="AF122" i="8" s="1"/>
  <c r="AE78" i="8"/>
  <c r="AE122" i="8" s="1"/>
  <c r="AD78" i="8"/>
  <c r="AD122" i="8" s="1"/>
  <c r="AC78" i="8"/>
  <c r="AB78" i="8"/>
  <c r="AB122" i="8" s="1"/>
  <c r="AA78" i="8"/>
  <c r="AA122" i="8" s="1"/>
  <c r="Z78" i="8"/>
  <c r="Z122" i="8" s="1"/>
  <c r="Y78" i="8"/>
  <c r="Y122" i="8" s="1"/>
  <c r="X78" i="8"/>
  <c r="X122" i="8" s="1"/>
  <c r="W78" i="8"/>
  <c r="W122" i="8" s="1"/>
  <c r="V78" i="8"/>
  <c r="V85" i="8" s="1"/>
  <c r="V89" i="8" s="1"/>
  <c r="U78" i="8"/>
  <c r="T78" i="8"/>
  <c r="T122" i="8" s="1"/>
  <c r="S78" i="8"/>
  <c r="S122" i="8" s="1"/>
  <c r="R78" i="8"/>
  <c r="R122" i="8" s="1"/>
  <c r="Q78" i="8"/>
  <c r="P78" i="8"/>
  <c r="P122" i="8" s="1"/>
  <c r="O78" i="8"/>
  <c r="O122" i="8" s="1"/>
  <c r="N78" i="8"/>
  <c r="N122" i="8" s="1"/>
  <c r="M78" i="8"/>
  <c r="M122" i="8" s="1"/>
  <c r="L78" i="8"/>
  <c r="K78" i="8"/>
  <c r="K85" i="8" s="1"/>
  <c r="J78" i="8"/>
  <c r="J85" i="8" s="1"/>
  <c r="I78" i="8"/>
  <c r="H78" i="8"/>
  <c r="H122" i="8" s="1"/>
  <c r="AJ77" i="8"/>
  <c r="AI77" i="8"/>
  <c r="AH77" i="8"/>
  <c r="AG77" i="8"/>
  <c r="AG84" i="8" s="1"/>
  <c r="AF77" i="8"/>
  <c r="AE77" i="8"/>
  <c r="AD77" i="8"/>
  <c r="AC77" i="8"/>
  <c r="AB77" i="8"/>
  <c r="AA77" i="8"/>
  <c r="Z77" i="8"/>
  <c r="Y77" i="8"/>
  <c r="X77" i="8"/>
  <c r="W77" i="8"/>
  <c r="V77" i="8"/>
  <c r="U77" i="8"/>
  <c r="T77" i="8"/>
  <c r="S77" i="8"/>
  <c r="R77" i="8"/>
  <c r="Q77" i="8"/>
  <c r="P77" i="8"/>
  <c r="P84" i="8" s="1"/>
  <c r="O77" i="8"/>
  <c r="O84" i="8" s="1"/>
  <c r="N77" i="8"/>
  <c r="M77" i="8"/>
  <c r="L77" i="8"/>
  <c r="K77" i="8"/>
  <c r="J77" i="8"/>
  <c r="I77" i="8"/>
  <c r="H77" i="8"/>
  <c r="H84" i="8" s="1"/>
  <c r="AJ76" i="8"/>
  <c r="AI76" i="8"/>
  <c r="AH76" i="8"/>
  <c r="AG76" i="8"/>
  <c r="AF76" i="8"/>
  <c r="AE76" i="8"/>
  <c r="AD76" i="8"/>
  <c r="AC76" i="8"/>
  <c r="AB76" i="8"/>
  <c r="AA76" i="8"/>
  <c r="Z76" i="8"/>
  <c r="Y76" i="8"/>
  <c r="X76" i="8"/>
  <c r="W76" i="8"/>
  <c r="V76" i="8"/>
  <c r="U76" i="8"/>
  <c r="T76" i="8"/>
  <c r="S76" i="8"/>
  <c r="R76" i="8"/>
  <c r="Q76" i="8"/>
  <c r="P76" i="8"/>
  <c r="O76" i="8"/>
  <c r="N76" i="8"/>
  <c r="M76" i="8"/>
  <c r="L76" i="8"/>
  <c r="K76" i="8"/>
  <c r="J76" i="8"/>
  <c r="I76" i="8"/>
  <c r="H76" i="8"/>
  <c r="H52" i="8"/>
  <c r="H55" i="8" s="1"/>
  <c r="AJ51" i="8"/>
  <c r="AJ52" i="8" s="1"/>
  <c r="AJ55" i="8" s="1"/>
  <c r="AI51" i="8"/>
  <c r="AI52" i="8" s="1"/>
  <c r="AI55" i="8" s="1"/>
  <c r="AH51" i="8"/>
  <c r="AH52" i="8" s="1"/>
  <c r="AH55" i="8" s="1"/>
  <c r="AG51" i="8"/>
  <c r="AG52" i="8" s="1"/>
  <c r="AG55" i="8" s="1"/>
  <c r="AF51" i="8"/>
  <c r="AE51" i="8"/>
  <c r="AE52" i="8" s="1"/>
  <c r="AE55" i="8" s="1"/>
  <c r="AD51" i="8"/>
  <c r="AD52" i="8" s="1"/>
  <c r="AD55" i="8" s="1"/>
  <c r="AC51" i="8"/>
  <c r="AC52" i="8" s="1"/>
  <c r="AC55" i="8" s="1"/>
  <c r="AB51" i="8"/>
  <c r="AA51" i="8"/>
  <c r="Z51" i="8"/>
  <c r="Y51" i="8"/>
  <c r="Y52" i="8" s="1"/>
  <c r="Y55" i="8" s="1"/>
  <c r="X51" i="8"/>
  <c r="X52" i="8" s="1"/>
  <c r="X55" i="8" s="1"/>
  <c r="W51" i="8"/>
  <c r="V51" i="8"/>
  <c r="V52" i="8" s="1"/>
  <c r="V55" i="8" s="1"/>
  <c r="U51" i="8"/>
  <c r="U52" i="8" s="1"/>
  <c r="U55" i="8" s="1"/>
  <c r="T51" i="8"/>
  <c r="T52" i="8" s="1"/>
  <c r="T55" i="8" s="1"/>
  <c r="S51" i="8"/>
  <c r="R51" i="8"/>
  <c r="Q51" i="8"/>
  <c r="Q52" i="8" s="1"/>
  <c r="Q55" i="8" s="1"/>
  <c r="P51" i="8"/>
  <c r="O51" i="8"/>
  <c r="N51" i="8"/>
  <c r="N52" i="8" s="1"/>
  <c r="N54" i="8" s="1"/>
  <c r="M51" i="8"/>
  <c r="M52" i="8" s="1"/>
  <c r="L51" i="8"/>
  <c r="K51" i="8"/>
  <c r="K52" i="8" s="1"/>
  <c r="K55" i="8" s="1"/>
  <c r="J51" i="8"/>
  <c r="I51" i="8"/>
  <c r="G41" i="8"/>
  <c r="G40" i="8"/>
  <c r="G39" i="8"/>
  <c r="G38" i="8"/>
  <c r="G35" i="8"/>
  <c r="W16" i="6"/>
  <c r="V16" i="6"/>
  <c r="U16" i="6"/>
  <c r="T16" i="6"/>
  <c r="S16" i="6"/>
  <c r="R16" i="6"/>
  <c r="Q16" i="6"/>
  <c r="P16" i="6"/>
  <c r="O16" i="6"/>
  <c r="N16" i="6"/>
  <c r="M16" i="6"/>
  <c r="L16" i="6"/>
  <c r="K16" i="6"/>
  <c r="J16" i="6"/>
  <c r="I16" i="6"/>
  <c r="H16" i="6"/>
  <c r="G16" i="6"/>
  <c r="F16" i="6"/>
  <c r="E16" i="6"/>
  <c r="D16" i="6"/>
  <c r="C16" i="6"/>
  <c r="W15" i="6"/>
  <c r="V15" i="6"/>
  <c r="U15" i="6"/>
  <c r="T15" i="6"/>
  <c r="S15" i="6"/>
  <c r="R15" i="6"/>
  <c r="Q15" i="6"/>
  <c r="P15" i="6"/>
  <c r="O15" i="6"/>
  <c r="N15" i="6"/>
  <c r="M15" i="6"/>
  <c r="L15" i="6"/>
  <c r="K15" i="6"/>
  <c r="J15" i="6"/>
  <c r="I15" i="6"/>
  <c r="H15" i="6"/>
  <c r="G15" i="6"/>
  <c r="F15" i="6"/>
  <c r="E15" i="6"/>
  <c r="D15" i="6"/>
  <c r="C15" i="6"/>
  <c r="W14" i="6"/>
  <c r="V14" i="6"/>
  <c r="U14" i="6"/>
  <c r="T14" i="6"/>
  <c r="S14" i="6"/>
  <c r="R14" i="6"/>
  <c r="Q14" i="6"/>
  <c r="P14" i="6"/>
  <c r="O14" i="6"/>
  <c r="N14" i="6"/>
  <c r="M14" i="6"/>
  <c r="L14" i="6"/>
  <c r="K14" i="6"/>
  <c r="J14" i="6"/>
  <c r="I14" i="6"/>
  <c r="H14" i="6"/>
  <c r="G14" i="6"/>
  <c r="F14" i="6"/>
  <c r="E14" i="6"/>
  <c r="D14" i="6"/>
  <c r="C14" i="6"/>
  <c r="W13" i="6"/>
  <c r="V13" i="6"/>
  <c r="U13" i="6"/>
  <c r="T13" i="6"/>
  <c r="S13" i="6"/>
  <c r="R13" i="6"/>
  <c r="Q13" i="6"/>
  <c r="P13" i="6"/>
  <c r="O13" i="6"/>
  <c r="N13" i="6"/>
  <c r="M13" i="6"/>
  <c r="L13" i="6"/>
  <c r="K13" i="6"/>
  <c r="J13" i="6"/>
  <c r="I13" i="6"/>
  <c r="H13" i="6"/>
  <c r="G13" i="6"/>
  <c r="F13" i="6"/>
  <c r="E13" i="6"/>
  <c r="D13" i="6"/>
  <c r="C13" i="6"/>
  <c r="W12" i="6"/>
  <c r="V12" i="6"/>
  <c r="U12" i="6"/>
  <c r="T12" i="6"/>
  <c r="S12" i="6"/>
  <c r="R12" i="6"/>
  <c r="Q12" i="6"/>
  <c r="P12" i="6"/>
  <c r="O12" i="6"/>
  <c r="N12" i="6"/>
  <c r="M12" i="6"/>
  <c r="L12" i="6"/>
  <c r="K12" i="6"/>
  <c r="J12" i="6"/>
  <c r="I12" i="6"/>
  <c r="H12" i="6"/>
  <c r="G12" i="6"/>
  <c r="F12" i="6"/>
  <c r="E12" i="6"/>
  <c r="D12" i="6"/>
  <c r="C12" i="6"/>
  <c r="W18" i="4"/>
  <c r="V18" i="4"/>
  <c r="Z17" i="4"/>
  <c r="Y17" i="4"/>
  <c r="X17" i="4"/>
  <c r="W17" i="4"/>
  <c r="V17" i="4"/>
  <c r="U17" i="4"/>
  <c r="T17" i="4"/>
  <c r="S17" i="4"/>
  <c r="R17" i="4"/>
  <c r="Q17" i="4"/>
  <c r="P17" i="4"/>
  <c r="O17" i="4"/>
  <c r="N17" i="4"/>
  <c r="M17" i="4"/>
  <c r="K17" i="4"/>
  <c r="J17" i="4"/>
  <c r="I17" i="4"/>
  <c r="H17" i="4"/>
  <c r="G17" i="4"/>
  <c r="F17" i="4"/>
  <c r="E17" i="4"/>
  <c r="D17" i="4"/>
  <c r="C17" i="4"/>
  <c r="Z16" i="4"/>
  <c r="Y16" i="4"/>
  <c r="X16" i="4"/>
  <c r="W16" i="4"/>
  <c r="V16" i="4"/>
  <c r="U16" i="4"/>
  <c r="T16" i="4"/>
  <c r="S16" i="4"/>
  <c r="R16" i="4"/>
  <c r="Q16" i="4"/>
  <c r="P16" i="4"/>
  <c r="O16" i="4"/>
  <c r="N16" i="4"/>
  <c r="M16" i="4"/>
  <c r="L16" i="4"/>
  <c r="K16" i="4"/>
  <c r="J16" i="4"/>
  <c r="I16" i="4"/>
  <c r="H16" i="4"/>
  <c r="G16" i="4"/>
  <c r="F16" i="4"/>
  <c r="E16" i="4"/>
  <c r="D16" i="4"/>
  <c r="C16" i="4"/>
  <c r="Z15" i="4"/>
  <c r="Y15" i="4"/>
  <c r="X15" i="4"/>
  <c r="W15" i="4"/>
  <c r="V15" i="4"/>
  <c r="U15" i="4"/>
  <c r="T15" i="4"/>
  <c r="S15" i="4"/>
  <c r="R15" i="4"/>
  <c r="Q15" i="4"/>
  <c r="P15" i="4"/>
  <c r="O15" i="4"/>
  <c r="N15" i="4"/>
  <c r="M15" i="4"/>
  <c r="L15" i="4"/>
  <c r="K15" i="4"/>
  <c r="J15" i="4"/>
  <c r="I15" i="4"/>
  <c r="H15" i="4"/>
  <c r="G15" i="4"/>
  <c r="F15" i="4"/>
  <c r="E15" i="4"/>
  <c r="D15" i="4"/>
  <c r="C15" i="4"/>
  <c r="F28" i="3"/>
  <c r="E28" i="3"/>
  <c r="F27" i="3"/>
  <c r="E27" i="3"/>
  <c r="F26" i="3"/>
  <c r="E26" i="3"/>
  <c r="F25" i="3"/>
  <c r="E25" i="3"/>
  <c r="F24" i="3"/>
  <c r="E24" i="3"/>
  <c r="F23" i="3"/>
  <c r="E23" i="3"/>
  <c r="F22" i="3"/>
  <c r="E22" i="3"/>
  <c r="F21" i="3"/>
  <c r="E21" i="3"/>
  <c r="F20" i="3"/>
  <c r="E20" i="3"/>
  <c r="F19" i="3"/>
  <c r="E19" i="3"/>
  <c r="F18" i="3"/>
  <c r="E18" i="3"/>
  <c r="F17" i="3"/>
  <c r="E17" i="3"/>
  <c r="F16" i="3"/>
  <c r="E16" i="3"/>
  <c r="F15" i="3"/>
  <c r="E15" i="3"/>
  <c r="F14" i="3"/>
  <c r="E14" i="3"/>
  <c r="F13" i="3"/>
  <c r="E13" i="3"/>
  <c r="F12" i="3"/>
  <c r="E12" i="3"/>
  <c r="F11" i="3"/>
  <c r="E11" i="3"/>
  <c r="F10" i="3"/>
  <c r="F9" i="3"/>
  <c r="F8" i="3"/>
  <c r="F7" i="3"/>
  <c r="F6" i="3"/>
  <c r="V17" i="1"/>
  <c r="AF16" i="1"/>
  <c r="AE16" i="1"/>
  <c r="AD16" i="1"/>
  <c r="AC16" i="1"/>
  <c r="AB16" i="1"/>
  <c r="AA16" i="1"/>
  <c r="Z16" i="1"/>
  <c r="Y16" i="1"/>
  <c r="X16" i="1"/>
  <c r="W16" i="1"/>
  <c r="V16" i="1"/>
  <c r="U16" i="1"/>
  <c r="T16" i="1"/>
  <c r="S16" i="1"/>
  <c r="R16" i="1"/>
  <c r="Q16" i="1"/>
  <c r="P16" i="1"/>
  <c r="O16" i="1"/>
  <c r="N16" i="1"/>
  <c r="M16" i="1"/>
  <c r="L16" i="1"/>
  <c r="K16" i="1"/>
  <c r="J16" i="1"/>
  <c r="I16" i="1"/>
  <c r="H16" i="1"/>
  <c r="G16" i="1"/>
  <c r="F16" i="1"/>
  <c r="E16" i="1"/>
  <c r="D16" i="1"/>
  <c r="C16" i="1"/>
  <c r="AF15" i="1"/>
  <c r="AE15" i="1"/>
  <c r="AD15" i="1"/>
  <c r="AC15" i="1"/>
  <c r="AB15" i="1"/>
  <c r="AA15" i="1"/>
  <c r="Z15" i="1"/>
  <c r="Y15" i="1"/>
  <c r="X15" i="1"/>
  <c r="W15" i="1"/>
  <c r="V15" i="1"/>
  <c r="U15" i="1"/>
  <c r="T15" i="1"/>
  <c r="S15" i="1"/>
  <c r="R15" i="1"/>
  <c r="Q15" i="1"/>
  <c r="P15" i="1"/>
  <c r="O15" i="1"/>
  <c r="N15" i="1"/>
  <c r="M15" i="1"/>
  <c r="L15" i="1"/>
  <c r="K15" i="1"/>
  <c r="J15" i="1"/>
  <c r="I15" i="1"/>
  <c r="H15" i="1"/>
  <c r="G15" i="1"/>
  <c r="F15" i="1"/>
  <c r="E15" i="1"/>
  <c r="D15" i="1"/>
  <c r="C15" i="1"/>
  <c r="AF14" i="1"/>
  <c r="AE14" i="1"/>
  <c r="AD14" i="1"/>
  <c r="AC14" i="1"/>
  <c r="AB14" i="1"/>
  <c r="AA14" i="1"/>
  <c r="Z14" i="1"/>
  <c r="Y14" i="1"/>
  <c r="X14" i="1"/>
  <c r="W14" i="1"/>
  <c r="V14" i="1"/>
  <c r="U14" i="1"/>
  <c r="T14" i="1"/>
  <c r="S14" i="1"/>
  <c r="R14" i="1"/>
  <c r="Q14" i="1"/>
  <c r="P14" i="1"/>
  <c r="O14" i="1"/>
  <c r="N14" i="1"/>
  <c r="M14" i="1"/>
  <c r="L14" i="1"/>
  <c r="K14" i="1"/>
  <c r="J14" i="1"/>
  <c r="I14" i="1"/>
  <c r="H14" i="1"/>
  <c r="G14" i="1"/>
  <c r="F14" i="1"/>
  <c r="E14" i="1"/>
  <c r="D14" i="1"/>
  <c r="C14" i="1"/>
  <c r="AF8" i="1"/>
  <c r="AF17" i="1" s="1"/>
  <c r="AE8" i="1"/>
  <c r="AE17" i="1" s="1"/>
  <c r="AD8" i="1"/>
  <c r="AD17" i="1" s="1"/>
  <c r="AC8" i="1"/>
  <c r="AC17" i="1" s="1"/>
  <c r="AB8" i="1"/>
  <c r="AB17" i="1" s="1"/>
  <c r="AA8" i="1"/>
  <c r="AA17" i="1" s="1"/>
  <c r="Z8" i="1"/>
  <c r="Z17" i="1" s="1"/>
  <c r="Y8" i="1"/>
  <c r="Y17" i="1" s="1"/>
  <c r="X8" i="1"/>
  <c r="X17" i="1" s="1"/>
  <c r="W8" i="1"/>
  <c r="W17" i="1" s="1"/>
  <c r="V8" i="1"/>
  <c r="U8" i="1"/>
  <c r="U17" i="1" s="1"/>
  <c r="T8" i="1"/>
  <c r="T17" i="1" s="1"/>
  <c r="S8" i="1"/>
  <c r="S17" i="1" s="1"/>
  <c r="R8" i="1"/>
  <c r="R17" i="1" s="1"/>
  <c r="Q8" i="1"/>
  <c r="Q17" i="1" s="1"/>
  <c r="P8" i="1"/>
  <c r="P17" i="1" s="1"/>
  <c r="O8" i="1"/>
  <c r="O17" i="1" s="1"/>
  <c r="N8" i="1"/>
  <c r="N17" i="1" s="1"/>
  <c r="M8" i="1"/>
  <c r="M17" i="1" s="1"/>
  <c r="L8" i="1"/>
  <c r="L17" i="1" s="1"/>
  <c r="K8" i="1"/>
  <c r="K17" i="1" s="1"/>
  <c r="J8" i="1"/>
  <c r="J17" i="1" s="1"/>
  <c r="I8" i="1"/>
  <c r="I17" i="1" s="1"/>
  <c r="H8" i="1"/>
  <c r="H17" i="1" s="1"/>
  <c r="G8" i="1"/>
  <c r="G17" i="1" s="1"/>
  <c r="F8" i="1"/>
  <c r="F17" i="1" s="1"/>
  <c r="E8" i="1"/>
  <c r="E17" i="1" s="1"/>
  <c r="D8" i="1"/>
  <c r="D17" i="1" s="1"/>
  <c r="C8" i="1"/>
  <c r="C17" i="1" s="1"/>
  <c r="H54" i="8" l="1"/>
  <c r="AF84" i="8"/>
  <c r="AF91" i="8" s="1"/>
  <c r="D10" i="9"/>
  <c r="I8" i="9"/>
  <c r="X84" i="8"/>
  <c r="U84" i="8"/>
  <c r="U88" i="8" s="1"/>
  <c r="D16" i="9"/>
  <c r="H16" i="9" s="1"/>
  <c r="G30" i="9"/>
  <c r="I30" i="9" s="1"/>
  <c r="Y84" i="8"/>
  <c r="T124" i="8"/>
  <c r="H31" i="9"/>
  <c r="AC54" i="8"/>
  <c r="K84" i="8"/>
  <c r="K88" i="8" s="1"/>
  <c r="AI84" i="8"/>
  <c r="AI88" i="8" s="1"/>
  <c r="AD85" i="8"/>
  <c r="AD89" i="8" s="1"/>
  <c r="W85" i="8"/>
  <c r="W89" i="8" s="1"/>
  <c r="D17" i="9"/>
  <c r="H18" i="9" s="1"/>
  <c r="D32" i="9"/>
  <c r="Q84" i="8"/>
  <c r="Q91" i="8" s="1"/>
  <c r="AJ124" i="8"/>
  <c r="H27" i="9"/>
  <c r="R84" i="8"/>
  <c r="R83" i="8" s="1"/>
  <c r="H13" i="9"/>
  <c r="H20" i="9"/>
  <c r="L85" i="8"/>
  <c r="L92" i="8" s="1"/>
  <c r="N124" i="8"/>
  <c r="Z124" i="8"/>
  <c r="D21" i="9"/>
  <c r="H22" i="9" s="1"/>
  <c r="D28" i="9"/>
  <c r="H29" i="9" s="1"/>
  <c r="Z84" i="8"/>
  <c r="Z88" i="8" s="1"/>
  <c r="G20" i="9"/>
  <c r="I21" i="9" s="1"/>
  <c r="I27" i="9"/>
  <c r="AA84" i="8"/>
  <c r="AA88" i="8" s="1"/>
  <c r="L84" i="8"/>
  <c r="L91" i="8" s="1"/>
  <c r="AJ84" i="8"/>
  <c r="AJ88" i="8" s="1"/>
  <c r="H124" i="8"/>
  <c r="X124" i="8"/>
  <c r="H14" i="9"/>
  <c r="N84" i="8"/>
  <c r="N88" i="8" s="1"/>
  <c r="AD84" i="8"/>
  <c r="W84" i="8"/>
  <c r="W88" i="8" s="1"/>
  <c r="R85" i="8"/>
  <c r="R89" i="8" s="1"/>
  <c r="I14" i="9"/>
  <c r="G18" i="9"/>
  <c r="I18" i="9" s="1"/>
  <c r="H26" i="9"/>
  <c r="I29" i="9"/>
  <c r="T84" i="8"/>
  <c r="T91" i="8" s="1"/>
  <c r="AB84" i="8"/>
  <c r="AB83" i="8" s="1"/>
  <c r="H10" i="9"/>
  <c r="Z52" i="8"/>
  <c r="Z55" i="8" s="1"/>
  <c r="M84" i="8"/>
  <c r="M88" i="8" s="1"/>
  <c r="AC84" i="8"/>
  <c r="AF124" i="8"/>
  <c r="V122" i="8"/>
  <c r="V124" i="8" s="1"/>
  <c r="G34" i="8"/>
  <c r="G33" i="8" s="1"/>
  <c r="Q54" i="8"/>
  <c r="J92" i="8"/>
  <c r="AH92" i="8"/>
  <c r="M85" i="8"/>
  <c r="M92" i="8" s="1"/>
  <c r="H15" i="9"/>
  <c r="H30" i="9"/>
  <c r="I84" i="8"/>
  <c r="I88" i="8" s="1"/>
  <c r="D8" i="9"/>
  <c r="H8" i="9" s="1"/>
  <c r="D24" i="9"/>
  <c r="H25" i="9" s="1"/>
  <c r="G35" i="9"/>
  <c r="I35" i="9" s="1"/>
  <c r="M124" i="8"/>
  <c r="AG88" i="8"/>
  <c r="AG91" i="8"/>
  <c r="I25" i="9"/>
  <c r="I24" i="9"/>
  <c r="H19" i="9"/>
  <c r="H32" i="9"/>
  <c r="I9" i="9"/>
  <c r="I15" i="9"/>
  <c r="I33" i="9"/>
  <c r="I10" i="9"/>
  <c r="I11" i="9"/>
  <c r="I16" i="9"/>
  <c r="I22" i="9"/>
  <c r="I34" i="9"/>
  <c r="I23" i="9"/>
  <c r="D37" i="9"/>
  <c r="D38" i="9" s="1"/>
  <c r="H35" i="9"/>
  <c r="M54" i="8"/>
  <c r="M55" i="8"/>
  <c r="I13" i="9"/>
  <c r="I12" i="9"/>
  <c r="I17" i="9"/>
  <c r="I28" i="9"/>
  <c r="G37" i="9"/>
  <c r="G38" i="9" s="1"/>
  <c r="S52" i="8"/>
  <c r="S55" i="8" s="1"/>
  <c r="AF52" i="8"/>
  <c r="AF55" i="8" s="1"/>
  <c r="AJ85" i="8"/>
  <c r="AJ92" i="8" s="1"/>
  <c r="K122" i="8"/>
  <c r="K124" i="8" s="1"/>
  <c r="T54" i="8"/>
  <c r="AB85" i="8"/>
  <c r="G19" i="9"/>
  <c r="G31" i="9"/>
  <c r="AH122" i="8"/>
  <c r="AH124" i="8" s="1"/>
  <c r="AE54" i="8"/>
  <c r="AI122" i="8"/>
  <c r="AI124" i="8" s="1"/>
  <c r="J52" i="8"/>
  <c r="J55" i="8" s="1"/>
  <c r="J122" i="8"/>
  <c r="J124" i="8" s="1"/>
  <c r="L52" i="8"/>
  <c r="L55" i="8" s="1"/>
  <c r="J84" i="8"/>
  <c r="J88" i="8" s="1"/>
  <c r="V84" i="8"/>
  <c r="AH84" i="8"/>
  <c r="AH83" i="8" s="1"/>
  <c r="N55" i="8"/>
  <c r="D11" i="9"/>
  <c r="D23" i="9"/>
  <c r="H23" i="9" s="1"/>
  <c r="AJ83" i="8"/>
  <c r="AJ87" i="8" s="1"/>
  <c r="P85" i="8"/>
  <c r="P83" i="8" s="1"/>
  <c r="D33" i="9"/>
  <c r="V92" i="8"/>
  <c r="W124" i="8"/>
  <c r="Y124" i="8"/>
  <c r="I52" i="8"/>
  <c r="I55" i="8" s="1"/>
  <c r="I54" i="8"/>
  <c r="V54" i="8"/>
  <c r="AE124" i="8"/>
  <c r="O91" i="8"/>
  <c r="O88" i="8"/>
  <c r="P91" i="8"/>
  <c r="P88" i="8"/>
  <c r="AC91" i="8"/>
  <c r="AC88" i="8"/>
  <c r="R52" i="8"/>
  <c r="R55" i="8" s="1"/>
  <c r="AD54" i="8"/>
  <c r="S124" i="8"/>
  <c r="P124" i="8"/>
  <c r="M91" i="8"/>
  <c r="Y83" i="8"/>
  <c r="Y91" i="8"/>
  <c r="X54" i="8"/>
  <c r="K83" i="8"/>
  <c r="R91" i="8"/>
  <c r="AH89" i="8"/>
  <c r="AB124" i="8"/>
  <c r="S84" i="8"/>
  <c r="AE84" i="8"/>
  <c r="W92" i="8"/>
  <c r="U91" i="8"/>
  <c r="AD123" i="8"/>
  <c r="AD124" i="8" s="1"/>
  <c r="AJ54" i="8"/>
  <c r="K91" i="8"/>
  <c r="R92" i="8"/>
  <c r="O52" i="8"/>
  <c r="O55" i="8" s="1"/>
  <c r="AA52" i="8"/>
  <c r="AA55" i="8" s="1"/>
  <c r="H91" i="8"/>
  <c r="H88" i="8"/>
  <c r="AF88" i="8"/>
  <c r="O124" i="8"/>
  <c r="AA124" i="8"/>
  <c r="X85" i="8"/>
  <c r="X83" i="8" s="1"/>
  <c r="P52" i="8"/>
  <c r="P55" i="8" s="1"/>
  <c r="AB52" i="8"/>
  <c r="AB55" i="8" s="1"/>
  <c r="Y54" i="8"/>
  <c r="Y92" i="8"/>
  <c r="Y89" i="8"/>
  <c r="Q122" i="8"/>
  <c r="Q124" i="8" s="1"/>
  <c r="Q85" i="8"/>
  <c r="Q83" i="8" s="1"/>
  <c r="AC122" i="8"/>
  <c r="AC124" i="8" s="1"/>
  <c r="AC85" i="8"/>
  <c r="J89" i="8"/>
  <c r="X91" i="8"/>
  <c r="L122" i="8"/>
  <c r="L124" i="8" s="1"/>
  <c r="L83" i="8"/>
  <c r="AI92" i="8"/>
  <c r="AI89" i="8"/>
  <c r="I122" i="8"/>
  <c r="I124" i="8" s="1"/>
  <c r="I85" i="8"/>
  <c r="U122" i="8"/>
  <c r="U124" i="8" s="1"/>
  <c r="U85" i="8"/>
  <c r="AG122" i="8"/>
  <c r="AG124" i="8" s="1"/>
  <c r="AG85" i="8"/>
  <c r="K92" i="8"/>
  <c r="K89" i="8"/>
  <c r="R123" i="8"/>
  <c r="R124" i="8" s="1"/>
  <c r="AH54" i="8"/>
  <c r="X88" i="8"/>
  <c r="K54" i="8"/>
  <c r="AI54" i="8"/>
  <c r="W52" i="8"/>
  <c r="W55" i="8" s="1"/>
  <c r="Y88" i="8"/>
  <c r="N85" i="8"/>
  <c r="Z85" i="8"/>
  <c r="Z83" i="8" s="1"/>
  <c r="U54" i="8"/>
  <c r="AG54" i="8"/>
  <c r="O85" i="8"/>
  <c r="AA85" i="8"/>
  <c r="S85" i="8"/>
  <c r="AE85" i="8"/>
  <c r="H85" i="8"/>
  <c r="T85" i="8"/>
  <c r="AF85" i="8"/>
  <c r="AF83" i="8" s="1"/>
  <c r="I91" i="8" l="1"/>
  <c r="H28" i="9"/>
  <c r="AB91" i="8"/>
  <c r="AB88" i="8"/>
  <c r="AD83" i="8"/>
  <c r="H11" i="9"/>
  <c r="W91" i="8"/>
  <c r="H21" i="9"/>
  <c r="I31" i="9"/>
  <c r="AD92" i="8"/>
  <c r="Z91" i="8"/>
  <c r="AI83" i="8"/>
  <c r="AI93" i="8" s="1"/>
  <c r="AA91" i="8"/>
  <c r="AJ89" i="8"/>
  <c r="AJ97" i="8" s="1"/>
  <c r="R88" i="8"/>
  <c r="R97" i="8" s="1"/>
  <c r="L89" i="8"/>
  <c r="H17" i="9"/>
  <c r="AJ91" i="8"/>
  <c r="AJ90" i="8"/>
  <c r="T83" i="8"/>
  <c r="T93" i="8" s="1"/>
  <c r="L88" i="8"/>
  <c r="AJ93" i="8"/>
  <c r="W83" i="8"/>
  <c r="Q88" i="8"/>
  <c r="Q95" i="8" s="1"/>
  <c r="L54" i="8"/>
  <c r="Z54" i="8"/>
  <c r="H33" i="9"/>
  <c r="AI91" i="8"/>
  <c r="T88" i="8"/>
  <c r="W54" i="8"/>
  <c r="AF54" i="8"/>
  <c r="N83" i="8"/>
  <c r="N87" i="8" s="1"/>
  <c r="N95" i="8" s="1"/>
  <c r="AD88" i="8"/>
  <c r="AD97" i="8" s="1"/>
  <c r="AD91" i="8"/>
  <c r="J54" i="8"/>
  <c r="H34" i="9"/>
  <c r="H9" i="9"/>
  <c r="AA83" i="8"/>
  <c r="AA93" i="8" s="1"/>
  <c r="M89" i="8"/>
  <c r="M97" i="8" s="1"/>
  <c r="N91" i="8"/>
  <c r="M83" i="8"/>
  <c r="M90" i="8" s="1"/>
  <c r="H12" i="9"/>
  <c r="I32" i="9"/>
  <c r="P89" i="8"/>
  <c r="P97" i="8" s="1"/>
  <c r="P92" i="8"/>
  <c r="I20" i="9"/>
  <c r="I19" i="9"/>
  <c r="S54" i="8"/>
  <c r="AH88" i="8"/>
  <c r="AH97" i="8" s="1"/>
  <c r="AH91" i="8"/>
  <c r="V88" i="8"/>
  <c r="V97" i="8" s="1"/>
  <c r="V83" i="8"/>
  <c r="V91" i="8"/>
  <c r="J83" i="8"/>
  <c r="J90" i="8" s="1"/>
  <c r="AB89" i="8"/>
  <c r="AB97" i="8" s="1"/>
  <c r="AB92" i="8"/>
  <c r="H24" i="9"/>
  <c r="J91" i="8"/>
  <c r="Z87" i="8"/>
  <c r="Z95" i="8" s="1"/>
  <c r="Z93" i="8"/>
  <c r="Z90" i="8"/>
  <c r="Q93" i="8"/>
  <c r="Q87" i="8"/>
  <c r="Q90" i="8"/>
  <c r="S92" i="8"/>
  <c r="S89" i="8"/>
  <c r="K97" i="8"/>
  <c r="J97" i="8"/>
  <c r="P54" i="8"/>
  <c r="W97" i="8"/>
  <c r="AE92" i="8"/>
  <c r="AE89" i="8"/>
  <c r="K90" i="8"/>
  <c r="K87" i="8"/>
  <c r="K95" i="8" s="1"/>
  <c r="K93" i="8"/>
  <c r="X90" i="8"/>
  <c r="X87" i="8"/>
  <c r="X95" i="8" s="1"/>
  <c r="X93" i="8"/>
  <c r="U92" i="8"/>
  <c r="U89" i="8"/>
  <c r="U83" i="8"/>
  <c r="AJ95" i="8"/>
  <c r="I92" i="8"/>
  <c r="I83" i="8"/>
  <c r="I89" i="8"/>
  <c r="Y97" i="8"/>
  <c r="AA92" i="8"/>
  <c r="AA89" i="8"/>
  <c r="O92" i="8"/>
  <c r="O89" i="8"/>
  <c r="AF93" i="8"/>
  <c r="AF90" i="8"/>
  <c r="AF87" i="8"/>
  <c r="AF95" i="8" s="1"/>
  <c r="R54" i="8"/>
  <c r="AC89" i="8"/>
  <c r="AC92" i="8"/>
  <c r="X92" i="8"/>
  <c r="X89" i="8"/>
  <c r="AE83" i="8"/>
  <c r="AE91" i="8"/>
  <c r="AE88" i="8"/>
  <c r="Y90" i="8"/>
  <c r="Y87" i="8"/>
  <c r="Y96" i="8" s="1"/>
  <c r="Y93" i="8"/>
  <c r="AD93" i="8"/>
  <c r="AD90" i="8"/>
  <c r="AD87" i="8"/>
  <c r="AD96" i="8" s="1"/>
  <c r="S83" i="8"/>
  <c r="S91" i="8"/>
  <c r="S88" i="8"/>
  <c r="L97" i="8"/>
  <c r="Z92" i="8"/>
  <c r="Z89" i="8"/>
  <c r="AI90" i="8"/>
  <c r="Q89" i="8"/>
  <c r="Q92" i="8"/>
  <c r="AB87" i="8"/>
  <c r="AB93" i="8"/>
  <c r="AB90" i="8"/>
  <c r="AA87" i="8"/>
  <c r="AA95" i="8" s="1"/>
  <c r="AA90" i="8"/>
  <c r="M93" i="8"/>
  <c r="P87" i="8"/>
  <c r="P93" i="8"/>
  <c r="P90" i="8"/>
  <c r="N92" i="8"/>
  <c r="N89" i="8"/>
  <c r="AI97" i="8"/>
  <c r="W90" i="8"/>
  <c r="W87" i="8"/>
  <c r="W95" i="8" s="1"/>
  <c r="W93" i="8"/>
  <c r="AA54" i="8"/>
  <c r="AF92" i="8"/>
  <c r="AF89" i="8"/>
  <c r="T92" i="8"/>
  <c r="T89" i="8"/>
  <c r="L90" i="8"/>
  <c r="L87" i="8"/>
  <c r="L95" i="8" s="1"/>
  <c r="L93" i="8"/>
  <c r="O54" i="8"/>
  <c r="AH93" i="8"/>
  <c r="AH90" i="8"/>
  <c r="AH87" i="8"/>
  <c r="O83" i="8"/>
  <c r="H92" i="8"/>
  <c r="H83" i="8"/>
  <c r="H89" i="8"/>
  <c r="AG92" i="8"/>
  <c r="AG83" i="8"/>
  <c r="AG89" i="8"/>
  <c r="AB54" i="8"/>
  <c r="R93" i="8"/>
  <c r="R90" i="8"/>
  <c r="R87" i="8"/>
  <c r="R96" i="8" s="1"/>
  <c r="AC83" i="8"/>
  <c r="AI87" i="8" l="1"/>
  <c r="AI95" i="8" s="1"/>
  <c r="AJ96" i="8"/>
  <c r="AB96" i="8"/>
  <c r="T87" i="8"/>
  <c r="T95" i="8" s="1"/>
  <c r="T90" i="8"/>
  <c r="J93" i="8"/>
  <c r="P96" i="8"/>
  <c r="M87" i="8"/>
  <c r="M95" i="8" s="1"/>
  <c r="N90" i="8"/>
  <c r="N93" i="8"/>
  <c r="V90" i="8"/>
  <c r="V87" i="8"/>
  <c r="V93" i="8"/>
  <c r="J87" i="8"/>
  <c r="AH95" i="8"/>
  <c r="AH96" i="8"/>
  <c r="R95" i="8"/>
  <c r="P95" i="8"/>
  <c r="AB95" i="8"/>
  <c r="N97" i="8"/>
  <c r="N96" i="8"/>
  <c r="I93" i="8"/>
  <c r="I90" i="8"/>
  <c r="I87" i="8"/>
  <c r="I95" i="8" s="1"/>
  <c r="S93" i="8"/>
  <c r="S90" i="8"/>
  <c r="S87" i="8"/>
  <c r="S95" i="8" s="1"/>
  <c r="X96" i="8"/>
  <c r="X97" i="8"/>
  <c r="AG93" i="8"/>
  <c r="AG90" i="8"/>
  <c r="AG87" i="8"/>
  <c r="AG95" i="8" s="1"/>
  <c r="Q97" i="8"/>
  <c r="Q96" i="8"/>
  <c r="K96" i="8"/>
  <c r="AG97" i="8"/>
  <c r="AA97" i="8"/>
  <c r="AA96" i="8"/>
  <c r="AE97" i="8"/>
  <c r="S97" i="8"/>
  <c r="Y95" i="8"/>
  <c r="AC97" i="8"/>
  <c r="H97" i="8"/>
  <c r="T96" i="8"/>
  <c r="T97" i="8"/>
  <c r="O97" i="8"/>
  <c r="H93" i="8"/>
  <c r="H90" i="8"/>
  <c r="H87" i="8"/>
  <c r="H95" i="8" s="1"/>
  <c r="Z97" i="8"/>
  <c r="Z96" i="8"/>
  <c r="AD95" i="8"/>
  <c r="U93" i="8"/>
  <c r="U90" i="8"/>
  <c r="U87" i="8"/>
  <c r="U95" i="8" s="1"/>
  <c r="W96" i="8"/>
  <c r="U97" i="8"/>
  <c r="AC93" i="8"/>
  <c r="AC90" i="8"/>
  <c r="AC87" i="8"/>
  <c r="AC95" i="8" s="1"/>
  <c r="O87" i="8"/>
  <c r="O95" i="8" s="1"/>
  <c r="O93" i="8"/>
  <c r="O90" i="8"/>
  <c r="AF96" i="8"/>
  <c r="AF97" i="8"/>
  <c r="AI96" i="8"/>
  <c r="L96" i="8"/>
  <c r="AE93" i="8"/>
  <c r="AE90" i="8"/>
  <c r="AE87" i="8"/>
  <c r="AE95" i="8" s="1"/>
  <c r="I97" i="8"/>
  <c r="U96" i="8" l="1"/>
  <c r="M96" i="8"/>
  <c r="S96" i="8"/>
  <c r="V95" i="8"/>
  <c r="V96" i="8"/>
  <c r="J95" i="8"/>
  <c r="J96" i="8"/>
  <c r="I96" i="8"/>
  <c r="AE96" i="8"/>
  <c r="O96" i="8"/>
  <c r="AG96" i="8"/>
  <c r="H96" i="8"/>
  <c r="AC96"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maluv</author>
  </authors>
  <commentList>
    <comment ref="B100" authorId="0" shapeId="0" xr:uid="{00000000-0006-0000-0700-000001000000}">
      <text>
        <r>
          <rPr>
            <b/>
            <sz val="9"/>
            <color indexed="81"/>
            <rFont val="Tahoma"/>
            <family val="2"/>
          </rPr>
          <t>maluv:</t>
        </r>
        <r>
          <rPr>
            <sz val="9"/>
            <color indexed="81"/>
            <rFont val="Tahoma"/>
            <family val="2"/>
          </rPr>
          <t xml:space="preserve">
Serie IPC empalmada INDEC (1990-2005), 9 pcias (2006-2010), Congreso (2011-jun/2013) e IPC INDEC NACIONAL (Ene/2017 en adelante)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maluv</author>
  </authors>
  <commentList>
    <comment ref="B37" authorId="0" shapeId="0" xr:uid="{00000000-0006-0000-1000-000001000000}">
      <text>
        <r>
          <rPr>
            <sz val="9"/>
            <color indexed="81"/>
            <rFont val="Tahoma"/>
            <family val="2"/>
          </rPr>
          <t>Serie IPC empalmada INDEC (1980-2005), 9 pcias (2006-2010), Congreso (2011-jun/2013) e IPC INDEC NACIONAL (Ene/2017 en adelante)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Usuario</author>
  </authors>
  <commentList>
    <comment ref="D7" authorId="0" shapeId="0" xr:uid="{3704A22F-CF56-4DA0-AD91-0073CDE749F9}">
      <text>
        <r>
          <rPr>
            <b/>
            <sz val="9"/>
            <color indexed="81"/>
            <rFont val="Tahoma"/>
            <family val="2"/>
          </rPr>
          <t>Se suman 33.000 agentes de Policia CABA</t>
        </r>
        <r>
          <rPr>
            <sz val="9"/>
            <color indexed="81"/>
            <rFont val="Tahoma"/>
            <family val="2"/>
          </rPr>
          <t xml:space="preserve">
</t>
        </r>
      </text>
    </comment>
  </commentList>
</comments>
</file>

<file path=xl/sharedStrings.xml><?xml version="1.0" encoding="utf-8"?>
<sst xmlns="http://schemas.openxmlformats.org/spreadsheetml/2006/main" count="1598" uniqueCount="561">
  <si>
    <t>PRESTACIONES DE LA SEGURIDAD SOCIAL</t>
  </si>
  <si>
    <t>Millones de $ corrientes</t>
  </si>
  <si>
    <t>Jubilaciones y Pensiones</t>
  </si>
  <si>
    <t>Ex-Cajas Pciales.</t>
  </si>
  <si>
    <t>PUAM</t>
  </si>
  <si>
    <t>Total</t>
  </si>
  <si>
    <t>PBI (mill. de $ corrientes)</t>
  </si>
  <si>
    <t>CUADRO 2.3.1 BENEFICIOS DEL SISTEMA INTEGRADO PREVISIONAL ARGENTINO SEGÚN TIPO DE BENEFICIO. 2001 - 2024</t>
  </si>
  <si>
    <t>Total de beneficios liquidados</t>
  </si>
  <si>
    <t>Con Moratoria</t>
  </si>
  <si>
    <t>Sin Moratoria</t>
  </si>
  <si>
    <t>Nota:</t>
  </si>
  <si>
    <t>(1) Promedio mensual de beneficios.</t>
  </si>
  <si>
    <t>(2) La información de  beneficios suspendidos se encuentra disponible desde Abril de 2019.</t>
  </si>
  <si>
    <t>GASTOS DEL SECTOR PÚBLICO NACIONAL NO FINANCIERO</t>
  </si>
  <si>
    <t>Base caja- En miles de millones de pesos</t>
  </si>
  <si>
    <t>Prestaciones de la seguridad social</t>
  </si>
  <si>
    <t xml:space="preserve">     PNC (Totales)</t>
  </si>
  <si>
    <t xml:space="preserve">     JyP contributivas</t>
  </si>
  <si>
    <t xml:space="preserve">     PNC (invalidez y vejez)</t>
  </si>
  <si>
    <t>Prestaciones de la seguridad social ajustada</t>
  </si>
  <si>
    <t>Gasto corriente primario</t>
  </si>
  <si>
    <t>Gasto Total</t>
  </si>
  <si>
    <t xml:space="preserve">Gasto Corriente  </t>
  </si>
  <si>
    <t>Prestaciones SS./Gasto corriente primario</t>
  </si>
  <si>
    <t>Prestaciones SS. ajustada/Gasto corriente primario</t>
  </si>
  <si>
    <t>Prestaciones SS. ajustada/Gasto Total</t>
  </si>
  <si>
    <t xml:space="preserve">Prestaciones SS. ajustada/Gasto Corriente  </t>
  </si>
  <si>
    <t>Beneficiarios de jubilaciones y pensiones de 65 años y más - ANSES</t>
  </si>
  <si>
    <t>Régimen de reparto</t>
  </si>
  <si>
    <t>Capitalización</t>
  </si>
  <si>
    <t>Población</t>
  </si>
  <si>
    <t xml:space="preserve">Nota: a partir de 2017 incluye beneficios PUAM </t>
  </si>
  <si>
    <t>A partir de 2019 incluye además beneficiarios de cajas no transferidas.</t>
  </si>
  <si>
    <t>Años 2013 y 2014 proyectados en base a crecimiento 2012-2015.</t>
  </si>
  <si>
    <t>Ocupado registrado</t>
  </si>
  <si>
    <t>Ocupado no registrado</t>
  </si>
  <si>
    <t>Desocupado</t>
  </si>
  <si>
    <t>Inactivo</t>
  </si>
  <si>
    <t>Ocupado no registrado /2</t>
  </si>
  <si>
    <t>Población de 18 años y más según condición de actividad</t>
  </si>
  <si>
    <t>Expresado sobre remuneración total contributiva. No incluye contribuciones adicionales de regímenes diferenciales</t>
  </si>
  <si>
    <t>Base de información abierta procesada con corte al 11/06/2024</t>
  </si>
  <si>
    <t xml:space="preserve">En el presente cuadro se elabora una serie histórica con la estimación de las alícuotas empíricas de contribuciones patronales con destino al SIPA, segregándolo por los distintos grupos que la normativa contempla. La medición se ha realizado sobre el total de la masa remunerativa (y no sobre la masa imponible, que puede descontar detracciones), por lo cual los guarismos exhibidos corresponden a alícuotas efectivas. 
Se subraya que se trata de la estimación solo del subsistema SIPA. Este señalamiento se reitera ya que la alícuota general que la normativa establece para el sector privado y empresas públicas es un valor que incluye a 4 subsistemas (SIPA, AAFF, FNE y INSSJyP), pero existe una separación en los aplicativos que se utilizan para hacer las declaraciones juradas en AFIP. Y también es importante mencionar que no todos los colectivos contribuyen a todos los mencionados subsistemas. Por ejemplo, las provincias que transfirieron su sistema previsional a Nación, conservaron el sistema de asignaciones familiares en su jurisdicción, y tampoco realizan una contribución por el seguro de desempleo. Para ver en detalle que grupos actualmente están contribuyendo para cada subsistema, se puede consultar el cuadro “1.1.2 d” del capítulo de ACTIVOS del Boletín Estadístico.
Las alícuotas teóricas vigentes de los sectores responden a la siguiente normativa:
- Sector Público Nacional: 
* Administración Pública: la alícuota general responde a lo establecido en el artículo 11º de la Ley 24.241.
* Universidades Nacionales: se aplica la misma alícuota para la Administración Pública, pero en el año 2010 se establece una reducción temporal de acuerdo al Decreto 1571/2010.
* Empresas y bancos públicos: en general aplican lo normado para el sector privado.
- Sector Público Provincial: 
* Administración Pública: los organismos de jurisdicciones provinciales y CABA se rigen por la Resolución AFIP 4006/2017.
* Empresas y bancos públicos: se rigen por lo normado para el sector privado.
* Policías y Servicios Penitenciarios: se rigen por la normativa de cada régimen y los convenios de transferencia.
- Sector Privado:
* El régimen general actualmente se rige por lo establecido en el capítulo 3 de la Ley 27.541. Con anterioridad se regía por el Decreto 814/2001 y la Ley 27.430.
* Los establecimientos de enseñanza privada se siguen rigiendo por el Decreto 1520/1998, ya que anualmente la normativa los exceptúa de la aplicación del Régimen General.
</t>
  </si>
  <si>
    <t>Período</t>
  </si>
  <si>
    <t>Total contribuciones patronales SIPA</t>
  </si>
  <si>
    <t>SECTOR PÚBLICO</t>
  </si>
  <si>
    <t>SECTOR PRIVADO</t>
  </si>
  <si>
    <t>TOTAL</t>
  </si>
  <si>
    <t>SECTOR PÚBLICO NACIONAL</t>
  </si>
  <si>
    <t>PROVINCIAS Y CABA</t>
  </si>
  <si>
    <t>Régimen General</t>
  </si>
  <si>
    <t>Enseñanza privada</t>
  </si>
  <si>
    <t>Administración Pública</t>
  </si>
  <si>
    <t>Universidades nacionales</t>
  </si>
  <si>
    <t>Empresas, Bancos y otros</t>
  </si>
  <si>
    <t>Policía y Serv. Penitenciario</t>
  </si>
  <si>
    <t>Empresas,  Bancos y otros</t>
  </si>
  <si>
    <t>Otras actividades y PYMEs</t>
  </si>
  <si>
    <t>ANUAL</t>
  </si>
  <si>
    <t>MENSUAL</t>
  </si>
  <si>
    <t>Notas:</t>
  </si>
  <si>
    <t>(1) De acuerdo a lo establecido en la Ley 27.541, art. 19º, inc. a).</t>
  </si>
  <si>
    <t>(2) Incluye empresas Eventuales y Decreto 510/23.</t>
  </si>
  <si>
    <t>*</t>
  </si>
  <si>
    <t>ANSES</t>
  </si>
  <si>
    <t>Esquema Ahorro Inversión Financiamiento por subsistemas (1995 - 2023). En millones de pesos corrientes</t>
  </si>
  <si>
    <t>Concepto</t>
  </si>
  <si>
    <t>Recursos Corrientes</t>
  </si>
  <si>
    <t xml:space="preserve">   Contribuciones a la Seg. Social</t>
  </si>
  <si>
    <t xml:space="preserve">         Previsional</t>
  </si>
  <si>
    <t xml:space="preserve">             ANSES</t>
  </si>
  <si>
    <t xml:space="preserve">             Ex Cajas Provinciales</t>
  </si>
  <si>
    <t xml:space="preserve">         Asignaciones Familiares</t>
  </si>
  <si>
    <t xml:space="preserve">         Fondo Nacional de Empleo</t>
  </si>
  <si>
    <t xml:space="preserve">         INSSJyP</t>
  </si>
  <si>
    <t xml:space="preserve">         Otras contribuciones a la Seg. Soc.</t>
  </si>
  <si>
    <t xml:space="preserve">   Recursos Tributarios</t>
  </si>
  <si>
    <t xml:space="preserve">      15% Masa coparticipable bruta</t>
  </si>
  <si>
    <t xml:space="preserve">      Asignaciones específicas</t>
  </si>
  <si>
    <t xml:space="preserve">         Ganancias</t>
  </si>
  <si>
    <t xml:space="preserve">         IVA</t>
  </si>
  <si>
    <t xml:space="preserve">         Bienes Personales</t>
  </si>
  <si>
    <t xml:space="preserve">         Combustibles líquidos e Internos Unificados</t>
  </si>
  <si>
    <t xml:space="preserve">         Monotributo</t>
  </si>
  <si>
    <t xml:space="preserve">         Adicional Cigarrillos</t>
  </si>
  <si>
    <t xml:space="preserve">         Sinceramiento Fiscal</t>
  </si>
  <si>
    <t xml:space="preserve">         Débitos Bancarios</t>
  </si>
  <si>
    <t xml:space="preserve">         Impuesto PAÍS</t>
  </si>
  <si>
    <t xml:space="preserve">   Ingresos No Tributarios</t>
  </si>
  <si>
    <t xml:space="preserve">   Rentas de la Propiedad</t>
  </si>
  <si>
    <t xml:space="preserve">      FGS</t>
  </si>
  <si>
    <t xml:space="preserve">      Otras</t>
  </si>
  <si>
    <t xml:space="preserve">   Transferencias corrientes</t>
  </si>
  <si>
    <t xml:space="preserve">   Otros ingresos corrientes</t>
  </si>
  <si>
    <t>Erogaciones Corrientes</t>
  </si>
  <si>
    <t xml:space="preserve">   Prestaciones de la Seg. Social (Previsión Social)</t>
  </si>
  <si>
    <t xml:space="preserve">         Jubilaciones y Pensiones Contributivas</t>
  </si>
  <si>
    <t xml:space="preserve">         PNC y PUAM</t>
  </si>
  <si>
    <t xml:space="preserve">   Gastos de operación</t>
  </si>
  <si>
    <t xml:space="preserve">   Intereses</t>
  </si>
  <si>
    <t>Ahorro corriente</t>
  </si>
  <si>
    <t>Recursos de Capital</t>
  </si>
  <si>
    <t>Erogaciones de Capital</t>
  </si>
  <si>
    <t>Resultado Financiero</t>
  </si>
  <si>
    <t>Resultado Financiero (neto de FGS)</t>
  </si>
  <si>
    <t>Financiamiento del gasto en jubilaciones y pensiones contributivas</t>
  </si>
  <si>
    <t>Aportes y Contribuciones</t>
  </si>
  <si>
    <t>Otro</t>
  </si>
  <si>
    <t>Contributivo (Aportes y Contribuciones)</t>
  </si>
  <si>
    <t xml:space="preserve">Resultado del sistema previsional nacional </t>
  </si>
  <si>
    <t xml:space="preserve">   Contribuciones a la Seg. Social (Previsional)</t>
  </si>
  <si>
    <t xml:space="preserve">             ANSES contributivo</t>
  </si>
  <si>
    <t xml:space="preserve">             ANSES no contributivo</t>
  </si>
  <si>
    <t>Resultado previsional contributivo (en mill. de $ corrientes)</t>
  </si>
  <si>
    <t xml:space="preserve">             ANSES contributivo (en mill. de $ corrientes)</t>
  </si>
  <si>
    <t xml:space="preserve">             Ex Cajas Provinciales (en mill. de $ corrientes)</t>
  </si>
  <si>
    <t>Déficit contributivo (en mill. de $ 2023)</t>
  </si>
  <si>
    <t xml:space="preserve">             ANSES contributivo (en mill. de $ 2023)</t>
  </si>
  <si>
    <t xml:space="preserve">             Ex Cajas Provinciales (en mill. de $ 2023)</t>
  </si>
  <si>
    <t>En % del gasto previsional contributivo</t>
  </si>
  <si>
    <t xml:space="preserve">             ANSES </t>
  </si>
  <si>
    <t xml:space="preserve">             Ex Cajas Provinciales </t>
  </si>
  <si>
    <t>En % del PBI</t>
  </si>
  <si>
    <t xml:space="preserve">Déficit ANSES </t>
  </si>
  <si>
    <t>Déficit Ex Cajas</t>
  </si>
  <si>
    <t>IPC (base 2023=100)</t>
  </si>
  <si>
    <t>Ex Cajas Provinciales (en mill. de $ 2023)</t>
  </si>
  <si>
    <t xml:space="preserve">        Aportes y contribuciones</t>
  </si>
  <si>
    <t xml:space="preserve">        Prestaciones</t>
  </si>
  <si>
    <t>Resultado previsional Ex Cajas Provinciales</t>
  </si>
  <si>
    <t>$ constantes 2023</t>
  </si>
  <si>
    <t>$ corrientes</t>
  </si>
  <si>
    <t>Gasto previsional</t>
  </si>
  <si>
    <t>IPC (2023=100)</t>
  </si>
  <si>
    <t>Masa de aporte + contribución</t>
  </si>
  <si>
    <t>En millones de $</t>
  </si>
  <si>
    <t>No Contributivo (Impuestos con Asignación Específica - Rentas Generales)</t>
  </si>
  <si>
    <r>
      <t xml:space="preserve">Año </t>
    </r>
    <r>
      <rPr>
        <b/>
        <vertAlign val="superscript"/>
        <sz val="11"/>
        <rFont val="Arial"/>
        <family val="2"/>
      </rPr>
      <t>(1)</t>
    </r>
  </si>
  <si>
    <r>
      <rPr>
        <b/>
        <sz val="11"/>
        <rFont val="Arial"/>
        <family val="2"/>
      </rPr>
      <t>Fuente:</t>
    </r>
    <r>
      <rPr>
        <sz val="11"/>
        <rFont val="Arial"/>
        <family val="2"/>
      </rPr>
      <t xml:space="preserve"> Dirección de Programación Económica, en base a datos de la ANSES:</t>
    </r>
  </si>
  <si>
    <r>
      <t>2013</t>
    </r>
    <r>
      <rPr>
        <vertAlign val="superscript"/>
        <sz val="11"/>
        <color theme="1"/>
        <rFont val="Arial"/>
        <family val="2"/>
      </rPr>
      <t>*</t>
    </r>
  </si>
  <si>
    <r>
      <t>2014</t>
    </r>
    <r>
      <rPr>
        <vertAlign val="superscript"/>
        <sz val="11"/>
        <color theme="1"/>
        <rFont val="Arial"/>
        <family val="2"/>
      </rPr>
      <t>*</t>
    </r>
  </si>
  <si>
    <r>
      <t>2017</t>
    </r>
    <r>
      <rPr>
        <vertAlign val="superscript"/>
        <sz val="11"/>
        <color theme="1"/>
        <rFont val="Arial"/>
        <family val="2"/>
      </rPr>
      <t>**</t>
    </r>
  </si>
  <si>
    <r>
      <t>2019</t>
    </r>
    <r>
      <rPr>
        <vertAlign val="superscript"/>
        <sz val="11"/>
        <color theme="1"/>
        <rFont val="Arial"/>
        <family val="2"/>
      </rPr>
      <t>***</t>
    </r>
  </si>
  <si>
    <t>ESTIMACIÓN DE ALÍCUOTAS HISTÓRICAS DE CONTRIBUCIONES PATRONALES CON DESTINO AL SIPA SEGÚN SECTOR. 1994 - 2024</t>
  </si>
  <si>
    <r>
      <t xml:space="preserve">Servicios / Comercio no PYME </t>
    </r>
    <r>
      <rPr>
        <b/>
        <vertAlign val="superscript"/>
        <sz val="11"/>
        <rFont val="Arial"/>
        <family val="2"/>
      </rPr>
      <t>(1)</t>
    </r>
  </si>
  <si>
    <r>
      <t>Resto</t>
    </r>
    <r>
      <rPr>
        <b/>
        <vertAlign val="superscript"/>
        <sz val="11"/>
        <rFont val="Arial"/>
        <family val="2"/>
      </rPr>
      <t>(2)</t>
    </r>
  </si>
  <si>
    <r>
      <rPr>
        <b/>
        <sz val="11"/>
        <rFont val="Arial"/>
        <family val="2"/>
      </rPr>
      <t>Fuente</t>
    </r>
    <r>
      <rPr>
        <sz val="11"/>
        <rFont val="Arial"/>
        <family val="2"/>
      </rPr>
      <t>:Dirección de Programación Económica en base a datos de la AFIP.</t>
    </r>
  </si>
  <si>
    <t>Periodo</t>
  </si>
  <si>
    <t>Coef L23548</t>
  </si>
  <si>
    <t>1991-2015</t>
  </si>
  <si>
    <t>2016-2017</t>
  </si>
  <si>
    <t>2018-2019</t>
  </si>
  <si>
    <t>2021-2023</t>
  </si>
  <si>
    <t>Pre-coparticipación</t>
  </si>
  <si>
    <t>IVA</t>
  </si>
  <si>
    <t>Ganancias</t>
  </si>
  <si>
    <r>
      <t xml:space="preserve">Otros </t>
    </r>
    <r>
      <rPr>
        <vertAlign val="superscript"/>
        <sz val="11"/>
        <color indexed="8"/>
        <rFont val="Arial"/>
        <family val="2"/>
      </rPr>
      <t>(1)</t>
    </r>
  </si>
  <si>
    <t>IDCB</t>
  </si>
  <si>
    <r>
      <t xml:space="preserve">Sinceramiento fiscal </t>
    </r>
    <r>
      <rPr>
        <vertAlign val="superscript"/>
        <sz val="11"/>
        <color indexed="8"/>
        <rFont val="Arial"/>
        <family val="2"/>
      </rPr>
      <t>(2)</t>
    </r>
  </si>
  <si>
    <r>
      <t>Impuesto PAIS</t>
    </r>
    <r>
      <rPr>
        <vertAlign val="superscript"/>
        <sz val="11"/>
        <color indexed="8"/>
        <rFont val="Arial"/>
        <family val="2"/>
      </rPr>
      <t xml:space="preserve"> (2)</t>
    </r>
  </si>
  <si>
    <t>Total coparticipados</t>
  </si>
  <si>
    <t>EJECUCION PRESUPUESTARIA PROVISORIA</t>
  </si>
  <si>
    <t>13 PROVINCIAS CON CAJAS NO TRANSFERIDAS</t>
  </si>
  <si>
    <t>CUARTO  TRIMESTRE  ACUMULADO AÑOS 2005-2020</t>
  </si>
  <si>
    <t>ADM. PUBLICA NO FINANCIERA</t>
  </si>
  <si>
    <t>- EN MILLONES DE PESOS -</t>
  </si>
  <si>
    <t>CONCEPTO</t>
  </si>
  <si>
    <t xml:space="preserve">    . Prestaciones de la Seguridad Social</t>
  </si>
  <si>
    <t>Buenos Aires</t>
  </si>
  <si>
    <t>Córdoba</t>
  </si>
  <si>
    <t>Corrientes</t>
  </si>
  <si>
    <t>Chaco</t>
  </si>
  <si>
    <t>Chubut</t>
  </si>
  <si>
    <t>Entre Ríos</t>
  </si>
  <si>
    <t>Formosa</t>
  </si>
  <si>
    <t>La Pampa</t>
  </si>
  <si>
    <t>Misiones</t>
  </si>
  <si>
    <t>Neuquén</t>
  </si>
  <si>
    <t>Santa Cruz</t>
  </si>
  <si>
    <t>Santa Fe</t>
  </si>
  <si>
    <t>T. del Fuego</t>
  </si>
  <si>
    <t xml:space="preserve"> II. GASTOS CORRIENTES</t>
  </si>
  <si>
    <t xml:space="preserve"> VII. GASTOS TOTALES (II+V)</t>
  </si>
  <si>
    <t xml:space="preserve">GASTOS CORRIENTES PRIMARIOS </t>
  </si>
  <si>
    <t>Gasto Previsión Social/Gasto Corriente</t>
  </si>
  <si>
    <t>Gasto Previsión Social/Gasto Total</t>
  </si>
  <si>
    <t>Gasto Previsión Social/Gasto Corriente Primario</t>
  </si>
  <si>
    <t>7.2.4.</t>
  </si>
  <si>
    <t>Resultado de la Administración Pública Nacional</t>
  </si>
  <si>
    <t>Año</t>
  </si>
  <si>
    <t>Ingresos Totales</t>
  </si>
  <si>
    <t>Gastos Totales</t>
  </si>
  <si>
    <t>Resultado Primario</t>
  </si>
  <si>
    <t>Resultado Financiero después de Figurativos</t>
  </si>
  <si>
    <t>% del PBI base 1993</t>
  </si>
  <si>
    <t>...</t>
  </si>
  <si>
    <t>-</t>
  </si>
  <si>
    <t>PBI (en miles de $)</t>
  </si>
  <si>
    <t>…</t>
  </si>
  <si>
    <t>Índice</t>
  </si>
  <si>
    <t xml:space="preserve">Gráfico 1. Gasto previsional del sistema previsional nacional gestionado por ANSES. En porcentaje del PBI. </t>
  </si>
  <si>
    <t>Gráfico 2. Beneficios del Sistema Integrado Previsional Argentino, según tipo de beneficio. </t>
  </si>
  <si>
    <t>Gráfico 3. Gasto en previsión social en el nivel nacional. En porcentajes del gasto primario corriente total.</t>
  </si>
  <si>
    <t>Gráfico 4. Cobertura previsional en adultos mayores.</t>
  </si>
  <si>
    <t xml:space="preserve">Gráfico 5. Población en edad activa, según condición laboral. </t>
  </si>
  <si>
    <t>Gráfico 6. Alícuotas históricas de contribuciones patronales con destino al SIPA, según sector.</t>
  </si>
  <si>
    <t xml:space="preserve">Gráfico 7. Composición del financiamiento del gasto previsional “contributivo” del SIPA en los últimos 30 años. </t>
  </si>
  <si>
    <t>Gráfico 8. Déficit previsional “puro”* del SIPA en los últimos 30 años. En miles de millones de $ del año 2023</t>
  </si>
  <si>
    <t>Gráfico 10. Déficit previsional contributivo del SIPA + Ex cajas transferidas en los últimos 30 años</t>
  </si>
  <si>
    <t>Gráfico 9. Aportes y contribuciones y gasto previsional del SIPA. En miles de millones de $ del año 2023</t>
  </si>
  <si>
    <t>Gráfico 11. Detracciones a la Coparticipación Federal para financiar la Previsión Social según principales impuestos.</t>
  </si>
  <si>
    <t xml:space="preserve">Gráfico 12. Resultado Financiero de la Administración Pública Nacional, Empresas Públicas y de provincias. </t>
  </si>
  <si>
    <t>Gráfico 13. Gasto Previsión Social/Gasto Corriente Primario promedio en las cajas provinciales no transferidas.</t>
  </si>
  <si>
    <t>Gráfico 14. Gasto Previsión Social/Gasto Corriente Primario por provincias.</t>
  </si>
  <si>
    <t>Con Moratoria en %</t>
  </si>
  <si>
    <t>Sin Moratoria en %</t>
  </si>
  <si>
    <t>Gasto Público Consolidado</t>
  </si>
  <si>
    <t>En porcentaje del PIB</t>
  </si>
  <si>
    <t>Gasto público nacional</t>
  </si>
  <si>
    <t>Gasto público provincial</t>
  </si>
  <si>
    <t>Gasto público municipal</t>
  </si>
  <si>
    <t>Consolidado Total</t>
  </si>
  <si>
    <r>
      <t xml:space="preserve">Gráfico </t>
    </r>
    <r>
      <rPr>
        <b/>
        <i/>
        <sz val="12"/>
        <color theme="1"/>
        <rFont val="Arial MT"/>
      </rPr>
      <t>15</t>
    </r>
    <r>
      <rPr>
        <b/>
        <sz val="12"/>
        <color theme="1"/>
        <rFont val="Arial MT"/>
      </rPr>
      <t>: Evolución del gasto público según unidad de ejecución</t>
    </r>
  </si>
  <si>
    <t>En porcentaje del PBI</t>
  </si>
  <si>
    <t xml:space="preserve">Nacional </t>
  </si>
  <si>
    <t>Provincias</t>
  </si>
  <si>
    <t>Municipios</t>
  </si>
  <si>
    <r>
      <t xml:space="preserve">Gráfico </t>
    </r>
    <r>
      <rPr>
        <b/>
        <i/>
        <sz val="12"/>
        <color theme="1"/>
        <rFont val="Arial MT"/>
      </rPr>
      <t>16</t>
    </r>
    <r>
      <rPr>
        <b/>
        <sz val="12"/>
        <color theme="1"/>
        <rFont val="Arial MT"/>
      </rPr>
      <t>: Gasto público total de Argentina, según unidad de ejecución</t>
    </r>
  </si>
  <si>
    <t>En porcentaje del gasto total</t>
  </si>
  <si>
    <t>GASTO PÚBLICO DEL GOBIERNO NACIONAL</t>
  </si>
  <si>
    <t>2022*</t>
  </si>
  <si>
    <t>Previsión social</t>
  </si>
  <si>
    <t>Defensa y seguridad</t>
  </si>
  <si>
    <t>Servicios de la Deuda</t>
  </si>
  <si>
    <t>Energía y combustible</t>
  </si>
  <si>
    <t>Salud</t>
  </si>
  <si>
    <t>Educación, cultura y ciencia y técnica</t>
  </si>
  <si>
    <t>Transporte</t>
  </si>
  <si>
    <t>Promoción y asistencia social</t>
  </si>
  <si>
    <t>Resto funciones</t>
  </si>
  <si>
    <t>Gráfico 17: Gasto público nacional por principales funciones</t>
  </si>
  <si>
    <t>Años 1980, 2000 y 2022 -  En porcentaje del total de gasto nacional</t>
  </si>
  <si>
    <t>Año 1980</t>
  </si>
  <si>
    <t>Año 2000</t>
  </si>
  <si>
    <t>Año 2022</t>
  </si>
  <si>
    <t>GASTO PÚBLICO DE LOS GOBIERNOS PROVINCIALES Y CABA</t>
  </si>
  <si>
    <t>Administración general</t>
  </si>
  <si>
    <t>Vivienda y urbanismo</t>
  </si>
  <si>
    <t>Gráfico 18: Gasto público provincial por principales funciones</t>
  </si>
  <si>
    <t>Años 1980, 2000 y 2022 -  En porcentaje del total de gasto provincial</t>
  </si>
  <si>
    <r>
      <t xml:space="preserve">Gráfico </t>
    </r>
    <r>
      <rPr>
        <b/>
        <i/>
        <sz val="12"/>
        <color theme="1"/>
        <rFont val="Arial MT"/>
      </rPr>
      <t>19</t>
    </r>
    <r>
      <rPr>
        <b/>
        <sz val="12"/>
        <color theme="1"/>
        <rFont val="Arial MT"/>
      </rPr>
      <t>: Evolución del gasto público provincial</t>
    </r>
  </si>
  <si>
    <t>1980-1986: miles de pesos; 1987-2022: millones de pesos</t>
  </si>
  <si>
    <t>IPC</t>
  </si>
  <si>
    <t>En miles de millones de pesos a valores constantes de 2022</t>
  </si>
  <si>
    <t xml:space="preserve">Pesos por habitante a valores constantes 2022 </t>
  </si>
  <si>
    <t xml:space="preserve">Promedio anual período 2005-2023 </t>
  </si>
  <si>
    <t>Provincias con CT</t>
  </si>
  <si>
    <t xml:space="preserve">Provincias con CNT </t>
  </si>
  <si>
    <t>Provincias con CNT (neto de previsión social)</t>
  </si>
  <si>
    <t>Gasto en previsión social provincias con CNT</t>
  </si>
  <si>
    <t>Provincias CT</t>
  </si>
  <si>
    <t>Crec. Promedio Anual</t>
  </si>
  <si>
    <t>La Rioja</t>
  </si>
  <si>
    <t>Río Negro</t>
  </si>
  <si>
    <t>Jujuy</t>
  </si>
  <si>
    <t>Tucumán</t>
  </si>
  <si>
    <t>Santiago</t>
  </si>
  <si>
    <t>Mendoza</t>
  </si>
  <si>
    <t>Salta</t>
  </si>
  <si>
    <t>Catamarca</t>
  </si>
  <si>
    <t>San Luis</t>
  </si>
  <si>
    <t>San Juan</t>
  </si>
  <si>
    <t>CABA</t>
  </si>
  <si>
    <t>Gráfico 22: Gasto público per cápita, según agregados de provincias</t>
  </si>
  <si>
    <t xml:space="preserve">En miles de pesos - Año 2023 </t>
  </si>
  <si>
    <t>Grupo de pcias.</t>
  </si>
  <si>
    <t>Gasto per cápita</t>
  </si>
  <si>
    <t>Total pcias.</t>
  </si>
  <si>
    <t>Provincias con CNT</t>
  </si>
  <si>
    <t>Gráfico 23: Gasto público per cápita en provincias con CT</t>
  </si>
  <si>
    <t>Gasto público per cápita</t>
  </si>
  <si>
    <t xml:space="preserve">Año 2023 </t>
  </si>
  <si>
    <t>Empleo público provincial y municipal cada 1.000 habitantes</t>
  </si>
  <si>
    <t>Personal</t>
  </si>
  <si>
    <t>Transferencias corrientes</t>
  </si>
  <si>
    <t>Gastos de Capital</t>
  </si>
  <si>
    <t>Bienes y servicios</t>
  </si>
  <si>
    <t>Prestac. SS</t>
  </si>
  <si>
    <t>Rentas de la Propiedad</t>
  </si>
  <si>
    <t>Año 2005</t>
  </si>
  <si>
    <t>Año 2023</t>
  </si>
  <si>
    <t>Gráfico 26: Gasto público provincial en provincias con CT, según clasificación económica</t>
  </si>
  <si>
    <t>Gráfico 27: Gasto público provincial en provincias con CNT, según clasificación económica</t>
  </si>
  <si>
    <t>Gráfico 28: Gasto público provincial en provincias con CNT, según clasificación económica, por provincia</t>
  </si>
  <si>
    <t>Clasificación económica</t>
  </si>
  <si>
    <t>Gráfico 29: Gasto público provincial, según finalidad y función</t>
  </si>
  <si>
    <t>Finalidad y Función</t>
  </si>
  <si>
    <t>Total provincias</t>
  </si>
  <si>
    <t>SS - Educación y cultura</t>
  </si>
  <si>
    <t>Adm. gubernamental</t>
  </si>
  <si>
    <t>SS - Seguridad social</t>
  </si>
  <si>
    <t>SS - Salud</t>
  </si>
  <si>
    <t>Servicios de seguridad</t>
  </si>
  <si>
    <t>Servicios económicos</t>
  </si>
  <si>
    <t>SS - Prom. y asist. social</t>
  </si>
  <si>
    <t>SS - Vivienda y urbanismo</t>
  </si>
  <si>
    <t xml:space="preserve">  Resto</t>
  </si>
  <si>
    <r>
      <t>Gráfico 30: Gasto público provincial</t>
    </r>
    <r>
      <rPr>
        <i/>
        <sz val="9"/>
        <color rgb="FF44546A"/>
        <rFont val="Arial MT"/>
      </rPr>
      <t xml:space="preserve"> </t>
    </r>
    <r>
      <rPr>
        <b/>
        <sz val="12"/>
        <rFont val="Arial MT"/>
      </rPr>
      <t>para provincias con CT, según finalidad y función</t>
    </r>
  </si>
  <si>
    <r>
      <t>Gráfico 31: Gasto público provincial</t>
    </r>
    <r>
      <rPr>
        <i/>
        <sz val="9"/>
        <color rgb="FF44546A"/>
        <rFont val="Arial MT"/>
      </rPr>
      <t xml:space="preserve"> </t>
    </r>
    <r>
      <rPr>
        <b/>
        <sz val="12"/>
        <rFont val="Arial MT"/>
      </rPr>
      <t>para provincias con CNT, según finalidad y función</t>
    </r>
  </si>
  <si>
    <t>Gráfico 32. Beneficios del programa “Atención Ex Cajas Provinciales”</t>
  </si>
  <si>
    <t>Metas y producción bruta - Presupuesto Nacional</t>
  </si>
  <si>
    <t>Jubilaciones</t>
  </si>
  <si>
    <t>Pensiones</t>
  </si>
  <si>
    <t>Gráfico 33. Ingresos y gastos de la atención a Ex Cajas Provinciales</t>
  </si>
  <si>
    <t>En miles de millones de $ 2023</t>
  </si>
  <si>
    <t>Aportes y contribuciones</t>
  </si>
  <si>
    <t>Prestaciones</t>
  </si>
  <si>
    <t>CONSOLIDADO PROVINCIAS CON CAJAS NO TRANSFERIDAS</t>
  </si>
  <si>
    <t>CUARTO  TRIMESTRE  ACUMULADO AÑOS 2005-2023</t>
  </si>
  <si>
    <t>- EN MILES DE MILLONES DE PESOS CONSTANTES DE 2023 -</t>
  </si>
  <si>
    <t>Simulación traspaso CNT</t>
  </si>
  <si>
    <t>Ahorro corriente/ Ingresos corrientes SIMULADO</t>
  </si>
  <si>
    <t>Inversión/ Gasto total SIMULADO</t>
  </si>
  <si>
    <t>Ejecutado</t>
  </si>
  <si>
    <t>Ahorro corriente/ Ingresos corrientes</t>
  </si>
  <si>
    <t>Inversión/ Gasto total</t>
  </si>
  <si>
    <t>Gráfico 34: Ahorro corriente sobre ingresos corrientes de la APNF en provincias con cajas previsionales transferidas</t>
  </si>
  <si>
    <t>Gráfico 35: Inversión Real Directa sobre gastos totales de la APNF en provincias con cajas previsionales transferidas</t>
  </si>
  <si>
    <t>En miles de beneficios a diciembre de cada año</t>
  </si>
  <si>
    <t>Incorporación de beneficios de ex cajas transferidas al sistema nacional</t>
  </si>
  <si>
    <t>Beneficios leyes nacionales</t>
  </si>
  <si>
    <t>Total Beneficios ANSES</t>
  </si>
  <si>
    <t>Leyes nacionales</t>
  </si>
  <si>
    <t>Ex cajas transferidas</t>
  </si>
  <si>
    <t>dic. 94</t>
  </si>
  <si>
    <t>dic. 95</t>
  </si>
  <si>
    <t>dic. 96</t>
  </si>
  <si>
    <t>dic. 97</t>
  </si>
  <si>
    <t>Gráfico 36. Beneficios en vigor de ANSES, según ley aplicada</t>
  </si>
  <si>
    <t>En pesos corrientes</t>
  </si>
  <si>
    <t>Total Beneficios</t>
  </si>
  <si>
    <t>Gráfico 37. Haber jubilatorio medio mensual de ANSES, según ley aplicada</t>
  </si>
  <si>
    <t>Datos correspondientes a Diciembre de 2002</t>
  </si>
  <si>
    <t>Provincia</t>
  </si>
  <si>
    <t>Tasa de reemplazo del salario</t>
  </si>
  <si>
    <t xml:space="preserve">Salta </t>
  </si>
  <si>
    <t>Total Provincias</t>
  </si>
  <si>
    <t>Total Sistema Nacional</t>
  </si>
  <si>
    <t>Fuente: Centrágolo y Curcio (2005)</t>
  </si>
  <si>
    <t>Gráfico 38. Tasas de Reemplazo del Salario en provincias con Cajas Transferidas</t>
  </si>
  <si>
    <t>Datos correspondientes a Diciembre de 2002 - En pesos corrientes</t>
  </si>
  <si>
    <t>Cajas Provinciales Transferidas</t>
  </si>
  <si>
    <t>Beneficios puestos al pago y haber medio</t>
  </si>
  <si>
    <t>Datos correspondientes a Diciembre 2002</t>
  </si>
  <si>
    <t>Beneficios</t>
  </si>
  <si>
    <t>Haber medio</t>
  </si>
  <si>
    <t>Cajas Transferidas</t>
  </si>
  <si>
    <t>Resto Sistema Nacional</t>
  </si>
  <si>
    <t>Gráfico 39. Haber jubilatorio promedio mensual en provincias con Cajas Transferidas</t>
  </si>
  <si>
    <t>En porcentaje del gasto total previsional nacional</t>
  </si>
  <si>
    <t>Gasto en prestaciones de la seguridad social</t>
  </si>
  <si>
    <t>En millones de $ corrientes</t>
  </si>
  <si>
    <t>Total Gasto en prestaciones de la Seg. Social</t>
  </si>
  <si>
    <t>Gasto resto sistema nacional</t>
  </si>
  <si>
    <t>Gráfico 41. Incremento del gasto previsional nacional por incorporación de cajas transferidas</t>
  </si>
  <si>
    <t>En millones de $ corrientes y en % del déficit previsional nacional total</t>
  </si>
  <si>
    <t>Déficit previsional Cajas Transferidas</t>
  </si>
  <si>
    <t>Total Nacional</t>
  </si>
  <si>
    <t>Déficit Ex Cajas / Déficit Nacional</t>
  </si>
  <si>
    <t>Gráfico 42. Déficit previsional de las cajas transferidas</t>
  </si>
  <si>
    <t>Datos del año 1999</t>
  </si>
  <si>
    <t>Cuadro 7</t>
  </si>
  <si>
    <t>Resultado financiero de las provincias y sus regímenes previsionales (1999)</t>
  </si>
  <si>
    <t>Miles de $ corrientes</t>
  </si>
  <si>
    <t>Grupo</t>
  </si>
  <si>
    <t>Déficit previsional</t>
  </si>
  <si>
    <t>Déficit global</t>
  </si>
  <si>
    <t xml:space="preserve">Valor </t>
  </si>
  <si>
    <t>Estructura</t>
  </si>
  <si>
    <t>Jurisdicciones con CT</t>
  </si>
  <si>
    <t>Totales</t>
  </si>
  <si>
    <t>Gráfico 43. Déficit previsional provincial, según agrupamientos de provincias</t>
  </si>
  <si>
    <t>Gráfico 40. Gasto destinado a la Atención de las Ex Cajas Provinciales</t>
  </si>
  <si>
    <t>Al nacer</t>
  </si>
  <si>
    <t>Año 1900</t>
  </si>
  <si>
    <t>Año 2100</t>
  </si>
  <si>
    <t>Mujeres</t>
  </si>
  <si>
    <t>Varones</t>
  </si>
  <si>
    <t>A los 60 mujeres y a los 65 varones</t>
  </si>
  <si>
    <r>
      <t xml:space="preserve">Nota:  </t>
    </r>
    <r>
      <rPr>
        <i/>
        <vertAlign val="superscript"/>
        <sz val="10"/>
        <color rgb="FF222222"/>
        <rFont val="Arial"/>
        <family val="2"/>
      </rPr>
      <t>/1</t>
    </r>
    <r>
      <rPr>
        <b/>
        <vertAlign val="superscript"/>
        <sz val="10"/>
        <color rgb="FF222222"/>
        <rFont val="Arial"/>
        <family val="2"/>
      </rPr>
      <t xml:space="preserve"> </t>
    </r>
    <r>
      <rPr>
        <i/>
        <sz val="10"/>
        <color rgb="FF222222"/>
        <rFont val="Arial MT"/>
      </rPr>
      <t>60 años para las mujeres y 65 años para los varones.</t>
    </r>
  </si>
  <si>
    <t>Gráfico 44: Expectativa de vida al nacer en Argentina, según género y año</t>
  </si>
  <si>
    <t>En porcentajes del gasto corriente primario</t>
  </si>
  <si>
    <t>Gráfico 46: Gasto en previsión social en provincias con cajas no transferidas</t>
  </si>
  <si>
    <t>Gráfico 47: Gasto en previsión social en provincias con cajas no transferidas</t>
  </si>
  <si>
    <t>Promedio CNT</t>
  </si>
  <si>
    <t>Gráfico 48: Evolución del gasto en previsión social en provincias con Cajas No Transferidas, por provincia</t>
  </si>
  <si>
    <t>Ahorro corriente/Ingresos corrientes</t>
  </si>
  <si>
    <t>Ahorro corriente/Ingresos corrientes SIMULADO</t>
  </si>
  <si>
    <t>Gráfico 49: Ahorro corriente sobre ingresos corrientes de la APNF en provincias con cajas previsionales no transferidas</t>
  </si>
  <si>
    <t>Inversión/Gasto Total</t>
  </si>
  <si>
    <t>Inversión/Gasto Total SIMULADO</t>
  </si>
  <si>
    <t>Gráfico 50: Inversión Real Directa sobre gastos totales de la APNF en provincias con cajas previsionales no transferidas</t>
  </si>
  <si>
    <t>Tierra del Fuego</t>
  </si>
  <si>
    <t>Transferencias ANSES</t>
  </si>
  <si>
    <t>Mejora en resultado económico</t>
  </si>
  <si>
    <t>Transferencias ANSES / Mejora RE</t>
  </si>
  <si>
    <t>Gráfico 51: Relación entre Transferencias recibidas desde Anses para financiar déficits previsionales y ahorro corriente adicional si se hubiesen transferido las cajas a la nación</t>
  </si>
  <si>
    <t>Acumulado años 2005 a 2023</t>
  </si>
  <si>
    <t>Real</t>
  </si>
  <si>
    <t>Simulado (traspaso cajas a nación)</t>
  </si>
  <si>
    <t>Mejora RE/ IC p.p.</t>
  </si>
  <si>
    <t>Gráfico 52: Ahorro corriente sobre ingresos corrientes de la APNF en provincias con cajas previsionales no transferidas por provincia</t>
  </si>
  <si>
    <t>Junio 2023</t>
  </si>
  <si>
    <t>Haber medio jubilatorio</t>
  </si>
  <si>
    <t>Provinciales no transferidos</t>
  </si>
  <si>
    <t>Nación</t>
  </si>
  <si>
    <t>Docentes no universitarios</t>
  </si>
  <si>
    <t>Policía y retiros transferidos</t>
  </si>
  <si>
    <t>General sin moratoria</t>
  </si>
  <si>
    <t>Gráfico 53: Haberes medios de jubilación según jurisdicción y régimen previsional</t>
  </si>
  <si>
    <t>Marzo 2023</t>
  </si>
  <si>
    <t>Docente</t>
  </si>
  <si>
    <t>Seguridad</t>
  </si>
  <si>
    <t>Bancario</t>
  </si>
  <si>
    <t>Judicial</t>
  </si>
  <si>
    <t>Municipal</t>
  </si>
  <si>
    <t>"General"</t>
  </si>
  <si>
    <t xml:space="preserve">Entre Ríos </t>
  </si>
  <si>
    <t>Fuente: ASAP (2023).</t>
  </si>
  <si>
    <t>Gráfico 54: Prestaciones por régimen/escalafón, provincias seleccionadas</t>
  </si>
  <si>
    <t>Promedio 2003-2011. En millones de pesos constantes del año 2023</t>
  </si>
  <si>
    <t>Transferencias x beneficio</t>
  </si>
  <si>
    <t>Déficit previsional/IC netos</t>
  </si>
  <si>
    <t>CSS/G.Prev</t>
  </si>
  <si>
    <t>Gráfico 55: Transferencias nacionales a provincias para cubrir el déficit previsional y déficit previsional puro sobre ingresos corrientes</t>
  </si>
  <si>
    <t>Gráfico 15: Evolución del gasto público según unidad de ejecución</t>
  </si>
  <si>
    <t>Gráfico 16: Gasto público total de Argentina, según unidad de ejecución</t>
  </si>
  <si>
    <t>Gráfico 19: Evolución del gasto público provincial</t>
  </si>
  <si>
    <t>Gráfico 30: Gasto público provincial para provincias con CT, según finalidad y función</t>
  </si>
  <si>
    <t>Gráfico 31: Gasto público provincial para provincias con CNT, según finalidad y función</t>
  </si>
  <si>
    <r>
      <t>Gráfico 20: Crecimiento real</t>
    </r>
    <r>
      <rPr>
        <b/>
        <i/>
        <vertAlign val="superscript"/>
        <sz val="12"/>
        <color rgb="FF222222"/>
        <rFont val="Arial MT"/>
      </rPr>
      <t xml:space="preserve"> </t>
    </r>
    <r>
      <rPr>
        <b/>
        <sz val="12"/>
        <rFont val="Arial MT"/>
      </rPr>
      <t>del gasto público provincial, según agregados de provincias</t>
    </r>
  </si>
  <si>
    <t>Gráfico 21: Crecimiento real del gasto público provincial de provincias con CNT</t>
  </si>
  <si>
    <r>
      <t>Gráfico 24: Empleo público</t>
    </r>
    <r>
      <rPr>
        <b/>
        <i/>
        <vertAlign val="superscript"/>
        <sz val="12"/>
        <color rgb="FF222222"/>
        <rFont val="Arial MT"/>
      </rPr>
      <t xml:space="preserve"> </t>
    </r>
    <r>
      <rPr>
        <b/>
        <sz val="12"/>
        <rFont val="Arial MT"/>
      </rPr>
      <t>cada 1000 habitantes, en provincias con CT</t>
    </r>
  </si>
  <si>
    <r>
      <t xml:space="preserve">Gráfico 25: Gasto público provincial </t>
    </r>
    <r>
      <rPr>
        <b/>
        <i/>
        <vertAlign val="superscript"/>
        <sz val="12"/>
        <color rgb="FF222222"/>
        <rFont val="Arial MT"/>
      </rPr>
      <t xml:space="preserve"> </t>
    </r>
    <r>
      <rPr>
        <b/>
        <sz val="12"/>
        <rFont val="Arial MT"/>
      </rPr>
      <t>según clasificación económica</t>
    </r>
  </si>
  <si>
    <r>
      <t>Gráfico 45: Expectativa de vida a la edad de jubilarse en Argentina, según género</t>
    </r>
    <r>
      <rPr>
        <b/>
        <sz val="11"/>
        <color rgb="FF222222"/>
        <rFont val="Arial MT"/>
      </rPr>
      <t xml:space="preserve"> </t>
    </r>
    <r>
      <rPr>
        <b/>
        <sz val="12"/>
        <color theme="1"/>
        <rFont val="Arial"/>
        <family val="2"/>
      </rPr>
      <t xml:space="preserve"> y año</t>
    </r>
  </si>
  <si>
    <t>Variación porcentual real, promedio anual del periodo 2005-2023</t>
  </si>
  <si>
    <t>Acumulado años 2005 a 2023 - En miles de millones de $ 2023</t>
  </si>
  <si>
    <t>Gráfico 20: Crecimiento real del gasto público provincial, según agregados de provincias</t>
  </si>
  <si>
    <t>Gráfico 24: Empleo público cada 1000 habitantes, en provincias con CT</t>
  </si>
  <si>
    <t>Gráfico 25: Gasto público provincial según clasificación económica</t>
  </si>
  <si>
    <t>Gráfico 33: Ingresos y gastos de la atención a Ex Cajas Provinciales</t>
  </si>
  <si>
    <t>Gráfico 38: Tasas de Reemplazo del Salario en provincias con Cajas Transferidas</t>
  </si>
  <si>
    <t>Gráfico 39: Haber jubilatorio promedio mensual en provincias con Cajas Transferidas</t>
  </si>
  <si>
    <t>Gráfico 40: Gasto destinado a la Atención de las Ex Cajas Provinciales</t>
  </si>
  <si>
    <t>Gráfico 41: Incremento del gasto previsional nacional por incorporación de cajas transferidas</t>
  </si>
  <si>
    <t>Gráfico 42: Déficit previsional de las cajas transferidas</t>
  </si>
  <si>
    <t>Gráfico 43: Déficit previsional provincial, según agrupamientos de provincias</t>
  </si>
  <si>
    <t>Gráfico 45: Expectativa de vida a la edad de jubilarse en Argentina, según género  y año</t>
  </si>
  <si>
    <t>Residuo Fiscal Neto Previsional, por jurisdicciones subnacionales argentinas</t>
  </si>
  <si>
    <t>Año 2023 - Millones de $ corrientes</t>
  </si>
  <si>
    <t>RFN Previsional</t>
  </si>
  <si>
    <t>C. A. B. A.*</t>
  </si>
  <si>
    <t>Año 2023 - Miles de millones de $ corrientes</t>
  </si>
  <si>
    <t>Rio Negro</t>
  </si>
  <si>
    <t>Jurisdicciones con CNT</t>
  </si>
  <si>
    <r>
      <t xml:space="preserve">Nota: </t>
    </r>
    <r>
      <rPr>
        <sz val="10"/>
        <color theme="1"/>
        <rFont val="Arial"/>
        <family val="2"/>
      </rPr>
      <t>* Quiebre de barra por valor fuera de escala.</t>
    </r>
  </si>
  <si>
    <r>
      <t xml:space="preserve">Fuente: </t>
    </r>
    <r>
      <rPr>
        <sz val="10"/>
        <color theme="1"/>
        <rFont val="Arial"/>
        <family val="2"/>
      </rPr>
      <t>Elaboración propia en base a datos de ANSES, BESS jurisdiccional, AFIP y CEPAL.</t>
    </r>
  </si>
  <si>
    <t>Ratio Recursos recibidos / aportados</t>
  </si>
  <si>
    <t>C. A. B. A.</t>
  </si>
  <si>
    <t>Aportantes a la ANSES (Activos)</t>
  </si>
  <si>
    <t>Beneficios ANSES (Pasivos)</t>
  </si>
  <si>
    <t>A/P</t>
  </si>
  <si>
    <r>
      <t>Total</t>
    </r>
    <r>
      <rPr>
        <b/>
        <vertAlign val="superscript"/>
        <sz val="9"/>
        <color rgb="FF0070C0"/>
        <rFont val="Arial"/>
        <family val="2"/>
      </rPr>
      <t>(1)</t>
    </r>
  </si>
  <si>
    <t>Con Sistema de Previsión Social  provincial transferido a Nación</t>
  </si>
  <si>
    <t>Mayo 2023</t>
  </si>
  <si>
    <t>Santiago del Estero</t>
  </si>
  <si>
    <t>Con Sistema de Previsión Social provincial no transferido a Nación</t>
  </si>
  <si>
    <r>
      <t xml:space="preserve">Fuente: </t>
    </r>
    <r>
      <rPr>
        <sz val="10"/>
        <color theme="1"/>
        <rFont val="Arial"/>
        <family val="2"/>
      </rPr>
      <t>Elaboración propia en base a BESS jurisdiccional.</t>
    </r>
  </si>
  <si>
    <t>(1) El total de personas no coincide con la suma de los parciales, ya que una persona puede estar en diversos regímenes, sectores y/o jurisdicciones simultáneamente.</t>
  </si>
  <si>
    <t>Aportantes a la ANSES (Mayo 2023)</t>
  </si>
  <si>
    <t>Población 2023 (en base a Censo 2022)*</t>
  </si>
  <si>
    <t>Aportantes/Población</t>
  </si>
  <si>
    <r>
      <t xml:space="preserve">Nota: </t>
    </r>
    <r>
      <rPr>
        <sz val="9"/>
        <color theme="1"/>
        <rFont val="Arial"/>
        <family val="2"/>
      </rPr>
      <t>* Quiebre de barra por valor fuera de escala.</t>
    </r>
  </si>
  <si>
    <r>
      <t xml:space="preserve">Fuente: </t>
    </r>
    <r>
      <rPr>
        <sz val="9"/>
        <color theme="1"/>
        <rFont val="Arial"/>
        <family val="2"/>
      </rPr>
      <t>Elaboración propia en base a BESS jurisdiccional y datos del Censo de Población y Vivienda 2022 (INDEC).</t>
    </r>
  </si>
  <si>
    <r>
      <rPr>
        <b/>
        <sz val="10"/>
        <color theme="1"/>
        <rFont val="Calibri"/>
        <family val="2"/>
        <scheme val="minor"/>
      </rPr>
      <t>Nota</t>
    </r>
    <r>
      <rPr>
        <sz val="10"/>
        <color theme="1"/>
        <rFont val="Calibri"/>
        <family val="2"/>
        <scheme val="minor"/>
      </rPr>
      <t>: * Población 2023 estimada en base a crecimiento medio por jurisdicciones intercensal 2010-2022.</t>
    </r>
  </si>
  <si>
    <t>Salario Registrado Sector Privado</t>
  </si>
  <si>
    <t>Mayo 2023 - En $ corrientes</t>
  </si>
  <si>
    <r>
      <t xml:space="preserve">Fuente: </t>
    </r>
    <r>
      <rPr>
        <sz val="9"/>
        <color theme="1"/>
        <rFont val="Arial"/>
        <family val="2"/>
      </rPr>
      <t>Elaboración propia en base a datos del Observatorio de Empleo y Dinámica Empresarial, Ministerio de Capital Humano de la Nación.</t>
    </r>
  </si>
  <si>
    <t>VALOR AGREGADO BRUTO A PRECIOS BÁSICOS POR JURISDICCIÓN (2023) - Millones de $ 2004</t>
  </si>
  <si>
    <t>Participación en el PIB</t>
  </si>
  <si>
    <r>
      <t xml:space="preserve">Fuente: </t>
    </r>
    <r>
      <rPr>
        <sz val="8"/>
        <color theme="1"/>
        <rFont val="Arial"/>
        <family val="2"/>
      </rPr>
      <t>Elaboración propia en base a CEPAL.</t>
    </r>
  </si>
  <si>
    <t xml:space="preserve">Santiago del Estero </t>
  </si>
  <si>
    <t xml:space="preserve">Tierra del Fuego </t>
  </si>
  <si>
    <t>C.A.B.A.</t>
  </si>
  <si>
    <t>BENEFICIOS PREVISIONALES DE ANSES EN VIGOR SEGÚN TIPO DE BENEFICIO Y JURISDICCIÓN. MAYO 2023</t>
  </si>
  <si>
    <t>Total de beneficios</t>
  </si>
  <si>
    <t>Beneficios / Población</t>
  </si>
  <si>
    <t>Proporción</t>
  </si>
  <si>
    <r>
      <t xml:space="preserve">Fuente: </t>
    </r>
    <r>
      <rPr>
        <sz val="9"/>
        <color theme="1"/>
        <rFont val="Arial"/>
        <family val="2"/>
      </rPr>
      <t>Elaboración propia en base a BESS jurisdiccional.</t>
    </r>
  </si>
  <si>
    <t>Beneficios sin Moratoria / Población</t>
  </si>
  <si>
    <t>HABER MEDIO PREVISIONAL DE ANSES SEGÚN JURISDICCIÓN. MAYO 2023</t>
  </si>
  <si>
    <t>En $ corrientes</t>
  </si>
  <si>
    <r>
      <t xml:space="preserve">Fuente: </t>
    </r>
    <r>
      <rPr>
        <sz val="10"/>
        <color theme="1"/>
        <rFont val="Arial"/>
        <family val="2"/>
      </rPr>
      <t xml:space="preserve">Elaboración propia en base a BESS jurisdiccional. </t>
    </r>
  </si>
  <si>
    <t>Año 2023 – En millones de $ corrientes y participación porcentual</t>
  </si>
  <si>
    <t>Provincias CNT</t>
  </si>
  <si>
    <t>Déficit Estructural</t>
  </si>
  <si>
    <t>Financiamiento</t>
  </si>
  <si>
    <t xml:space="preserve">    Aportes y Contribuciones Complementarias</t>
  </si>
  <si>
    <t xml:space="preserve">    Transferencias ANSES recibidas</t>
  </si>
  <si>
    <t xml:space="preserve">    Tesoro Provincial</t>
  </si>
  <si>
    <t>Año 2023. En % de ingresos corrientes netos de CSS, ingresos tributarios totales e ingresos tributarios propios</t>
  </si>
  <si>
    <t>Df estructural</t>
  </si>
  <si>
    <t>Ingresos corrientes netos CSS</t>
  </si>
  <si>
    <t>Ingresos tributarios totales</t>
  </si>
  <si>
    <t>Ingresos tributarios propios</t>
  </si>
  <si>
    <t>Inversión Real Directa</t>
  </si>
  <si>
    <r>
      <t>Fuente</t>
    </r>
    <r>
      <rPr>
        <i/>
        <sz val="10"/>
        <color theme="1"/>
        <rFont val="Arial"/>
        <family val="2"/>
      </rPr>
      <t xml:space="preserve">: </t>
    </r>
    <r>
      <rPr>
        <sz val="10"/>
        <color theme="1"/>
        <rFont val="Arial"/>
        <family val="2"/>
      </rPr>
      <t>Elaboración propia en base a DNAP, MECON y CFI</t>
    </r>
    <r>
      <rPr>
        <i/>
        <sz val="9"/>
        <color theme="1"/>
        <rFont val="Arial"/>
        <family val="2"/>
      </rPr>
      <t>.</t>
    </r>
  </si>
  <si>
    <t>Déficit estructural y contable sistemas previsionales provinciales no transferidos, por provincias</t>
  </si>
  <si>
    <t>Año 2023 – Millones de pesos corrientes</t>
  </si>
  <si>
    <t>Entre Rios</t>
  </si>
  <si>
    <t>Total CNT</t>
  </si>
  <si>
    <t>Recursos</t>
  </si>
  <si>
    <t xml:space="preserve">    Ingresos tributarios afectados a la Seg. Social</t>
  </si>
  <si>
    <t xml:space="preserve">    Aportes y Contribuciones SIPA</t>
  </si>
  <si>
    <t>Gastos</t>
  </si>
  <si>
    <t xml:space="preserve">    Gasto prestacional pagado</t>
  </si>
  <si>
    <t>Resultado (Déficit) Estructural</t>
  </si>
  <si>
    <t>Resultado Sistema Provincial</t>
  </si>
  <si>
    <t>Indicadores</t>
  </si>
  <si>
    <t>AyC SIPA/Gasto Prestacional Pagado</t>
  </si>
  <si>
    <t>Año 2023 – En % de los aportes y contribuciones genuinos (*)</t>
  </si>
  <si>
    <r>
      <t>Notas</t>
    </r>
    <r>
      <rPr>
        <i/>
        <sz val="10"/>
        <color theme="1"/>
        <rFont val="Arial"/>
        <family val="2"/>
      </rPr>
      <t xml:space="preserve">: </t>
    </r>
    <r>
      <rPr>
        <sz val="10"/>
        <color theme="1"/>
        <rFont val="Arial"/>
        <family val="2"/>
      </rPr>
      <t>(*) Considerando las alícuotas de aportes y contribuciones que rigen en el sistema previsional nacional</t>
    </r>
    <r>
      <rPr>
        <i/>
        <sz val="9"/>
        <color theme="1"/>
        <rFont val="Arial"/>
        <family val="2"/>
      </rPr>
      <t>.</t>
    </r>
  </si>
  <si>
    <t>Año 2023. En % de los ingresos tributarios totales</t>
  </si>
  <si>
    <t>DF / Ingresos Tributarios Totales</t>
  </si>
  <si>
    <t>Habitantes Censo 2022</t>
  </si>
  <si>
    <t>Empleo público mun. y prov. 2023</t>
  </si>
  <si>
    <t>Promedio</t>
  </si>
  <si>
    <t>CNT</t>
  </si>
  <si>
    <t>Cordoba</t>
  </si>
  <si>
    <t>CT</t>
  </si>
  <si>
    <t>Sgo. del Estero</t>
  </si>
  <si>
    <t>Total país</t>
  </si>
  <si>
    <r>
      <t xml:space="preserve">Fuente: </t>
    </r>
    <r>
      <rPr>
        <sz val="10"/>
        <color rgb="FF000000"/>
        <rFont val="Arial"/>
        <family val="2"/>
      </rPr>
      <t>Ministerio de Economía y Gestión Pública en base a Boletín Estadístico de Seguridad Social (Ministerio de Capital Humano) y datos del Censo 2010 y 2022 (INDEC).</t>
    </r>
  </si>
  <si>
    <t>Gráfico 56. Residuo Fiscal Neto Previsional, por jurisdicciones subnacionales argentinas</t>
  </si>
  <si>
    <t>Gráfico 56: Residuo Fiscal Neto Previsional, por jurisdicciones subnacionales argentinas</t>
  </si>
  <si>
    <t>Gráfico 57:  Recursos previsionales recibidos en relación a los recursos tributarios aportados a Nación, por jurisdicciones subnacionales argentinas</t>
  </si>
  <si>
    <t>Gráfico 58: Cociente entre aportantes y beneficios previsionales de ANSES, por jurisdicciones subnacionales argentinas</t>
  </si>
  <si>
    <t>Gráfico 59:  Aportantes al SIPA en proporción a la población total de cada jurisdicción subnacional argentina</t>
  </si>
  <si>
    <t>Gráfico 60: Remuneración promedio de los trabajadores registrados del sector privado, por jurisdicción subnacional argentina</t>
  </si>
  <si>
    <t>Gráfico 61: Aporte al PBI de las distintas jurisdicciones subnacionales argentinas</t>
  </si>
  <si>
    <t>Gráfico 62: Beneficios previsionales del SIPA en proporción a la población total de cada jurisdicción subnacional argentina</t>
  </si>
  <si>
    <t>Gráfico 63: Distribución de beneficios previsionales del SIPA según tipo de beneficio (con moratoria y sin moratoria), por jurisdicciones argentinas</t>
  </si>
  <si>
    <t>Gráfico 64: Beneficios previsionales del SIPA sin moratoria, en proporción a la población total de cada jurisdicción subnacional argentina</t>
  </si>
  <si>
    <t>Gráfico 65: Haber medio previsional de ANSES, por jurisdicción subnacional argentina</t>
  </si>
  <si>
    <t>Gráfico 66: Financiamiento del Déficit Estructural de las CNT</t>
  </si>
  <si>
    <t>Gráfico 67: Déficit estructural de las CNT</t>
  </si>
  <si>
    <t>Gráfico 68: Financiamiento genuino del gasto previsional en sistemas provinciales no transferidos por jurisdicción</t>
  </si>
  <si>
    <t>Gráfico 69: Déficit estructural de las CNT por provincia</t>
  </si>
  <si>
    <t>Gráfico 70:  Empleo público provincial y municipal cada 1.000 habitantes</t>
  </si>
  <si>
    <t>Gráficos entrega final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</si>
</sst>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quot;\ * #,##0.00_-;\-&quot;$&quot;\ * #,##0.00_-;_-&quot;$&quot;\ * &quot;-&quot;??_-;_-@_-"/>
    <numFmt numFmtId="43" formatCode="_-* #,##0.00_-;\-* #,##0.00_-;_-* &quot;-&quot;??_-;_-@_-"/>
    <numFmt numFmtId="164" formatCode="_-* #,##0.00\ _p_t_a_-;\-* #,##0.00\ _p_t_a_-;_-* &quot;-&quot;??\ _p_t_a_-;_-@_-"/>
    <numFmt numFmtId="165" formatCode="#,##0.0_);[Red]\(#,##0.0\)"/>
    <numFmt numFmtId="166" formatCode="_-* #,##0.0_-;\-* #,##0.0_-;_-* &quot;-&quot;??_-;_-@_-"/>
    <numFmt numFmtId="167" formatCode="0.0%"/>
    <numFmt numFmtId="168" formatCode="_ * #,##0.00_ ;_ * \-#,##0.00_ ;_ * &quot;-&quot;??_ ;_ @_ "/>
    <numFmt numFmtId="169" formatCode="_ * #,##0_ ;_ * \-#,##0_ ;_ * &quot;-&quot;??_ ;_ @_ "/>
    <numFmt numFmtId="170" formatCode="_-&quot;$&quot;\ * #,##0.0_-;\-&quot;$&quot;\ * #,##0.0_-;_-&quot;$&quot;\ * &quot;-&quot;??_-;_-@_-"/>
    <numFmt numFmtId="171" formatCode="_-&quot;$&quot;\ * #,##0.0_-;\-&quot;$&quot;\ * #,##0.0_-;_-&quot;$&quot;\ * &quot;-&quot;?_-;_-@_-"/>
    <numFmt numFmtId="172" formatCode="0.0"/>
    <numFmt numFmtId="173" formatCode="yyyy"/>
    <numFmt numFmtId="174" formatCode="_-* #,##0\ _p_t_a_-;\-* #,##0\ _p_t_a_-;_-* &quot;-&quot;\ _p_t_a_-;_-@_-"/>
    <numFmt numFmtId="175" formatCode="#,##0.0"/>
    <numFmt numFmtId="176" formatCode="_-* #,##0_-;\-* #,##0_-;_-* &quot;-&quot;??_-;_-@_-"/>
    <numFmt numFmtId="177" formatCode="_-* #,##0.0_-;\-* #,##0.0_-;_-* &quot;-&quot;?_-;_-@_-"/>
    <numFmt numFmtId="178" formatCode="_ * #,##0.00_ ;_ * \-#,##0.00_ ;_ * &quot;-&quot;_ ;_ @_ "/>
    <numFmt numFmtId="179" formatCode="_ * #,##0.00000000000_ ;_ * \-#,##0.00000000000_ ;_ * &quot;-&quot;_ ;_ @_ "/>
    <numFmt numFmtId="180" formatCode="#,##0.00000000\ \ "/>
    <numFmt numFmtId="181" formatCode="_ * #,##0.000_ ;_ * \-#,##0.000_ ;_ * &quot;-&quot;??_ ;_ @_ "/>
    <numFmt numFmtId="182" formatCode="#,##0.0\ \ \ \ \ \ \ \ \ \ \ \ \ \ "/>
    <numFmt numFmtId="183" formatCode="#,##0,"/>
    <numFmt numFmtId="184" formatCode="_-&quot;$&quot;\ * #,##0_-;\-&quot;$&quot;\ * #,##0_-;_-&quot;$&quot;\ * &quot;-&quot;??_-;_-@_-"/>
    <numFmt numFmtId="185" formatCode="_-* #,##0.00\ _P_t_s_-;\-* #,##0.00\ _P_t_s_-;_-* &quot;-&quot;??\ _P_t_s_-;_-@_-"/>
    <numFmt numFmtId="186" formatCode="_ * #,##0_ ;_ * \-#,##0_ ;_ * 0_ ;_ @_ "/>
    <numFmt numFmtId="187" formatCode="_ * #,##0.0_ ;_ * \-#,##0.0_ ;_ * 0.0_ ;_ @_ "/>
  </numFmts>
  <fonts count="89">
    <font>
      <sz val="11"/>
      <color theme="1"/>
      <name val="Calibri"/>
      <family val="2"/>
      <scheme val="minor"/>
    </font>
    <font>
      <sz val="11"/>
      <color theme="1"/>
      <name val="Calibri"/>
      <family val="2"/>
      <scheme val="minor"/>
    </font>
    <font>
      <sz val="10"/>
      <name val="Arial"/>
      <family val="2"/>
    </font>
    <font>
      <u/>
      <sz val="10"/>
      <color indexed="12"/>
      <name val="Arial"/>
      <family val="2"/>
    </font>
    <font>
      <b/>
      <sz val="9"/>
      <color indexed="81"/>
      <name val="Tahoma"/>
      <family val="2"/>
    </font>
    <font>
      <sz val="9"/>
      <color indexed="81"/>
      <name val="Tahoma"/>
      <family val="2"/>
    </font>
    <font>
      <b/>
      <sz val="11"/>
      <color indexed="8"/>
      <name val="Arial"/>
      <family val="2"/>
    </font>
    <font>
      <b/>
      <sz val="11"/>
      <name val="Arial"/>
      <family val="2"/>
    </font>
    <font>
      <sz val="11"/>
      <color theme="1"/>
      <name val="Arial"/>
      <family val="2"/>
    </font>
    <font>
      <i/>
      <sz val="11"/>
      <name val="Arial"/>
      <family val="2"/>
    </font>
    <font>
      <b/>
      <sz val="11"/>
      <color theme="1"/>
      <name val="Arial"/>
      <family val="2"/>
    </font>
    <font>
      <sz val="11"/>
      <name val="Arial"/>
      <family val="2"/>
    </font>
    <font>
      <sz val="11"/>
      <color indexed="8"/>
      <name val="Arial"/>
      <family val="2"/>
    </font>
    <font>
      <b/>
      <vertAlign val="superscript"/>
      <sz val="11"/>
      <name val="Arial"/>
      <family val="2"/>
    </font>
    <font>
      <i/>
      <sz val="11"/>
      <color theme="1"/>
      <name val="Arial"/>
      <family val="2"/>
    </font>
    <font>
      <vertAlign val="superscript"/>
      <sz val="11"/>
      <color theme="1"/>
      <name val="Arial"/>
      <family val="2"/>
    </font>
    <font>
      <sz val="11"/>
      <color indexed="8"/>
      <name val="Calibri"/>
      <family val="2"/>
    </font>
    <font>
      <vertAlign val="superscript"/>
      <sz val="11"/>
      <color indexed="8"/>
      <name val="Arial"/>
      <family val="2"/>
    </font>
    <font>
      <b/>
      <i/>
      <u/>
      <sz val="11"/>
      <name val="Arial"/>
      <family val="2"/>
    </font>
    <font>
      <b/>
      <i/>
      <sz val="11"/>
      <name val="Arial"/>
      <family val="2"/>
    </font>
    <font>
      <sz val="10"/>
      <name val="Courier"/>
      <family val="3"/>
    </font>
    <font>
      <u/>
      <sz val="11"/>
      <color theme="10"/>
      <name val="Calibri"/>
      <family val="2"/>
      <scheme val="minor"/>
    </font>
    <font>
      <b/>
      <sz val="12"/>
      <color theme="1"/>
      <name val="Arial"/>
      <family val="2"/>
    </font>
    <font>
      <b/>
      <sz val="14"/>
      <color theme="1"/>
      <name val="Arial"/>
      <family val="2"/>
    </font>
    <font>
      <u/>
      <sz val="11"/>
      <color theme="10"/>
      <name val="Arial"/>
      <family val="2"/>
    </font>
    <font>
      <sz val="11"/>
      <name val="Calibri"/>
      <family val="2"/>
      <scheme val="minor"/>
    </font>
    <font>
      <sz val="9"/>
      <name val="Arial"/>
      <family val="2"/>
    </font>
    <font>
      <b/>
      <sz val="11"/>
      <color theme="1"/>
      <name val="Calibri"/>
      <family val="2"/>
      <scheme val="minor"/>
    </font>
    <font>
      <sz val="11"/>
      <color theme="0"/>
      <name val="Calibri"/>
      <family val="2"/>
      <scheme val="minor"/>
    </font>
    <font>
      <i/>
      <sz val="11"/>
      <color theme="4"/>
      <name val="Calibri"/>
      <family val="2"/>
      <scheme val="minor"/>
    </font>
    <font>
      <b/>
      <sz val="9"/>
      <color theme="1"/>
      <name val="Calibri"/>
      <family val="2"/>
      <scheme val="minor"/>
    </font>
    <font>
      <sz val="9"/>
      <color theme="1"/>
      <name val="Calibri"/>
      <family val="2"/>
      <scheme val="minor"/>
    </font>
    <font>
      <b/>
      <sz val="12"/>
      <color theme="1"/>
      <name val="Arial MT"/>
    </font>
    <font>
      <b/>
      <i/>
      <sz val="12"/>
      <color theme="1"/>
      <name val="Arial MT"/>
    </font>
    <font>
      <i/>
      <sz val="11"/>
      <color theme="1"/>
      <name val="Calibri"/>
      <family val="2"/>
      <scheme val="minor"/>
    </font>
    <font>
      <b/>
      <sz val="14"/>
      <color theme="4"/>
      <name val="Calibri"/>
      <family val="2"/>
      <scheme val="minor"/>
    </font>
    <font>
      <b/>
      <sz val="8"/>
      <color theme="0"/>
      <name val="Calibri"/>
      <family val="2"/>
      <scheme val="minor"/>
    </font>
    <font>
      <sz val="8"/>
      <name val="Calibri"/>
      <family val="2"/>
      <scheme val="minor"/>
    </font>
    <font>
      <b/>
      <sz val="8"/>
      <name val="Calibri"/>
      <family val="2"/>
      <scheme val="minor"/>
    </font>
    <font>
      <b/>
      <sz val="12"/>
      <name val="Arial MT"/>
    </font>
    <font>
      <i/>
      <sz val="9"/>
      <name val="Arial"/>
      <family val="2"/>
    </font>
    <font>
      <b/>
      <i/>
      <vertAlign val="superscript"/>
      <sz val="12"/>
      <color rgb="FF222222"/>
      <name val="Arial MT"/>
    </font>
    <font>
      <sz val="9"/>
      <name val="CG Omega"/>
      <family val="2"/>
    </font>
    <font>
      <b/>
      <sz val="10"/>
      <name val="Arial"/>
      <family val="2"/>
    </font>
    <font>
      <i/>
      <sz val="10"/>
      <name val="Arial"/>
      <family val="2"/>
    </font>
    <font>
      <i/>
      <sz val="9"/>
      <color rgb="FF44546A"/>
      <name val="Arial MT"/>
    </font>
    <font>
      <b/>
      <sz val="10"/>
      <color theme="1"/>
      <name val="Calibri"/>
      <family val="2"/>
      <scheme val="minor"/>
    </font>
    <font>
      <b/>
      <sz val="9"/>
      <color theme="1"/>
      <name val="Arial"/>
      <family val="2"/>
    </font>
    <font>
      <b/>
      <sz val="9"/>
      <name val="Arial"/>
      <family val="2"/>
    </font>
    <font>
      <b/>
      <i/>
      <u/>
      <sz val="10"/>
      <name val="Arial Rounded MT Bold"/>
      <family val="2"/>
    </font>
    <font>
      <b/>
      <i/>
      <sz val="10"/>
      <name val="Arial"/>
      <family val="2"/>
    </font>
    <font>
      <b/>
      <i/>
      <sz val="10"/>
      <color theme="0"/>
      <name val="Arial Rounded MT Bold"/>
      <family val="2"/>
    </font>
    <font>
      <b/>
      <i/>
      <u/>
      <sz val="10"/>
      <name val="Calibri"/>
      <family val="2"/>
      <scheme val="minor"/>
    </font>
    <font>
      <b/>
      <i/>
      <sz val="10"/>
      <color theme="1"/>
      <name val="Calibri"/>
      <family val="2"/>
      <scheme val="minor"/>
    </font>
    <font>
      <b/>
      <i/>
      <sz val="10"/>
      <name val="Calibri"/>
      <family val="2"/>
      <scheme val="minor"/>
    </font>
    <font>
      <b/>
      <sz val="12"/>
      <color rgb="FF222222"/>
      <name val="Arial"/>
      <family val="2"/>
    </font>
    <font>
      <i/>
      <sz val="12"/>
      <color rgb="FF222222"/>
      <name val="Arial"/>
      <family val="2"/>
    </font>
    <font>
      <b/>
      <sz val="11"/>
      <name val="Calibri"/>
      <family val="2"/>
    </font>
    <font>
      <b/>
      <sz val="11"/>
      <color rgb="FF222222"/>
      <name val="Arial MT"/>
    </font>
    <font>
      <i/>
      <sz val="10"/>
      <color rgb="FF222222"/>
      <name val="Arial MT"/>
    </font>
    <font>
      <i/>
      <vertAlign val="superscript"/>
      <sz val="10"/>
      <color rgb="FF222222"/>
      <name val="Arial"/>
      <family val="2"/>
    </font>
    <font>
      <b/>
      <vertAlign val="superscript"/>
      <sz val="10"/>
      <color rgb="FF222222"/>
      <name val="Arial"/>
      <family val="2"/>
    </font>
    <font>
      <sz val="10"/>
      <color theme="1"/>
      <name val="Calibri"/>
      <family val="2"/>
      <scheme val="minor"/>
    </font>
    <font>
      <b/>
      <sz val="9"/>
      <color theme="0"/>
      <name val="Calibri"/>
      <family val="2"/>
      <scheme val="minor"/>
    </font>
    <font>
      <i/>
      <sz val="12"/>
      <color theme="1"/>
      <name val="Arial"/>
      <family val="2"/>
    </font>
    <font>
      <sz val="11"/>
      <name val="Calibri"/>
      <family val="2"/>
    </font>
    <font>
      <b/>
      <sz val="14"/>
      <color theme="1"/>
      <name val="Calibri"/>
      <family val="2"/>
      <scheme val="minor"/>
    </font>
    <font>
      <b/>
      <sz val="10"/>
      <color theme="1"/>
      <name val="Arial"/>
      <family val="2"/>
    </font>
    <font>
      <sz val="10"/>
      <color theme="1"/>
      <name val="Arial"/>
      <family val="2"/>
    </font>
    <font>
      <sz val="10"/>
      <color rgb="FF000000"/>
      <name val="Times New Roman"/>
      <family val="1"/>
    </font>
    <font>
      <sz val="10"/>
      <name val="Calibri"/>
      <family val="2"/>
      <scheme val="minor"/>
    </font>
    <font>
      <b/>
      <sz val="9"/>
      <color rgb="FF0070C0"/>
      <name val="Arial"/>
      <family val="2"/>
    </font>
    <font>
      <b/>
      <vertAlign val="superscript"/>
      <sz val="9"/>
      <color rgb="FF0070C0"/>
      <name val="Arial"/>
      <family val="2"/>
    </font>
    <font>
      <b/>
      <sz val="10"/>
      <color rgb="FF0070C0"/>
      <name val="Arial"/>
      <family val="2"/>
    </font>
    <font>
      <sz val="9"/>
      <color theme="1"/>
      <name val="Arial"/>
      <family val="2"/>
    </font>
    <font>
      <sz val="9"/>
      <color indexed="8"/>
      <name val="Arial"/>
      <family val="2"/>
    </font>
    <font>
      <b/>
      <sz val="8"/>
      <name val="Arial"/>
      <family val="2"/>
    </font>
    <font>
      <sz val="8"/>
      <color theme="1"/>
      <name val="Arial"/>
      <family val="2"/>
    </font>
    <font>
      <b/>
      <sz val="8"/>
      <color theme="1"/>
      <name val="Arial"/>
      <family val="2"/>
    </font>
    <font>
      <sz val="10"/>
      <name val="Southern"/>
    </font>
    <font>
      <b/>
      <i/>
      <sz val="11"/>
      <color theme="1"/>
      <name val="Calibri"/>
      <family val="2"/>
      <scheme val="minor"/>
    </font>
    <font>
      <b/>
      <i/>
      <sz val="10"/>
      <color rgb="FF000000"/>
      <name val="Arial"/>
      <family val="2"/>
    </font>
    <font>
      <b/>
      <i/>
      <sz val="10"/>
      <color theme="1"/>
      <name val="Arial"/>
      <family val="2"/>
    </font>
    <font>
      <i/>
      <sz val="10"/>
      <color theme="1"/>
      <name val="Arial"/>
      <family val="2"/>
    </font>
    <font>
      <i/>
      <sz val="9"/>
      <color theme="1"/>
      <name val="Arial"/>
      <family val="2"/>
    </font>
    <font>
      <b/>
      <sz val="10"/>
      <color rgb="FF000000"/>
      <name val="Arial"/>
      <family val="2"/>
    </font>
    <font>
      <sz val="10"/>
      <color rgb="FF000000"/>
      <name val="Arial"/>
      <family val="2"/>
    </font>
    <font>
      <b/>
      <sz val="12"/>
      <color rgb="FF000000"/>
      <name val="Arial"/>
      <family val="2"/>
    </font>
    <font>
      <i/>
      <sz val="12"/>
      <color rgb="FF000000"/>
      <name val="Arial"/>
      <family val="2"/>
    </font>
  </fonts>
  <fills count="10">
    <fill>
      <patternFill patternType="none"/>
    </fill>
    <fill>
      <patternFill patternType="gray125"/>
    </fill>
    <fill>
      <patternFill patternType="solid">
        <fgColor theme="0"/>
        <bgColor indexed="64"/>
      </patternFill>
    </fill>
    <fill>
      <patternFill patternType="solid">
        <fgColor theme="0"/>
        <bgColor theme="0" tint="-0.14999847407452621"/>
      </patternFill>
    </fill>
    <fill>
      <patternFill patternType="solid">
        <fgColor indexed="9"/>
        <bgColor indexed="64"/>
      </patternFill>
    </fill>
    <fill>
      <patternFill patternType="solid">
        <fgColor theme="0"/>
        <bgColor theme="0"/>
      </patternFill>
    </fill>
    <fill>
      <patternFill patternType="solid">
        <fgColor theme="3"/>
        <bgColor indexed="64"/>
      </patternFill>
    </fill>
    <fill>
      <patternFill patternType="solid">
        <fgColor theme="2" tint="-9.9978637043366805E-2"/>
        <bgColor indexed="64"/>
      </patternFill>
    </fill>
    <fill>
      <patternFill patternType="solid">
        <fgColor theme="3" tint="0.39997558519241921"/>
        <bgColor indexed="64"/>
      </patternFill>
    </fill>
    <fill>
      <patternFill patternType="solid">
        <fgColor theme="0" tint="-0.14999847407452621"/>
        <bgColor indexed="64"/>
      </patternFill>
    </fill>
  </fills>
  <borders count="63">
    <border>
      <left/>
      <right/>
      <top/>
      <bottom/>
      <diagonal/>
    </border>
    <border>
      <left/>
      <right/>
      <top/>
      <bottom style="thin">
        <color indexed="64"/>
      </bottom>
      <diagonal/>
    </border>
    <border>
      <left/>
      <right/>
      <top style="thin">
        <color indexed="64"/>
      </top>
      <bottom style="thin">
        <color indexed="64"/>
      </bottom>
      <diagonal/>
    </border>
    <border>
      <left/>
      <right/>
      <top/>
      <bottom style="medium">
        <color rgb="FF0070C0"/>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right/>
      <top/>
      <bottom style="medium">
        <color rgb="FF000080"/>
      </bottom>
      <diagonal/>
    </border>
    <border>
      <left/>
      <right/>
      <top style="medium">
        <color rgb="FF00008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0"/>
      </left>
      <right style="thin">
        <color theme="0"/>
      </right>
      <top style="thin">
        <color theme="0"/>
      </top>
      <bottom/>
      <diagonal/>
    </border>
    <border>
      <left style="thin">
        <color auto="1"/>
      </left>
      <right/>
      <top/>
      <bottom/>
      <diagonal/>
    </border>
    <border>
      <left style="thin">
        <color theme="0"/>
      </left>
      <right style="thin">
        <color theme="0"/>
      </right>
      <top style="thin">
        <color theme="0"/>
      </top>
      <bottom style="thin">
        <color theme="0"/>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medium">
        <color rgb="FF0070C0"/>
      </top>
      <bottom style="medium">
        <color rgb="FF0070C0"/>
      </bottom>
      <diagonal/>
    </border>
    <border>
      <left/>
      <right/>
      <top/>
      <bottom style="double">
        <color rgb="FF0070C0"/>
      </bottom>
      <diagonal/>
    </border>
    <border>
      <left/>
      <right style="medium">
        <color rgb="FF0070C0"/>
      </right>
      <top/>
      <bottom style="double">
        <color rgb="FF0070C0"/>
      </bottom>
      <diagonal/>
    </border>
    <border>
      <left style="medium">
        <color rgb="FF0070C0"/>
      </left>
      <right style="medium">
        <color rgb="FF0070C0"/>
      </right>
      <top/>
      <bottom style="double">
        <color rgb="FF0070C0"/>
      </bottom>
      <diagonal/>
    </border>
    <border>
      <left/>
      <right style="medium">
        <color rgb="FF0070C0"/>
      </right>
      <top style="double">
        <color rgb="FF0070C0"/>
      </top>
      <bottom/>
      <diagonal/>
    </border>
    <border>
      <left/>
      <right style="medium">
        <color rgb="FF0070C0"/>
      </right>
      <top style="double">
        <color rgb="FF0070C0"/>
      </top>
      <bottom style="dashed">
        <color rgb="FF0070C0"/>
      </bottom>
      <diagonal/>
    </border>
    <border>
      <left style="medium">
        <color rgb="FF0070C0"/>
      </left>
      <right style="medium">
        <color rgb="FF0070C0"/>
      </right>
      <top style="double">
        <color rgb="FF0070C0"/>
      </top>
      <bottom style="dashed">
        <color rgb="FF0070C0"/>
      </bottom>
      <diagonal/>
    </border>
    <border>
      <left style="medium">
        <color rgb="FF0070C0"/>
      </left>
      <right style="medium">
        <color rgb="FF0070C0"/>
      </right>
      <top style="double">
        <color rgb="FF0070C0"/>
      </top>
      <bottom style="dotted">
        <color rgb="FF0070C0"/>
      </bottom>
      <diagonal/>
    </border>
    <border>
      <left/>
      <right style="medium">
        <color rgb="FF0070C0"/>
      </right>
      <top/>
      <bottom/>
      <diagonal/>
    </border>
    <border>
      <left/>
      <right style="medium">
        <color rgb="FF0070C0"/>
      </right>
      <top style="dashed">
        <color rgb="FF0070C0"/>
      </top>
      <bottom style="dashed">
        <color rgb="FF0070C0"/>
      </bottom>
      <diagonal/>
    </border>
    <border>
      <left style="medium">
        <color rgb="FF0070C0"/>
      </left>
      <right style="medium">
        <color rgb="FF0070C0"/>
      </right>
      <top style="dashed">
        <color rgb="FF0070C0"/>
      </top>
      <bottom style="dashed">
        <color rgb="FF0070C0"/>
      </bottom>
      <diagonal/>
    </border>
    <border>
      <left style="medium">
        <color rgb="FF0070C0"/>
      </left>
      <right style="medium">
        <color rgb="FF0070C0"/>
      </right>
      <top style="dotted">
        <color rgb="FF0070C0"/>
      </top>
      <bottom style="dotted">
        <color rgb="FF0070C0"/>
      </bottom>
      <diagonal/>
    </border>
    <border>
      <left/>
      <right style="medium">
        <color rgb="FF0070C0"/>
      </right>
      <top/>
      <bottom style="medium">
        <color rgb="FF0070C0"/>
      </bottom>
      <diagonal/>
    </border>
    <border>
      <left/>
      <right style="medium">
        <color rgb="FF0070C0"/>
      </right>
      <top style="dashed">
        <color rgb="FF0070C0"/>
      </top>
      <bottom style="medium">
        <color rgb="FF0070C0"/>
      </bottom>
      <diagonal/>
    </border>
    <border>
      <left style="medium">
        <color rgb="FF0070C0"/>
      </left>
      <right style="medium">
        <color rgb="FF0070C0"/>
      </right>
      <top style="dashed">
        <color rgb="FF0070C0"/>
      </top>
      <bottom style="medium">
        <color rgb="FF0070C0"/>
      </bottom>
      <diagonal/>
    </border>
    <border>
      <left style="medium">
        <color rgb="FF0070C0"/>
      </left>
      <right style="medium">
        <color rgb="FF0070C0"/>
      </right>
      <top style="dotted">
        <color rgb="FF0070C0"/>
      </top>
      <bottom style="medium">
        <color rgb="FF0070C0"/>
      </bottom>
      <diagonal/>
    </border>
    <border>
      <left/>
      <right style="medium">
        <color rgb="FF0070C0"/>
      </right>
      <top style="medium">
        <color rgb="FF0070C0"/>
      </top>
      <bottom/>
      <diagonal/>
    </border>
    <border>
      <left/>
      <right style="medium">
        <color rgb="FF0070C0"/>
      </right>
      <top style="medium">
        <color rgb="FF0070C0"/>
      </top>
      <bottom style="dashed">
        <color rgb="FF0070C0"/>
      </bottom>
      <diagonal/>
    </border>
    <border>
      <left style="medium">
        <color rgb="FF0070C0"/>
      </left>
      <right style="medium">
        <color rgb="FF0070C0"/>
      </right>
      <top style="medium">
        <color rgb="FF0070C0"/>
      </top>
      <bottom style="dashed">
        <color rgb="FF0070C0"/>
      </bottom>
      <diagonal/>
    </border>
    <border>
      <left style="medium">
        <color rgb="FF0070C0"/>
      </left>
      <right style="medium">
        <color rgb="FF0070C0"/>
      </right>
      <top style="medium">
        <color rgb="FF0070C0"/>
      </top>
      <bottom style="dotted">
        <color rgb="FF0070C0"/>
      </bottom>
      <diagonal/>
    </border>
    <border>
      <left style="medium">
        <color rgb="FF0070C0"/>
      </left>
      <right style="medium">
        <color rgb="FF0070C0"/>
      </right>
      <top/>
      <bottom style="medium">
        <color rgb="FF0070C0"/>
      </bottom>
      <diagonal/>
    </border>
    <border>
      <left style="medium">
        <color rgb="FF0070C0"/>
      </left>
      <right style="medium">
        <color rgb="FF0070C0"/>
      </right>
      <top/>
      <bottom style="dashed">
        <color rgb="FF0070C0"/>
      </bottom>
      <diagonal/>
    </border>
    <border>
      <left style="medium">
        <color rgb="FF0070C0"/>
      </left>
      <right style="medium">
        <color rgb="FF0070C0"/>
      </right>
      <top/>
      <bottom/>
      <diagonal/>
    </border>
    <border>
      <left style="medium">
        <color rgb="FF0070C0"/>
      </left>
      <right style="medium">
        <color rgb="FF0070C0"/>
      </right>
      <top style="medium">
        <color rgb="FF0070C0"/>
      </top>
      <bottom style="medium">
        <color rgb="FF0070C0"/>
      </bottom>
      <diagonal/>
    </border>
    <border>
      <left/>
      <right/>
      <top style="medium">
        <color rgb="FF0070C0"/>
      </top>
      <bottom style="double">
        <color rgb="FF0070C0"/>
      </bottom>
      <diagonal/>
    </border>
    <border>
      <left/>
      <right style="medium">
        <color rgb="FF0070C0"/>
      </right>
      <top style="medium">
        <color rgb="FF0070C0"/>
      </top>
      <bottom style="double">
        <color rgb="FF0070C0"/>
      </bottom>
      <diagonal/>
    </border>
    <border>
      <left style="medium">
        <color rgb="FF0070C0"/>
      </left>
      <right style="medium">
        <color rgb="FF0070C0"/>
      </right>
      <top style="medium">
        <color rgb="FF0070C0"/>
      </top>
      <bottom style="double">
        <color rgb="FF0070C0"/>
      </bottom>
      <diagonal/>
    </border>
    <border>
      <left style="medium">
        <color rgb="FF0070C0"/>
      </left>
      <right style="medium">
        <color rgb="FF0070C0"/>
      </right>
      <top/>
      <bottom style="dotted">
        <color rgb="FF0070C0"/>
      </bottom>
      <diagonal/>
    </border>
    <border>
      <left style="medium">
        <color rgb="FF0070C0"/>
      </left>
      <right style="medium">
        <color rgb="FF0070C0"/>
      </right>
      <top style="medium">
        <color rgb="FF0070C0"/>
      </top>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rgb="FF0070C0"/>
      </left>
      <right style="medium">
        <color rgb="FF0070C0"/>
      </right>
      <top style="double">
        <color rgb="FF0070C0"/>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36">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16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8" fontId="2" fillId="0" borderId="0" applyFont="0" applyFill="0" applyBorder="0" applyAlignment="0" applyProtection="0"/>
    <xf numFmtId="0" fontId="1" fillId="0" borderId="0"/>
    <xf numFmtId="174" fontId="2" fillId="0" borderId="0" applyFont="0" applyFill="0" applyBorder="0" applyAlignment="0" applyProtection="0"/>
    <xf numFmtId="0" fontId="16" fillId="0" borderId="0"/>
    <xf numFmtId="168" fontId="16" fillId="0" borderId="0" applyFont="0" applyFill="0" applyBorder="0" applyAlignment="0" applyProtection="0"/>
    <xf numFmtId="0" fontId="2" fillId="0" borderId="0"/>
    <xf numFmtId="0" fontId="20" fillId="0" borderId="0"/>
    <xf numFmtId="0" fontId="21" fillId="0" borderId="0" applyNumberFormat="0" applyFill="0" applyBorder="0" applyAlignment="0" applyProtection="0"/>
    <xf numFmtId="0" fontId="2" fillId="0" borderId="0" applyNumberFormat="0" applyFill="0" applyBorder="0" applyAlignment="0" applyProtection="0"/>
    <xf numFmtId="0" fontId="2" fillId="0" borderId="0"/>
    <xf numFmtId="0" fontId="2" fillId="0" borderId="0"/>
    <xf numFmtId="0" fontId="11"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xf numFmtId="185"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9" fillId="0" borderId="0"/>
    <xf numFmtId="168" fontId="1" fillId="0" borderId="0" applyFont="0" applyFill="0" applyBorder="0" applyAlignment="0" applyProtection="0"/>
    <xf numFmtId="0" fontId="79" fillId="0" borderId="0"/>
  </cellStyleXfs>
  <cellXfs count="519">
    <xf numFmtId="0" fontId="0" fillId="0" borderId="0" xfId="0"/>
    <xf numFmtId="1" fontId="6" fillId="2" borderId="1" xfId="4" quotePrefix="1" applyNumberFormat="1" applyFont="1" applyFill="1" applyBorder="1" applyAlignment="1">
      <alignment horizontal="center" vertical="center" wrapText="1"/>
    </xf>
    <xf numFmtId="173" fontId="6" fillId="2" borderId="1" xfId="4" quotePrefix="1" applyNumberFormat="1" applyFont="1" applyFill="1" applyBorder="1" applyAlignment="1">
      <alignment horizontal="center" vertical="center"/>
    </xf>
    <xf numFmtId="165" fontId="7" fillId="2" borderId="0" xfId="4" applyNumberFormat="1" applyFont="1" applyFill="1" applyBorder="1"/>
    <xf numFmtId="0" fontId="8" fillId="2" borderId="0" xfId="0" applyFont="1" applyFill="1"/>
    <xf numFmtId="165" fontId="9" fillId="2" borderId="0" xfId="4" applyNumberFormat="1" applyFont="1" applyFill="1" applyBorder="1"/>
    <xf numFmtId="0" fontId="10" fillId="2" borderId="1" xfId="0" applyFont="1" applyFill="1" applyBorder="1"/>
    <xf numFmtId="165" fontId="11" fillId="2" borderId="0" xfId="4" applyNumberFormat="1" applyFont="1" applyFill="1" applyBorder="1"/>
    <xf numFmtId="166" fontId="8" fillId="2" borderId="0" xfId="1" applyNumberFormat="1" applyFont="1" applyFill="1"/>
    <xf numFmtId="0" fontId="8" fillId="2" borderId="1" xfId="0" applyFont="1" applyFill="1" applyBorder="1"/>
    <xf numFmtId="166" fontId="8" fillId="2" borderId="1" xfId="1" applyNumberFormat="1" applyFont="1" applyFill="1" applyBorder="1"/>
    <xf numFmtId="0" fontId="10" fillId="2" borderId="2" xfId="0" applyFont="1" applyFill="1" applyBorder="1"/>
    <xf numFmtId="166" fontId="10" fillId="2" borderId="2" xfId="0" applyNumberFormat="1" applyFont="1" applyFill="1" applyBorder="1"/>
    <xf numFmtId="167" fontId="8" fillId="2" borderId="0" xfId="3" applyNumberFormat="1" applyFont="1" applyFill="1"/>
    <xf numFmtId="167" fontId="10" fillId="2" borderId="2" xfId="3" applyNumberFormat="1" applyFont="1" applyFill="1" applyBorder="1"/>
    <xf numFmtId="0" fontId="11" fillId="0" borderId="0" xfId="5" applyFont="1"/>
    <xf numFmtId="17" fontId="7" fillId="4" borderId="0" xfId="5" applyNumberFormat="1" applyFont="1" applyFill="1" applyAlignment="1">
      <alignment horizontal="left"/>
    </xf>
    <xf numFmtId="3" fontId="11" fillId="0" borderId="0" xfId="5" applyNumberFormat="1" applyFont="1"/>
    <xf numFmtId="3" fontId="11" fillId="3" borderId="0" xfId="5" applyNumberFormat="1" applyFont="1" applyFill="1"/>
    <xf numFmtId="2" fontId="11" fillId="0" borderId="0" xfId="5" applyNumberFormat="1" applyFont="1"/>
    <xf numFmtId="0" fontId="7" fillId="2" borderId="0" xfId="5" applyFont="1" applyFill="1" applyAlignment="1">
      <alignment horizontal="left"/>
    </xf>
    <xf numFmtId="0" fontId="11" fillId="2" borderId="0" xfId="5" applyFont="1" applyFill="1" applyAlignment="1">
      <alignment horizontal="center"/>
    </xf>
    <xf numFmtId="0" fontId="11" fillId="2" borderId="0" xfId="5" applyFont="1" applyFill="1"/>
    <xf numFmtId="49" fontId="11" fillId="0" borderId="0" xfId="5" applyNumberFormat="1" applyFont="1"/>
    <xf numFmtId="0" fontId="11" fillId="0" borderId="0" xfId="5" applyFont="1" applyAlignment="1">
      <alignment horizontal="center"/>
    </xf>
    <xf numFmtId="0" fontId="7" fillId="0" borderId="5" xfId="5" applyFont="1" applyBorder="1" applyAlignment="1">
      <alignment horizontal="left"/>
    </xf>
    <xf numFmtId="0" fontId="7" fillId="0" borderId="5" xfId="5" applyFont="1" applyBorder="1" applyAlignment="1">
      <alignment horizontal="center" vertical="center" wrapText="1"/>
    </xf>
    <xf numFmtId="0" fontId="11" fillId="0" borderId="5" xfId="5" applyFont="1" applyBorder="1" applyAlignment="1">
      <alignment horizontal="center" vertical="center"/>
    </xf>
    <xf numFmtId="3" fontId="11" fillId="3" borderId="5" xfId="5" applyNumberFormat="1" applyFont="1" applyFill="1" applyBorder="1" applyAlignment="1">
      <alignment horizontal="right" vertical="center" indent="1"/>
    </xf>
    <xf numFmtId="17" fontId="11" fillId="0" borderId="5" xfId="7" applyNumberFormat="1" applyFont="1" applyBorder="1" applyAlignment="1">
      <alignment horizontal="center" vertical="center"/>
    </xf>
    <xf numFmtId="0" fontId="14" fillId="2" borderId="0" xfId="0" applyFont="1" applyFill="1"/>
    <xf numFmtId="0" fontId="10" fillId="2" borderId="0" xfId="0" applyFont="1" applyFill="1"/>
    <xf numFmtId="0" fontId="10" fillId="2" borderId="0" xfId="0" applyFont="1" applyFill="1" applyAlignment="1">
      <alignment horizontal="right"/>
    </xf>
    <xf numFmtId="170" fontId="8" fillId="2" borderId="0" xfId="2" applyNumberFormat="1" applyFont="1" applyFill="1"/>
    <xf numFmtId="170" fontId="8" fillId="2" borderId="0" xfId="0" applyNumberFormat="1" applyFont="1" applyFill="1"/>
    <xf numFmtId="171" fontId="8" fillId="2" borderId="0" xfId="0" applyNumberFormat="1" applyFont="1" applyFill="1"/>
    <xf numFmtId="170" fontId="8" fillId="2" borderId="0" xfId="2" applyNumberFormat="1" applyFont="1" applyFill="1" applyAlignment="1">
      <alignment horizontal="center" vertical="center"/>
    </xf>
    <xf numFmtId="9" fontId="8" fillId="2" borderId="0" xfId="3" applyFont="1" applyFill="1"/>
    <xf numFmtId="0" fontId="8" fillId="2" borderId="5" xfId="0" applyFont="1" applyFill="1" applyBorder="1"/>
    <xf numFmtId="0" fontId="8" fillId="2" borderId="5" xfId="0" applyFont="1" applyFill="1" applyBorder="1" applyAlignment="1">
      <alignment horizontal="center" vertical="center" wrapText="1"/>
    </xf>
    <xf numFmtId="3" fontId="8" fillId="2" borderId="5" xfId="0" applyNumberFormat="1" applyFont="1" applyFill="1" applyBorder="1"/>
    <xf numFmtId="9" fontId="8" fillId="2" borderId="5" xfId="3" applyFont="1" applyFill="1" applyBorder="1"/>
    <xf numFmtId="0" fontId="8" fillId="2" borderId="5" xfId="0" applyFont="1" applyFill="1" applyBorder="1" applyAlignment="1">
      <alignment horizontal="right"/>
    </xf>
    <xf numFmtId="167" fontId="8" fillId="2" borderId="5" xfId="3" applyNumberFormat="1" applyFont="1" applyFill="1" applyBorder="1"/>
    <xf numFmtId="3" fontId="8" fillId="2" borderId="0" xfId="0" applyNumberFormat="1" applyFont="1" applyFill="1"/>
    <xf numFmtId="10" fontId="8" fillId="2" borderId="0" xfId="3" applyNumberFormat="1" applyFont="1" applyFill="1"/>
    <xf numFmtId="3" fontId="10" fillId="2" borderId="0" xfId="0" applyNumberFormat="1" applyFont="1" applyFill="1"/>
    <xf numFmtId="0" fontId="11" fillId="2" borderId="0" xfId="5" applyFont="1" applyFill="1" applyAlignment="1">
      <alignment wrapText="1"/>
    </xf>
    <xf numFmtId="0" fontId="11" fillId="2" borderId="0" xfId="5" applyFont="1" applyFill="1" applyAlignment="1">
      <alignment horizontal="left"/>
    </xf>
    <xf numFmtId="0" fontId="11" fillId="0" borderId="0" xfId="5" applyFont="1" applyAlignment="1">
      <alignment horizontal="center" vertical="center"/>
    </xf>
    <xf numFmtId="0" fontId="11" fillId="2" borderId="0" xfId="5" applyFont="1" applyFill="1" applyAlignment="1">
      <alignment horizontal="justify" wrapText="1"/>
    </xf>
    <xf numFmtId="0" fontId="11" fillId="2" borderId="0" xfId="5" applyFont="1" applyFill="1" applyAlignment="1">
      <alignment horizontal="center" vertical="center" wrapText="1"/>
    </xf>
    <xf numFmtId="10" fontId="11" fillId="2" borderId="0" xfId="5" applyNumberFormat="1" applyFont="1" applyFill="1"/>
    <xf numFmtId="10" fontId="11" fillId="2" borderId="0" xfId="5" applyNumberFormat="1" applyFont="1" applyFill="1" applyAlignment="1">
      <alignment horizontal="right" vertical="center" wrapText="1"/>
    </xf>
    <xf numFmtId="10" fontId="11" fillId="0" borderId="0" xfId="5" applyNumberFormat="1" applyFont="1"/>
    <xf numFmtId="10" fontId="11" fillId="0" borderId="0" xfId="5" applyNumberFormat="1" applyFont="1" applyAlignment="1">
      <alignment horizontal="right"/>
    </xf>
    <xf numFmtId="10" fontId="11" fillId="0" borderId="0" xfId="5" applyNumberFormat="1" applyFont="1" applyAlignment="1">
      <alignment horizontal="right" vertical="center" wrapText="1"/>
    </xf>
    <xf numFmtId="17" fontId="11" fillId="0" borderId="0" xfId="5" applyNumberFormat="1" applyFont="1" applyAlignment="1">
      <alignment horizontal="center"/>
    </xf>
    <xf numFmtId="0" fontId="7" fillId="2" borderId="3" xfId="5" applyFont="1" applyFill="1" applyBorder="1"/>
    <xf numFmtId="0" fontId="11" fillId="2" borderId="3" xfId="5" applyFont="1" applyFill="1" applyBorder="1"/>
    <xf numFmtId="0" fontId="7" fillId="2" borderId="0" xfId="5" applyFont="1" applyFill="1"/>
    <xf numFmtId="0" fontId="7" fillId="2" borderId="0" xfId="5" applyFont="1" applyFill="1" applyAlignment="1">
      <alignment horizontal="left" vertical="center"/>
    </xf>
    <xf numFmtId="0" fontId="7" fillId="0" borderId="0" xfId="5" applyFont="1" applyAlignment="1">
      <alignment vertical="center"/>
    </xf>
    <xf numFmtId="0" fontId="7" fillId="0" borderId="0" xfId="5" applyFont="1" applyAlignment="1">
      <alignment vertical="center" wrapText="1"/>
    </xf>
    <xf numFmtId="0" fontId="11" fillId="0" borderId="5" xfId="5" applyFont="1" applyBorder="1" applyAlignment="1">
      <alignment horizontal="center"/>
    </xf>
    <xf numFmtId="10" fontId="11" fillId="0" borderId="5" xfId="5" applyNumberFormat="1" applyFont="1" applyBorder="1" applyAlignment="1">
      <alignment horizontal="right" indent="1"/>
    </xf>
    <xf numFmtId="10" fontId="11" fillId="0" borderId="5" xfId="5" applyNumberFormat="1" applyFont="1" applyBorder="1" applyAlignment="1">
      <alignment horizontal="right" vertical="center" wrapText="1" indent="1"/>
    </xf>
    <xf numFmtId="17" fontId="11" fillId="0" borderId="5" xfId="5" applyNumberFormat="1" applyFont="1" applyBorder="1" applyAlignment="1">
      <alignment horizontal="center"/>
    </xf>
    <xf numFmtId="0" fontId="10" fillId="2" borderId="4" xfId="0" applyFont="1" applyFill="1" applyBorder="1"/>
    <xf numFmtId="0" fontId="8" fillId="2" borderId="4" xfId="0" applyFont="1" applyFill="1" applyBorder="1"/>
    <xf numFmtId="175" fontId="10" fillId="2" borderId="0" xfId="0" applyNumberFormat="1" applyFont="1" applyFill="1"/>
    <xf numFmtId="175" fontId="10" fillId="2" borderId="1" xfId="0" applyNumberFormat="1" applyFont="1" applyFill="1" applyBorder="1"/>
    <xf numFmtId="175" fontId="8" fillId="2" borderId="0" xfId="0" applyNumberFormat="1" applyFont="1" applyFill="1"/>
    <xf numFmtId="0" fontId="8" fillId="2" borderId="2" xfId="0" applyFont="1" applyFill="1" applyBorder="1"/>
    <xf numFmtId="175" fontId="10" fillId="2" borderId="2" xfId="0" applyNumberFormat="1" applyFont="1" applyFill="1" applyBorder="1"/>
    <xf numFmtId="175" fontId="10" fillId="2" borderId="4" xfId="0" applyNumberFormat="1" applyFont="1" applyFill="1" applyBorder="1"/>
    <xf numFmtId="176" fontId="8" fillId="2" borderId="0" xfId="1" applyNumberFormat="1" applyFont="1" applyFill="1"/>
    <xf numFmtId="172" fontId="8" fillId="2" borderId="0" xfId="0" applyNumberFormat="1" applyFont="1" applyFill="1"/>
    <xf numFmtId="177" fontId="8" fillId="2" borderId="0" xfId="0" applyNumberFormat="1" applyFont="1" applyFill="1"/>
    <xf numFmtId="175" fontId="7" fillId="2" borderId="4" xfId="10" applyNumberFormat="1" applyFont="1" applyFill="1" applyBorder="1" applyAlignment="1">
      <alignment horizontal="right"/>
    </xf>
    <xf numFmtId="175" fontId="7" fillId="2" borderId="0" xfId="10" applyNumberFormat="1" applyFont="1" applyFill="1" applyBorder="1" applyAlignment="1">
      <alignment horizontal="right"/>
    </xf>
    <xf numFmtId="175" fontId="11" fillId="2" borderId="0" xfId="10" applyNumberFormat="1" applyFont="1" applyFill="1" applyBorder="1" applyAlignment="1">
      <alignment horizontal="right"/>
    </xf>
    <xf numFmtId="9" fontId="11" fillId="2" borderId="0" xfId="3" applyFont="1" applyFill="1" applyBorder="1" applyAlignment="1">
      <alignment horizontal="right"/>
    </xf>
    <xf numFmtId="176" fontId="8" fillId="2" borderId="5" xfId="1" applyNumberFormat="1" applyFont="1" applyFill="1" applyBorder="1"/>
    <xf numFmtId="2" fontId="8" fillId="2" borderId="5" xfId="0" applyNumberFormat="1" applyFont="1" applyFill="1" applyBorder="1"/>
    <xf numFmtId="0" fontId="12" fillId="2" borderId="0" xfId="11" applyFont="1" applyFill="1"/>
    <xf numFmtId="168" fontId="6" fillId="2" borderId="0" xfId="12" applyFont="1" applyFill="1" applyBorder="1" applyAlignment="1">
      <alignment horizontal="center" vertical="center" wrapText="1"/>
    </xf>
    <xf numFmtId="169" fontId="12" fillId="2" borderId="0" xfId="12" applyNumberFormat="1" applyFont="1" applyFill="1"/>
    <xf numFmtId="0" fontId="6" fillId="2" borderId="2" xfId="11" applyFont="1" applyFill="1" applyBorder="1" applyAlignment="1">
      <alignment horizontal="center" vertical="center" wrapText="1"/>
    </xf>
    <xf numFmtId="0" fontId="6" fillId="2" borderId="2" xfId="12" applyNumberFormat="1" applyFont="1" applyFill="1" applyBorder="1" applyAlignment="1">
      <alignment horizontal="center" vertical="center" wrapText="1"/>
    </xf>
    <xf numFmtId="0" fontId="12" fillId="2" borderId="4" xfId="11" applyFont="1" applyFill="1" applyBorder="1"/>
    <xf numFmtId="168" fontId="12" fillId="2" borderId="4" xfId="12" applyFont="1" applyFill="1" applyBorder="1"/>
    <xf numFmtId="167" fontId="12" fillId="2" borderId="4" xfId="11" applyNumberFormat="1" applyFont="1" applyFill="1" applyBorder="1"/>
    <xf numFmtId="168" fontId="12" fillId="2" borderId="0" xfId="12" applyFont="1" applyFill="1" applyBorder="1"/>
    <xf numFmtId="167" fontId="12" fillId="2" borderId="0" xfId="11" applyNumberFormat="1" applyFont="1" applyFill="1"/>
    <xf numFmtId="169" fontId="12" fillId="2" borderId="0" xfId="12" applyNumberFormat="1" applyFont="1" applyFill="1" applyBorder="1"/>
    <xf numFmtId="0" fontId="6" fillId="2" borderId="0" xfId="11" applyFont="1" applyFill="1"/>
    <xf numFmtId="168" fontId="6" fillId="2" borderId="0" xfId="12" applyFont="1" applyFill="1" applyBorder="1"/>
    <xf numFmtId="167" fontId="6" fillId="2" borderId="0" xfId="11" applyNumberFormat="1" applyFont="1" applyFill="1"/>
    <xf numFmtId="0" fontId="6" fillId="2" borderId="1" xfId="11" applyFont="1" applyFill="1" applyBorder="1"/>
    <xf numFmtId="168" fontId="12" fillId="2" borderId="1" xfId="12" applyFont="1" applyFill="1" applyBorder="1"/>
    <xf numFmtId="0" fontId="12" fillId="2" borderId="1" xfId="11" applyFont="1" applyFill="1" applyBorder="1"/>
    <xf numFmtId="167" fontId="12" fillId="2" borderId="1" xfId="11" applyNumberFormat="1" applyFont="1" applyFill="1" applyBorder="1"/>
    <xf numFmtId="168" fontId="12" fillId="2" borderId="0" xfId="12" applyFont="1" applyFill="1"/>
    <xf numFmtId="0" fontId="18" fillId="2" borderId="0" xfId="13" applyFont="1" applyFill="1" applyAlignment="1">
      <alignment horizontal="left"/>
    </xf>
    <xf numFmtId="0" fontId="11" fillId="2" borderId="0" xfId="0" applyFont="1" applyFill="1"/>
    <xf numFmtId="22" fontId="7" fillId="2" borderId="0" xfId="13" applyNumberFormat="1" applyFont="1" applyFill="1" applyAlignment="1">
      <alignment horizontal="left"/>
    </xf>
    <xf numFmtId="0" fontId="19" fillId="2" borderId="0" xfId="13" quotePrefix="1" applyFont="1" applyFill="1" applyAlignment="1">
      <alignment horizontal="center"/>
    </xf>
    <xf numFmtId="9" fontId="11" fillId="2" borderId="0" xfId="3" applyFont="1" applyFill="1"/>
    <xf numFmtId="0" fontId="19" fillId="2" borderId="0" xfId="13" quotePrefix="1" applyFont="1" applyFill="1" applyAlignment="1">
      <alignment horizontal="left"/>
    </xf>
    <xf numFmtId="0" fontId="19" fillId="2" borderId="6" xfId="13" applyFont="1" applyFill="1" applyBorder="1" applyAlignment="1">
      <alignment horizontal="center" vertical="center" wrapText="1"/>
    </xf>
    <xf numFmtId="0" fontId="11" fillId="2" borderId="0" xfId="0" applyFont="1" applyFill="1" applyAlignment="1">
      <alignment horizontal="center"/>
    </xf>
    <xf numFmtId="0" fontId="7" fillId="2" borderId="8" xfId="13" applyFont="1" applyFill="1" applyBorder="1"/>
    <xf numFmtId="176" fontId="7" fillId="2" borderId="9" xfId="0" applyNumberFormat="1" applyFont="1" applyFill="1" applyBorder="1"/>
    <xf numFmtId="176" fontId="7" fillId="2" borderId="10" xfId="0" applyNumberFormat="1" applyFont="1" applyFill="1" applyBorder="1"/>
    <xf numFmtId="0" fontId="11" fillId="2" borderId="11" xfId="0" applyFont="1" applyFill="1" applyBorder="1"/>
    <xf numFmtId="176" fontId="11" fillId="2" borderId="5" xfId="1" applyNumberFormat="1" applyFont="1" applyFill="1" applyBorder="1"/>
    <xf numFmtId="176" fontId="11" fillId="2" borderId="12" xfId="1" applyNumberFormat="1" applyFont="1" applyFill="1" applyBorder="1"/>
    <xf numFmtId="0" fontId="11" fillId="2" borderId="13" xfId="0" applyFont="1" applyFill="1" applyBorder="1"/>
    <xf numFmtId="176" fontId="11" fillId="2" borderId="14" xfId="1" applyNumberFormat="1" applyFont="1" applyFill="1" applyBorder="1"/>
    <xf numFmtId="176" fontId="11" fillId="2" borderId="15" xfId="1" applyNumberFormat="1" applyFont="1" applyFill="1" applyBorder="1"/>
    <xf numFmtId="0" fontId="19" fillId="2" borderId="8" xfId="13" applyFont="1" applyFill="1" applyBorder="1" applyAlignment="1">
      <alignment vertical="center"/>
    </xf>
    <xf numFmtId="0" fontId="19" fillId="2" borderId="8" xfId="14" applyFont="1" applyFill="1" applyBorder="1" applyAlignment="1">
      <alignment vertical="center"/>
    </xf>
    <xf numFmtId="176" fontId="11" fillId="2" borderId="0" xfId="0" applyNumberFormat="1" applyFont="1" applyFill="1"/>
    <xf numFmtId="9" fontId="11" fillId="2" borderId="0" xfId="3" applyFont="1" applyFill="1" applyBorder="1"/>
    <xf numFmtId="0" fontId="19" fillId="2" borderId="0" xfId="13" applyFont="1" applyFill="1" applyAlignment="1">
      <alignment horizontal="center" vertical="center" wrapText="1"/>
    </xf>
    <xf numFmtId="0" fontId="7" fillId="2" borderId="0" xfId="13" applyFont="1" applyFill="1"/>
    <xf numFmtId="176" fontId="7" fillId="2" borderId="0" xfId="0" applyNumberFormat="1" applyFont="1" applyFill="1"/>
    <xf numFmtId="176" fontId="11" fillId="2" borderId="0" xfId="1" applyNumberFormat="1" applyFont="1" applyFill="1" applyBorder="1"/>
    <xf numFmtId="0" fontId="19" fillId="2" borderId="0" xfId="0" applyFont="1" applyFill="1"/>
    <xf numFmtId="0" fontId="19" fillId="2" borderId="16" xfId="13" applyFont="1" applyFill="1" applyBorder="1" applyAlignment="1">
      <alignment horizontal="center" vertical="center" wrapText="1"/>
    </xf>
    <xf numFmtId="0" fontId="11" fillId="2" borderId="5" xfId="0" applyFont="1" applyFill="1" applyBorder="1"/>
    <xf numFmtId="9" fontId="11" fillId="2" borderId="5" xfId="3" applyFont="1" applyFill="1" applyBorder="1"/>
    <xf numFmtId="9" fontId="11" fillId="2" borderId="5" xfId="0" applyNumberFormat="1" applyFont="1" applyFill="1" applyBorder="1"/>
    <xf numFmtId="0" fontId="7" fillId="2" borderId="5" xfId="0" applyFont="1" applyFill="1" applyBorder="1"/>
    <xf numFmtId="9" fontId="7" fillId="2" borderId="5" xfId="3" applyFont="1" applyFill="1" applyBorder="1"/>
    <xf numFmtId="9" fontId="11" fillId="0" borderId="5" xfId="3" applyFont="1" applyBorder="1" applyAlignment="1">
      <alignment horizontal="center"/>
    </xf>
    <xf numFmtId="0" fontId="11" fillId="0" borderId="0" xfId="0" applyFont="1"/>
    <xf numFmtId="0" fontId="22" fillId="2" borderId="0" xfId="5" applyFont="1" applyFill="1"/>
    <xf numFmtId="0" fontId="23" fillId="2" borderId="0" xfId="5" applyFont="1" applyFill="1"/>
    <xf numFmtId="0" fontId="10" fillId="2" borderId="0" xfId="5" applyFont="1" applyFill="1"/>
    <xf numFmtId="0" fontId="24" fillId="2" borderId="0" xfId="15" applyFont="1" applyFill="1"/>
    <xf numFmtId="3" fontId="7" fillId="5" borderId="17" xfId="0" quotePrefix="1" applyNumberFormat="1" applyFont="1" applyFill="1" applyBorder="1" applyAlignment="1">
      <alignment horizontal="left" vertical="center"/>
    </xf>
    <xf numFmtId="0" fontId="11" fillId="5" borderId="0" xfId="0" applyFont="1" applyFill="1"/>
    <xf numFmtId="0" fontId="2" fillId="5" borderId="0" xfId="0" applyFont="1" applyFill="1"/>
    <xf numFmtId="0" fontId="25" fillId="0" borderId="0" xfId="0" applyFont="1"/>
    <xf numFmtId="0" fontId="7" fillId="5" borderId="0" xfId="0" applyFont="1" applyFill="1" applyAlignment="1">
      <alignment horizontal="center"/>
    </xf>
    <xf numFmtId="0" fontId="26" fillId="5" borderId="0" xfId="0" applyFont="1" applyFill="1"/>
    <xf numFmtId="0" fontId="11" fillId="5" borderId="0" xfId="0" applyFont="1" applyFill="1" applyAlignment="1">
      <alignment horizontal="center"/>
    </xf>
    <xf numFmtId="178" fontId="11" fillId="5" borderId="0" xfId="0" applyNumberFormat="1" applyFont="1" applyFill="1" applyAlignment="1">
      <alignment horizontal="center"/>
    </xf>
    <xf numFmtId="179" fontId="11" fillId="5" borderId="0" xfId="0" applyNumberFormat="1" applyFont="1" applyFill="1" applyAlignment="1">
      <alignment horizontal="center"/>
    </xf>
    <xf numFmtId="180" fontId="11" fillId="5" borderId="0" xfId="0" applyNumberFormat="1" applyFont="1" applyFill="1" applyAlignment="1">
      <alignment horizontal="center"/>
    </xf>
    <xf numFmtId="43" fontId="11" fillId="5" borderId="0" xfId="1" applyFont="1" applyFill="1" applyBorder="1"/>
    <xf numFmtId="167" fontId="11" fillId="5" borderId="0" xfId="3" applyNumberFormat="1" applyFont="1" applyFill="1" applyBorder="1"/>
    <xf numFmtId="0" fontId="11" fillId="5" borderId="17" xfId="0" applyFont="1" applyFill="1" applyBorder="1" applyAlignment="1">
      <alignment horizontal="center"/>
    </xf>
    <xf numFmtId="181" fontId="11" fillId="5" borderId="17" xfId="0" applyNumberFormat="1" applyFont="1" applyFill="1" applyBorder="1"/>
    <xf numFmtId="167" fontId="11" fillId="5" borderId="17" xfId="0" applyNumberFormat="1" applyFont="1" applyFill="1" applyBorder="1"/>
    <xf numFmtId="182" fontId="11" fillId="5" borderId="0" xfId="0" applyNumberFormat="1" applyFont="1" applyFill="1"/>
    <xf numFmtId="2" fontId="11" fillId="5" borderId="0" xfId="0" applyNumberFormat="1" applyFont="1" applyFill="1"/>
    <xf numFmtId="172" fontId="11" fillId="5" borderId="0" xfId="0" applyNumberFormat="1" applyFont="1" applyFill="1"/>
    <xf numFmtId="182" fontId="2" fillId="5" borderId="0" xfId="0" applyNumberFormat="1" applyFont="1" applyFill="1"/>
    <xf numFmtId="10" fontId="2" fillId="5" borderId="0" xfId="0" applyNumberFormat="1" applyFont="1" applyFill="1"/>
    <xf numFmtId="0" fontId="0" fillId="2" borderId="0" xfId="0" applyFill="1"/>
    <xf numFmtId="0" fontId="27" fillId="2" borderId="0" xfId="0" applyFont="1" applyFill="1"/>
    <xf numFmtId="0" fontId="29" fillId="0" borderId="0" xfId="0" applyFont="1"/>
    <xf numFmtId="0" fontId="30" fillId="2" borderId="0" xfId="0" applyFont="1" applyFill="1" applyAlignment="1">
      <alignment horizontal="center"/>
    </xf>
    <xf numFmtId="0" fontId="31" fillId="2" borderId="0" xfId="0" applyFont="1" applyFill="1"/>
    <xf numFmtId="175" fontId="31" fillId="2" borderId="0" xfId="0" applyNumberFormat="1" applyFont="1" applyFill="1"/>
    <xf numFmtId="9" fontId="31" fillId="2" borderId="0" xfId="3" applyFont="1" applyFill="1"/>
    <xf numFmtId="4" fontId="31" fillId="2" borderId="0" xfId="0" applyNumberFormat="1" applyFont="1" applyFill="1"/>
    <xf numFmtId="0" fontId="30" fillId="2" borderId="0" xfId="0" applyFont="1" applyFill="1"/>
    <xf numFmtId="175" fontId="30" fillId="2" borderId="0" xfId="0" applyNumberFormat="1" applyFont="1" applyFill="1"/>
    <xf numFmtId="0" fontId="32" fillId="2" borderId="0" xfId="0" applyFont="1" applyFill="1" applyAlignment="1">
      <alignment horizontal="left"/>
    </xf>
    <xf numFmtId="0" fontId="14" fillId="2" borderId="0" xfId="0" applyFont="1" applyFill="1" applyAlignment="1">
      <alignment horizontal="left" vertical="center"/>
    </xf>
    <xf numFmtId="0" fontId="32" fillId="2" borderId="0" xfId="0" applyFont="1" applyFill="1"/>
    <xf numFmtId="0" fontId="34" fillId="2" borderId="0" xfId="0" applyFont="1" applyFill="1"/>
    <xf numFmtId="0" fontId="2" fillId="2" borderId="0" xfId="5" applyFill="1"/>
    <xf numFmtId="0" fontId="35" fillId="2" borderId="0" xfId="16" applyFont="1" applyFill="1" applyAlignment="1">
      <alignment vertical="center"/>
    </xf>
    <xf numFmtId="0" fontId="29" fillId="2" borderId="0" xfId="5" applyFont="1" applyFill="1"/>
    <xf numFmtId="0" fontId="36" fillId="6" borderId="21" xfId="16" applyFont="1" applyFill="1" applyBorder="1" applyAlignment="1">
      <alignment horizontal="center" vertical="center"/>
    </xf>
    <xf numFmtId="0" fontId="37" fillId="2" borderId="0" xfId="16" quotePrefix="1" applyFont="1" applyFill="1" applyBorder="1" applyAlignment="1">
      <alignment horizontal="left" vertical="center"/>
    </xf>
    <xf numFmtId="4" fontId="37" fillId="2" borderId="0" xfId="8" applyNumberFormat="1" applyFont="1" applyFill="1" applyBorder="1" applyAlignment="1">
      <alignment horizontal="center" vertical="center"/>
    </xf>
    <xf numFmtId="4" fontId="38" fillId="2" borderId="0" xfId="8" applyNumberFormat="1" applyFont="1" applyFill="1" applyBorder="1" applyAlignment="1">
      <alignment horizontal="center" vertical="center"/>
    </xf>
    <xf numFmtId="0" fontId="39" fillId="2" borderId="0" xfId="0" applyFont="1" applyFill="1" applyAlignment="1">
      <alignment horizontal="left" vertical="center"/>
    </xf>
    <xf numFmtId="0" fontId="40" fillId="2" borderId="0" xfId="5" applyFont="1" applyFill="1"/>
    <xf numFmtId="0" fontId="35" fillId="0" borderId="0" xfId="16" applyFont="1" applyAlignment="1">
      <alignment vertical="center"/>
    </xf>
    <xf numFmtId="0" fontId="29" fillId="0" borderId="0" xfId="16" applyFont="1" applyFill="1" applyBorder="1" applyAlignment="1">
      <alignment horizontal="left"/>
    </xf>
    <xf numFmtId="9" fontId="0" fillId="2" borderId="0" xfId="3" applyFont="1" applyFill="1"/>
    <xf numFmtId="10" fontId="0" fillId="2" borderId="0" xfId="3" applyNumberFormat="1" applyFont="1" applyFill="1"/>
    <xf numFmtId="0" fontId="29" fillId="2" borderId="0" xfId="16" applyFont="1" applyFill="1" applyBorder="1" applyAlignment="1">
      <alignment horizontal="left"/>
    </xf>
    <xf numFmtId="3" fontId="31" fillId="2" borderId="0" xfId="0" applyNumberFormat="1" applyFont="1" applyFill="1"/>
    <xf numFmtId="167" fontId="0" fillId="2" borderId="0" xfId="0" applyNumberFormat="1" applyFill="1"/>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0" fillId="2" borderId="0" xfId="0" applyFill="1" applyAlignment="1">
      <alignment horizontal="center" vertical="center"/>
    </xf>
    <xf numFmtId="0" fontId="0" fillId="2" borderId="4" xfId="0" applyFill="1" applyBorder="1"/>
    <xf numFmtId="167" fontId="0" fillId="2" borderId="4" xfId="3" applyNumberFormat="1" applyFont="1" applyFill="1" applyBorder="1"/>
    <xf numFmtId="167" fontId="0" fillId="2" borderId="0" xfId="3" applyNumberFormat="1" applyFont="1" applyFill="1" applyBorder="1"/>
    <xf numFmtId="0" fontId="0" fillId="2" borderId="1" xfId="0" applyFill="1" applyBorder="1"/>
    <xf numFmtId="167" fontId="0" fillId="2" borderId="1" xfId="3" applyNumberFormat="1" applyFont="1" applyFill="1" applyBorder="1"/>
    <xf numFmtId="0" fontId="14" fillId="2" borderId="0" xfId="0" applyFont="1" applyFill="1" applyAlignment="1">
      <alignment horizontal="left"/>
    </xf>
    <xf numFmtId="0" fontId="27" fillId="2" borderId="2" xfId="0" applyFont="1" applyFill="1" applyBorder="1" applyAlignment="1">
      <alignment horizontal="center" vertical="center" wrapText="1"/>
    </xf>
    <xf numFmtId="3" fontId="0" fillId="2" borderId="4" xfId="0" applyNumberFormat="1" applyFill="1" applyBorder="1"/>
    <xf numFmtId="3" fontId="0" fillId="2" borderId="1" xfId="0" applyNumberFormat="1" applyFill="1" applyBorder="1"/>
    <xf numFmtId="0" fontId="0" fillId="2" borderId="4" xfId="0" applyFill="1" applyBorder="1" applyAlignment="1">
      <alignment horizontal="center" vertical="center" wrapText="1"/>
    </xf>
    <xf numFmtId="176" fontId="0" fillId="2" borderId="4" xfId="1" applyNumberFormat="1" applyFont="1" applyFill="1" applyBorder="1"/>
    <xf numFmtId="176" fontId="0" fillId="2" borderId="0" xfId="1" applyNumberFormat="1" applyFont="1" applyFill="1" applyBorder="1"/>
    <xf numFmtId="176" fontId="0" fillId="2" borderId="1" xfId="1" applyNumberFormat="1" applyFont="1" applyFill="1" applyBorder="1"/>
    <xf numFmtId="0" fontId="27" fillId="7" borderId="2" xfId="0" applyFont="1" applyFill="1" applyBorder="1" applyAlignment="1">
      <alignment horizontal="center" vertical="center" wrapText="1"/>
    </xf>
    <xf numFmtId="0" fontId="42" fillId="4" borderId="4" xfId="17" applyFont="1" applyFill="1" applyBorder="1"/>
    <xf numFmtId="1" fontId="0" fillId="2" borderId="4" xfId="0" applyNumberFormat="1" applyFill="1" applyBorder="1"/>
    <xf numFmtId="1" fontId="0" fillId="2" borderId="0" xfId="0" applyNumberFormat="1" applyFill="1"/>
    <xf numFmtId="0" fontId="42" fillId="4" borderId="0" xfId="17" applyFont="1" applyFill="1"/>
    <xf numFmtId="0" fontId="42" fillId="4" borderId="1" xfId="17" applyFont="1" applyFill="1" applyBorder="1"/>
    <xf numFmtId="1" fontId="0" fillId="2" borderId="1" xfId="0" applyNumberFormat="1" applyFill="1" applyBorder="1"/>
    <xf numFmtId="0" fontId="2" fillId="2" borderId="2" xfId="18" applyFill="1" applyBorder="1"/>
    <xf numFmtId="0" fontId="27" fillId="2" borderId="2" xfId="0" applyFont="1" applyFill="1" applyBorder="1"/>
    <xf numFmtId="0" fontId="2" fillId="2" borderId="0" xfId="13" applyFill="1"/>
    <xf numFmtId="9" fontId="0" fillId="2" borderId="0" xfId="0" applyNumberFormat="1" applyFill="1"/>
    <xf numFmtId="0" fontId="2" fillId="2" borderId="0" xfId="18" applyFill="1"/>
    <xf numFmtId="0" fontId="43" fillId="2" borderId="2" xfId="18" applyFont="1" applyFill="1" applyBorder="1"/>
    <xf numFmtId="9" fontId="27" fillId="2" borderId="2" xfId="0" applyNumberFormat="1" applyFont="1" applyFill="1" applyBorder="1"/>
    <xf numFmtId="0" fontId="39" fillId="0" borderId="0" xfId="0" applyFont="1" applyAlignment="1">
      <alignment horizontal="left" vertical="center"/>
    </xf>
    <xf numFmtId="0" fontId="0" fillId="2" borderId="2" xfId="0" applyFill="1" applyBorder="1" applyAlignment="1">
      <alignment horizontal="center" wrapText="1"/>
    </xf>
    <xf numFmtId="0" fontId="27" fillId="2" borderId="2" xfId="0" applyFont="1" applyFill="1" applyBorder="1" applyAlignment="1">
      <alignment horizontal="center" vertical="center"/>
    </xf>
    <xf numFmtId="0" fontId="43" fillId="2" borderId="2" xfId="19" applyFont="1" applyFill="1" applyBorder="1" applyAlignment="1">
      <alignment horizontal="center" vertical="center" wrapText="1"/>
    </xf>
    <xf numFmtId="176" fontId="44" fillId="2" borderId="0" xfId="1" applyNumberFormat="1" applyFont="1" applyFill="1" applyBorder="1" applyAlignment="1">
      <alignment vertical="center"/>
    </xf>
    <xf numFmtId="0" fontId="2" fillId="2" borderId="0" xfId="19" applyFont="1" applyFill="1" applyAlignment="1">
      <alignment vertical="center"/>
    </xf>
    <xf numFmtId="0" fontId="43" fillId="2" borderId="2" xfId="19" applyFont="1" applyFill="1" applyBorder="1" applyAlignment="1">
      <alignment vertical="center"/>
    </xf>
    <xf numFmtId="0" fontId="46" fillId="2" borderId="2" xfId="0" applyFont="1" applyFill="1" applyBorder="1" applyAlignment="1">
      <alignment horizontal="center"/>
    </xf>
    <xf numFmtId="0" fontId="43" fillId="2" borderId="2" xfId="19" applyFont="1" applyFill="1" applyBorder="1" applyAlignment="1">
      <alignment horizontal="center" vertical="center"/>
    </xf>
    <xf numFmtId="0" fontId="47" fillId="2" borderId="2" xfId="0" applyFont="1" applyFill="1" applyBorder="1" applyAlignment="1">
      <alignment horizontal="center"/>
    </xf>
    <xf numFmtId="0" fontId="48" fillId="2" borderId="2" xfId="19" applyFont="1" applyFill="1" applyBorder="1" applyAlignment="1">
      <alignment horizontal="center" vertical="center"/>
    </xf>
    <xf numFmtId="0" fontId="32" fillId="2" borderId="0" xfId="0" applyFont="1" applyFill="1" applyAlignment="1">
      <alignment horizontal="left" vertical="center"/>
    </xf>
    <xf numFmtId="0" fontId="0" fillId="2" borderId="2" xfId="0" applyFill="1" applyBorder="1"/>
    <xf numFmtId="3" fontId="27" fillId="2" borderId="2" xfId="0" applyNumberFormat="1" applyFont="1" applyFill="1" applyBorder="1"/>
    <xf numFmtId="0" fontId="32" fillId="0" borderId="0" xfId="0" applyFont="1" applyAlignment="1">
      <alignment horizontal="left" vertical="center"/>
    </xf>
    <xf numFmtId="172" fontId="0" fillId="2" borderId="0" xfId="0" applyNumberFormat="1" applyFill="1"/>
    <xf numFmtId="172" fontId="27" fillId="2" borderId="2" xfId="0" applyNumberFormat="1" applyFont="1" applyFill="1" applyBorder="1"/>
    <xf numFmtId="0" fontId="49" fillId="2" borderId="0" xfId="13" applyFont="1" applyFill="1" applyAlignment="1">
      <alignment horizontal="center"/>
    </xf>
    <xf numFmtId="0" fontId="49" fillId="2" borderId="0" xfId="13" applyFont="1" applyFill="1" applyAlignment="1">
      <alignment horizontal="left"/>
    </xf>
    <xf numFmtId="22" fontId="43" fillId="2" borderId="0" xfId="13" applyNumberFormat="1" applyFont="1" applyFill="1" applyAlignment="1">
      <alignment horizontal="left"/>
    </xf>
    <xf numFmtId="0" fontId="50" fillId="2" borderId="0" xfId="13" quotePrefix="1" applyFont="1" applyFill="1" applyAlignment="1">
      <alignment horizontal="left"/>
    </xf>
    <xf numFmtId="0" fontId="52" fillId="2" borderId="0" xfId="14" applyFont="1" applyFill="1" applyAlignment="1">
      <alignment vertical="center"/>
    </xf>
    <xf numFmtId="183" fontId="53" fillId="2" borderId="0" xfId="1" applyNumberFormat="1" applyFont="1" applyFill="1" applyBorder="1" applyAlignment="1">
      <alignment vertical="center"/>
    </xf>
    <xf numFmtId="0" fontId="54" fillId="2" borderId="5" xfId="14" applyFont="1" applyFill="1" applyBorder="1" applyAlignment="1">
      <alignment vertical="center"/>
    </xf>
    <xf numFmtId="0" fontId="51" fillId="2" borderId="5" xfId="13" applyFont="1" applyFill="1" applyBorder="1" applyAlignment="1">
      <alignment horizontal="center" vertical="center" wrapText="1"/>
    </xf>
    <xf numFmtId="9" fontId="0" fillId="2" borderId="5" xfId="3" applyFont="1" applyFill="1" applyBorder="1"/>
    <xf numFmtId="9" fontId="0" fillId="2" borderId="19" xfId="3" applyFont="1" applyFill="1" applyBorder="1"/>
    <xf numFmtId="9" fontId="0" fillId="2" borderId="22" xfId="3" applyFont="1" applyFill="1" applyBorder="1"/>
    <xf numFmtId="0" fontId="0" fillId="2" borderId="0" xfId="0" applyFill="1" applyAlignment="1">
      <alignment horizontal="center"/>
    </xf>
    <xf numFmtId="0" fontId="55" fillId="2" borderId="0" xfId="0" applyFont="1" applyFill="1" applyAlignment="1">
      <alignment horizontal="left" vertical="center"/>
    </xf>
    <xf numFmtId="0" fontId="56" fillId="2" borderId="0" xfId="0" applyFont="1" applyFill="1" applyAlignment="1">
      <alignment horizontal="left" vertical="center"/>
    </xf>
    <xf numFmtId="0" fontId="0" fillId="2" borderId="1" xfId="0" applyFill="1" applyBorder="1" applyAlignment="1">
      <alignment horizontal="center" vertical="center" wrapText="1"/>
    </xf>
    <xf numFmtId="0" fontId="0" fillId="2" borderId="0" xfId="0" applyFill="1" applyAlignment="1">
      <alignment horizontal="right"/>
    </xf>
    <xf numFmtId="3" fontId="0" fillId="2" borderId="0" xfId="0" applyNumberFormat="1" applyFill="1"/>
    <xf numFmtId="167" fontId="0" fillId="2" borderId="0" xfId="3" applyNumberFormat="1" applyFont="1" applyFill="1"/>
    <xf numFmtId="0" fontId="0" fillId="2" borderId="1" xfId="0" applyFill="1" applyBorder="1" applyAlignment="1">
      <alignment horizontal="center"/>
    </xf>
    <xf numFmtId="167" fontId="0" fillId="2" borderId="4" xfId="0" applyNumberFormat="1" applyFill="1" applyBorder="1"/>
    <xf numFmtId="167" fontId="27" fillId="2" borderId="2" xfId="0" applyNumberFormat="1" applyFont="1" applyFill="1" applyBorder="1"/>
    <xf numFmtId="10" fontId="0" fillId="2" borderId="0" xfId="0" applyNumberFormat="1" applyFill="1"/>
    <xf numFmtId="0" fontId="27" fillId="2" borderId="1" xfId="0" applyFont="1" applyFill="1" applyBorder="1"/>
    <xf numFmtId="167" fontId="27" fillId="2" borderId="1" xfId="0" applyNumberFormat="1" applyFont="1" applyFill="1" applyBorder="1"/>
    <xf numFmtId="0" fontId="28" fillId="2" borderId="0" xfId="0" applyFont="1" applyFill="1"/>
    <xf numFmtId="0" fontId="27" fillId="2" borderId="4" xfId="0" applyFont="1" applyFill="1" applyBorder="1"/>
    <xf numFmtId="3" fontId="27" fillId="2" borderId="4" xfId="0" applyNumberFormat="1" applyFont="1" applyFill="1" applyBorder="1"/>
    <xf numFmtId="1" fontId="27" fillId="2" borderId="4" xfId="0" applyNumberFormat="1" applyFont="1" applyFill="1" applyBorder="1"/>
    <xf numFmtId="3" fontId="0" fillId="2" borderId="2" xfId="0" applyNumberFormat="1" applyFill="1" applyBorder="1"/>
    <xf numFmtId="165" fontId="26" fillId="2" borderId="4" xfId="4" applyNumberFormat="1" applyFont="1" applyFill="1" applyBorder="1"/>
    <xf numFmtId="184" fontId="0" fillId="2" borderId="4" xfId="2" applyNumberFormat="1" applyFont="1" applyFill="1" applyBorder="1"/>
    <xf numFmtId="184" fontId="0" fillId="2" borderId="1" xfId="2" applyNumberFormat="1" applyFont="1" applyFill="1" applyBorder="1"/>
    <xf numFmtId="184" fontId="0" fillId="2" borderId="0" xfId="0" applyNumberFormat="1" applyFill="1"/>
    <xf numFmtId="0" fontId="55" fillId="0" borderId="0" xfId="0" applyFont="1" applyAlignment="1">
      <alignment horizontal="left" vertical="center"/>
    </xf>
    <xf numFmtId="0" fontId="55" fillId="2" borderId="2" xfId="0" applyFont="1" applyFill="1" applyBorder="1" applyAlignment="1">
      <alignment horizontal="left" vertical="center"/>
    </xf>
    <xf numFmtId="0" fontId="56" fillId="2" borderId="4" xfId="0" applyFont="1" applyFill="1" applyBorder="1" applyAlignment="1">
      <alignment horizontal="left" vertical="center"/>
    </xf>
    <xf numFmtId="166" fontId="0" fillId="2" borderId="4" xfId="1" applyNumberFormat="1" applyFont="1" applyFill="1" applyBorder="1"/>
    <xf numFmtId="0" fontId="56" fillId="2" borderId="1" xfId="0" applyFont="1" applyFill="1" applyBorder="1" applyAlignment="1">
      <alignment horizontal="left" vertical="center"/>
    </xf>
    <xf numFmtId="166" fontId="0" fillId="2" borderId="1" xfId="1" applyNumberFormat="1" applyFont="1" applyFill="1" applyBorder="1"/>
    <xf numFmtId="9" fontId="27" fillId="2" borderId="0" xfId="3" applyFont="1" applyFill="1"/>
    <xf numFmtId="10" fontId="27" fillId="2" borderId="0" xfId="0" applyNumberFormat="1" applyFont="1" applyFill="1"/>
    <xf numFmtId="167" fontId="27" fillId="2" borderId="2" xfId="3" applyNumberFormat="1" applyFont="1" applyFill="1" applyBorder="1"/>
    <xf numFmtId="0" fontId="22" fillId="0" borderId="0" xfId="0" applyFont="1"/>
    <xf numFmtId="0" fontId="57" fillId="2" borderId="0" xfId="14" applyFont="1" applyFill="1"/>
    <xf numFmtId="0" fontId="20" fillId="2" borderId="0" xfId="14" applyFill="1"/>
    <xf numFmtId="0" fontId="20" fillId="2" borderId="2" xfId="14" applyFill="1" applyBorder="1"/>
    <xf numFmtId="0" fontId="20" fillId="2" borderId="4" xfId="14" applyFill="1" applyBorder="1"/>
    <xf numFmtId="1" fontId="20" fillId="2" borderId="4" xfId="14" applyNumberFormat="1" applyFill="1" applyBorder="1"/>
    <xf numFmtId="0" fontId="20" fillId="2" borderId="1" xfId="14" applyFill="1" applyBorder="1"/>
    <xf numFmtId="1" fontId="20" fillId="2" borderId="1" xfId="14" applyNumberFormat="1" applyFill="1" applyBorder="1"/>
    <xf numFmtId="0" fontId="59" fillId="0" borderId="0" xfId="0" applyFont="1"/>
    <xf numFmtId="0" fontId="20" fillId="2" borderId="0" xfId="14" applyFill="1" applyAlignment="1">
      <alignment horizontal="center" vertical="center" wrapText="1"/>
    </xf>
    <xf numFmtId="0" fontId="0" fillId="2" borderId="0" xfId="0" applyFill="1" applyAlignment="1">
      <alignment horizontal="center" vertical="center" wrapText="1"/>
    </xf>
    <xf numFmtId="172" fontId="20" fillId="2" borderId="0" xfId="14" applyNumberFormat="1" applyFill="1"/>
    <xf numFmtId="176" fontId="0" fillId="2" borderId="0" xfId="0" applyNumberFormat="1" applyFill="1"/>
    <xf numFmtId="176" fontId="0" fillId="2" borderId="0" xfId="1" applyNumberFormat="1" applyFont="1" applyFill="1"/>
    <xf numFmtId="0" fontId="51" fillId="2" borderId="0" xfId="13" applyFont="1" applyFill="1" applyAlignment="1">
      <alignment horizontal="center" vertical="center" wrapText="1"/>
    </xf>
    <xf numFmtId="9" fontId="0" fillId="2" borderId="4" xfId="3" applyFont="1" applyFill="1" applyBorder="1"/>
    <xf numFmtId="9" fontId="0" fillId="2" borderId="1" xfId="3" applyFont="1" applyFill="1" applyBorder="1"/>
    <xf numFmtId="0" fontId="22" fillId="2" borderId="0" xfId="0" applyFont="1" applyFill="1" applyAlignment="1">
      <alignment horizontal="left" vertical="center"/>
    </xf>
    <xf numFmtId="0" fontId="62" fillId="2" borderId="0" xfId="0" applyFont="1" applyFill="1"/>
    <xf numFmtId="0" fontId="0" fillId="0" borderId="23" xfId="0" applyBorder="1"/>
    <xf numFmtId="0" fontId="27" fillId="0" borderId="23" xfId="0" applyFont="1" applyBorder="1"/>
    <xf numFmtId="9" fontId="0" fillId="0" borderId="23" xfId="3" applyFont="1" applyBorder="1"/>
    <xf numFmtId="0" fontId="22" fillId="0" borderId="23" xfId="0" applyFont="1" applyBorder="1" applyAlignment="1">
      <alignment horizontal="left" vertical="center"/>
    </xf>
    <xf numFmtId="44" fontId="0" fillId="0" borderId="23" xfId="2" applyFont="1" applyBorder="1"/>
    <xf numFmtId="0" fontId="0" fillId="2" borderId="23" xfId="0" applyFill="1" applyBorder="1"/>
    <xf numFmtId="0" fontId="22" fillId="2" borderId="23" xfId="0" applyFont="1" applyFill="1" applyBorder="1" applyAlignment="1">
      <alignment horizontal="left" vertical="center"/>
    </xf>
    <xf numFmtId="0" fontId="14" fillId="2" borderId="23" xfId="0" applyFont="1" applyFill="1" applyBorder="1" applyAlignment="1">
      <alignment horizontal="left" vertical="center"/>
    </xf>
    <xf numFmtId="0" fontId="31" fillId="2" borderId="23" xfId="0" applyFont="1" applyFill="1" applyBorder="1" applyAlignment="1">
      <alignment horizontal="left" vertical="center" indent="1"/>
    </xf>
    <xf numFmtId="9" fontId="30" fillId="2" borderId="23" xfId="3" applyFont="1" applyFill="1" applyBorder="1" applyAlignment="1">
      <alignment horizontal="center" vertical="center"/>
    </xf>
    <xf numFmtId="49" fontId="14" fillId="2" borderId="0" xfId="0" applyNumberFormat="1" applyFont="1" applyFill="1" applyAlignment="1">
      <alignment horizontal="left" vertical="center"/>
    </xf>
    <xf numFmtId="0" fontId="64" fillId="2" borderId="23" xfId="0" applyFont="1" applyFill="1" applyBorder="1" applyAlignment="1">
      <alignment horizontal="left" vertical="center"/>
    </xf>
    <xf numFmtId="0" fontId="27" fillId="0" borderId="23" xfId="0" applyFont="1" applyBorder="1" applyAlignment="1">
      <alignment horizontal="center" vertical="center" wrapText="1"/>
    </xf>
    <xf numFmtId="176" fontId="0" fillId="0" borderId="23" xfId="1" applyNumberFormat="1" applyFont="1" applyBorder="1"/>
    <xf numFmtId="176" fontId="0" fillId="0" borderId="23" xfId="1" applyNumberFormat="1" applyFont="1" applyBorder="1" applyAlignment="1">
      <alignment horizontal="center"/>
    </xf>
    <xf numFmtId="9" fontId="0" fillId="0" borderId="23" xfId="0" applyNumberFormat="1" applyBorder="1" applyAlignment="1">
      <alignment horizontal="center"/>
    </xf>
    <xf numFmtId="176" fontId="25" fillId="0" borderId="23" xfId="1" applyNumberFormat="1" applyFont="1" applyBorder="1"/>
    <xf numFmtId="176" fontId="25" fillId="0" borderId="23" xfId="1" applyNumberFormat="1" applyFont="1" applyBorder="1" applyAlignment="1">
      <alignment horizontal="center"/>
    </xf>
    <xf numFmtId="176" fontId="27" fillId="0" borderId="23" xfId="1" applyNumberFormat="1" applyFont="1" applyBorder="1"/>
    <xf numFmtId="176" fontId="27" fillId="0" borderId="23" xfId="1" applyNumberFormat="1" applyFont="1" applyBorder="1" applyAlignment="1">
      <alignment horizontal="center"/>
    </xf>
    <xf numFmtId="9" fontId="27" fillId="0" borderId="23" xfId="0" applyNumberFormat="1" applyFont="1" applyBorder="1" applyAlignment="1">
      <alignment horizontal="center"/>
    </xf>
    <xf numFmtId="0" fontId="27" fillId="0" borderId="23" xfId="0" applyFont="1" applyBorder="1" applyAlignment="1">
      <alignment horizontal="center"/>
    </xf>
    <xf numFmtId="0" fontId="24" fillId="2" borderId="0" xfId="15" applyFont="1" applyFill="1" applyAlignment="1">
      <alignment horizontal="left" vertical="center"/>
    </xf>
    <xf numFmtId="0" fontId="24" fillId="0" borderId="0" xfId="15" applyFont="1" applyAlignment="1">
      <alignment horizontal="left" vertical="center"/>
    </xf>
    <xf numFmtId="0" fontId="24" fillId="0" borderId="0" xfId="15" applyFont="1"/>
    <xf numFmtId="0" fontId="24" fillId="0" borderId="23" xfId="15" applyFont="1" applyBorder="1" applyAlignment="1">
      <alignment horizontal="left" vertical="center"/>
    </xf>
    <xf numFmtId="0" fontId="24" fillId="2" borderId="23" xfId="15" applyFont="1" applyFill="1" applyBorder="1" applyAlignment="1">
      <alignment horizontal="left" vertical="center"/>
    </xf>
    <xf numFmtId="0" fontId="27" fillId="0" borderId="2" xfId="0" applyFont="1" applyBorder="1"/>
    <xf numFmtId="9" fontId="0" fillId="0" borderId="4" xfId="3" applyFont="1" applyBorder="1"/>
    <xf numFmtId="9" fontId="0" fillId="0" borderId="1" xfId="3" applyFont="1" applyBorder="1"/>
    <xf numFmtId="9" fontId="0" fillId="0" borderId="0" xfId="3" applyFont="1"/>
    <xf numFmtId="44" fontId="0" fillId="0" borderId="0" xfId="21" applyFont="1"/>
    <xf numFmtId="0" fontId="14" fillId="0" borderId="0" xfId="0" applyFont="1"/>
    <xf numFmtId="0" fontId="0" fillId="2" borderId="2" xfId="0" applyFill="1" applyBorder="1" applyAlignment="1">
      <alignment horizontal="center"/>
    </xf>
    <xf numFmtId="0" fontId="7" fillId="0" borderId="5" xfId="5" applyFont="1" applyBorder="1" applyAlignment="1">
      <alignment horizontal="left" wrapText="1"/>
    </xf>
    <xf numFmtId="49" fontId="7" fillId="0" borderId="5" xfId="5" applyNumberFormat="1" applyFont="1" applyBorder="1" applyAlignment="1">
      <alignment horizontal="center" vertical="center"/>
    </xf>
    <xf numFmtId="0" fontId="7" fillId="0" borderId="19" xfId="5" applyFont="1" applyBorder="1" applyAlignment="1">
      <alignment horizontal="center"/>
    </xf>
    <xf numFmtId="0" fontId="7" fillId="0" borderId="2" xfId="5" applyFont="1" applyBorder="1" applyAlignment="1">
      <alignment horizontal="center"/>
    </xf>
    <xf numFmtId="0" fontId="7" fillId="0" borderId="20" xfId="5" applyFont="1" applyBorder="1" applyAlignment="1">
      <alignment horizontal="center"/>
    </xf>
    <xf numFmtId="0" fontId="7" fillId="0" borderId="5" xfId="5" applyFont="1" applyBorder="1" applyAlignment="1">
      <alignment horizontal="center" vertical="center" wrapText="1"/>
    </xf>
    <xf numFmtId="0" fontId="11" fillId="0" borderId="5" xfId="5" applyFont="1" applyBorder="1" applyAlignment="1">
      <alignment horizontal="center" vertical="center"/>
    </xf>
    <xf numFmtId="0" fontId="11" fillId="2" borderId="0" xfId="5" applyFont="1" applyFill="1" applyAlignment="1">
      <alignment horizontal="justify" wrapText="1"/>
    </xf>
    <xf numFmtId="0" fontId="7" fillId="0" borderId="5" xfId="5" applyFont="1" applyBorder="1" applyAlignment="1">
      <alignment horizontal="center" vertical="center"/>
    </xf>
    <xf numFmtId="0" fontId="8" fillId="2" borderId="5" xfId="0" applyFont="1" applyFill="1" applyBorder="1" applyAlignment="1">
      <alignment horizontal="center" vertical="center" wrapText="1"/>
    </xf>
    <xf numFmtId="0" fontId="8" fillId="2" borderId="6" xfId="0" applyFont="1" applyFill="1" applyBorder="1" applyAlignment="1">
      <alignment horizontal="center"/>
    </xf>
    <xf numFmtId="0" fontId="8" fillId="2" borderId="7" xfId="0" applyFont="1" applyFill="1" applyBorder="1" applyAlignment="1">
      <alignment horizontal="center"/>
    </xf>
    <xf numFmtId="168" fontId="6" fillId="2" borderId="2" xfId="12" applyFont="1" applyFill="1" applyBorder="1" applyAlignment="1">
      <alignment horizontal="center" vertical="center" wrapText="1"/>
    </xf>
    <xf numFmtId="3" fontId="7" fillId="5" borderId="17" xfId="0" quotePrefix="1" applyNumberFormat="1" applyFont="1" applyFill="1" applyBorder="1" applyAlignment="1">
      <alignment horizontal="center" vertical="center"/>
    </xf>
    <xf numFmtId="0" fontId="11" fillId="0" borderId="17" xfId="0" applyFont="1" applyBorder="1"/>
    <xf numFmtId="0" fontId="7" fillId="5" borderId="18" xfId="0" applyFont="1" applyFill="1" applyBorder="1" applyAlignment="1">
      <alignment horizontal="center" vertical="center"/>
    </xf>
    <xf numFmtId="0" fontId="11" fillId="0" borderId="0" xfId="0" applyFont="1"/>
    <xf numFmtId="0" fontId="7" fillId="5" borderId="18" xfId="0" applyFont="1" applyFill="1" applyBorder="1" applyAlignment="1">
      <alignment horizontal="center" vertical="center" wrapText="1"/>
    </xf>
    <xf numFmtId="0" fontId="7" fillId="5" borderId="18" xfId="0" quotePrefix="1" applyFont="1" applyFill="1" applyBorder="1" applyAlignment="1">
      <alignment horizontal="center" vertical="center" wrapText="1"/>
    </xf>
    <xf numFmtId="175" fontId="9" fillId="5" borderId="5" xfId="0" applyNumberFormat="1" applyFont="1" applyFill="1" applyBorder="1" applyAlignment="1">
      <alignment horizontal="center"/>
    </xf>
    <xf numFmtId="0" fontId="11" fillId="0" borderId="5" xfId="0" applyFont="1" applyBorder="1"/>
    <xf numFmtId="0" fontId="34" fillId="2" borderId="0" xfId="0" applyFont="1" applyFill="1" applyAlignment="1">
      <alignment horizontal="center"/>
    </xf>
    <xf numFmtId="0" fontId="40" fillId="2" borderId="0" xfId="5" applyFont="1" applyFill="1" applyAlignment="1">
      <alignment horizontal="center"/>
    </xf>
    <xf numFmtId="0" fontId="66" fillId="2" borderId="4" xfId="0" applyFont="1" applyFill="1" applyBorder="1" applyAlignment="1">
      <alignment horizontal="center"/>
    </xf>
    <xf numFmtId="0" fontId="66" fillId="2" borderId="0" xfId="0" applyFont="1" applyFill="1" applyAlignment="1">
      <alignment horizontal="center"/>
    </xf>
    <xf numFmtId="0" fontId="0" fillId="2" borderId="4" xfId="0" applyFill="1" applyBorder="1" applyAlignment="1">
      <alignment horizontal="center" vertical="center" wrapText="1"/>
    </xf>
    <xf numFmtId="0" fontId="0" fillId="2" borderId="1" xfId="0" applyFill="1" applyBorder="1" applyAlignment="1">
      <alignment horizontal="center" vertical="center" wrapText="1"/>
    </xf>
    <xf numFmtId="0" fontId="0" fillId="2" borderId="2" xfId="0" applyFill="1" applyBorder="1" applyAlignment="1">
      <alignment horizontal="center" vertical="center" wrapText="1"/>
    </xf>
    <xf numFmtId="0" fontId="0" fillId="2" borderId="4" xfId="0" applyFill="1" applyBorder="1" applyAlignment="1">
      <alignment horizontal="center"/>
    </xf>
    <xf numFmtId="0" fontId="0" fillId="2" borderId="1" xfId="0" applyFill="1" applyBorder="1" applyAlignment="1">
      <alignment horizontal="center"/>
    </xf>
    <xf numFmtId="0" fontId="0" fillId="2" borderId="2" xfId="0" applyFill="1" applyBorder="1" applyAlignment="1">
      <alignment horizontal="center"/>
    </xf>
    <xf numFmtId="0" fontId="0" fillId="2" borderId="4" xfId="0" applyFill="1" applyBorder="1" applyAlignment="1">
      <alignment horizontal="center" vertical="center"/>
    </xf>
    <xf numFmtId="0" fontId="0" fillId="2" borderId="1" xfId="0" applyFill="1" applyBorder="1" applyAlignment="1">
      <alignment horizontal="center" vertical="center"/>
    </xf>
    <xf numFmtId="0" fontId="0" fillId="2" borderId="0" xfId="0" applyFill="1" applyAlignment="1">
      <alignment horizontal="center" vertical="center" textRotation="90"/>
    </xf>
    <xf numFmtId="0" fontId="22" fillId="0" borderId="26"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8" xfId="0" applyFont="1" applyBorder="1" applyAlignment="1">
      <alignment horizontal="center" vertical="center" wrapText="1"/>
    </xf>
    <xf numFmtId="0" fontId="63" fillId="8" borderId="24" xfId="0" applyFont="1" applyFill="1" applyBorder="1" applyAlignment="1">
      <alignment horizontal="center" vertical="center" wrapText="1"/>
    </xf>
    <xf numFmtId="0" fontId="63" fillId="8" borderId="25" xfId="0" applyFont="1" applyFill="1" applyBorder="1" applyAlignment="1">
      <alignment horizontal="center" vertical="center" wrapText="1"/>
    </xf>
    <xf numFmtId="0" fontId="63" fillId="8" borderId="9" xfId="0" applyFont="1" applyFill="1" applyBorder="1" applyAlignment="1">
      <alignment horizontal="center" vertical="center" wrapText="1"/>
    </xf>
    <xf numFmtId="0" fontId="63" fillId="8" borderId="14" xfId="0" applyFont="1" applyFill="1" applyBorder="1" applyAlignment="1">
      <alignment horizontal="center" vertical="center" wrapText="1"/>
    </xf>
    <xf numFmtId="0" fontId="0" fillId="2" borderId="0" xfId="0" applyFill="1" applyAlignment="1">
      <alignment vertical="center"/>
    </xf>
    <xf numFmtId="0" fontId="0" fillId="2" borderId="4" xfId="0" applyFill="1" applyBorder="1" applyAlignment="1">
      <alignment horizontal="center" vertical="center" textRotation="90"/>
    </xf>
    <xf numFmtId="184" fontId="0" fillId="2" borderId="0" xfId="2" applyNumberFormat="1" applyFont="1" applyFill="1" applyBorder="1"/>
    <xf numFmtId="0" fontId="0" fillId="2" borderId="1" xfId="0" applyFill="1" applyBorder="1" applyAlignment="1">
      <alignment horizontal="center" vertical="center" textRotation="90"/>
    </xf>
    <xf numFmtId="0" fontId="67" fillId="2" borderId="0" xfId="0" applyFont="1" applyFill="1" applyAlignment="1">
      <alignment horizontal="left" vertical="center"/>
    </xf>
    <xf numFmtId="0" fontId="62" fillId="2" borderId="4" xfId="0" applyFont="1" applyFill="1" applyBorder="1"/>
    <xf numFmtId="0" fontId="62" fillId="2" borderId="4" xfId="0" applyFont="1" applyFill="1" applyBorder="1" applyAlignment="1">
      <alignment horizontal="center" vertical="center" wrapText="1"/>
    </xf>
    <xf numFmtId="0" fontId="62" fillId="2" borderId="1" xfId="0" applyFont="1" applyFill="1" applyBorder="1"/>
    <xf numFmtId="0" fontId="62" fillId="2" borderId="1" xfId="0" applyFont="1" applyFill="1" applyBorder="1" applyAlignment="1">
      <alignment horizontal="center" vertical="center" wrapText="1"/>
    </xf>
    <xf numFmtId="0" fontId="70" fillId="2" borderId="0" xfId="33" applyFont="1" applyFill="1" applyAlignment="1">
      <alignment horizontal="left" vertical="top" wrapText="1"/>
    </xf>
    <xf numFmtId="9" fontId="62" fillId="2" borderId="0" xfId="3" applyFont="1" applyFill="1"/>
    <xf numFmtId="0" fontId="70" fillId="2" borderId="4" xfId="33" applyFont="1" applyFill="1" applyBorder="1" applyAlignment="1">
      <alignment horizontal="left" vertical="top" wrapText="1"/>
    </xf>
    <xf numFmtId="9" fontId="62" fillId="2" borderId="4" xfId="3" applyFont="1" applyFill="1" applyBorder="1"/>
    <xf numFmtId="9" fontId="62" fillId="2" borderId="0" xfId="3" applyFont="1" applyFill="1" applyBorder="1"/>
    <xf numFmtId="0" fontId="70" fillId="2" borderId="1" xfId="33" applyFont="1" applyFill="1" applyBorder="1" applyAlignment="1">
      <alignment horizontal="left" vertical="top" wrapText="1"/>
    </xf>
    <xf numFmtId="9" fontId="62" fillId="2" borderId="1" xfId="3" applyFont="1" applyFill="1" applyBorder="1"/>
    <xf numFmtId="0" fontId="27" fillId="2" borderId="29" xfId="0" applyFont="1" applyFill="1" applyBorder="1"/>
    <xf numFmtId="0" fontId="0" fillId="2" borderId="29" xfId="0" applyFill="1" applyBorder="1"/>
    <xf numFmtId="0" fontId="27" fillId="2" borderId="29" xfId="0" applyFont="1" applyFill="1" applyBorder="1" applyAlignment="1">
      <alignment horizontal="center" vertical="center" wrapText="1"/>
    </xf>
    <xf numFmtId="0" fontId="71" fillId="0" borderId="30" xfId="0" applyFont="1" applyBorder="1" applyAlignment="1">
      <alignment horizontal="center" vertical="center" wrapText="1"/>
    </xf>
    <xf numFmtId="0" fontId="71" fillId="0" borderId="31" xfId="0" applyFont="1" applyBorder="1" applyAlignment="1">
      <alignment horizontal="center" vertical="center" wrapText="1"/>
    </xf>
    <xf numFmtId="169" fontId="71" fillId="0" borderId="32" xfId="0" applyNumberFormat="1" applyFont="1" applyBorder="1" applyAlignment="1">
      <alignment horizontal="right" vertical="center"/>
    </xf>
    <xf numFmtId="186" fontId="73" fillId="2" borderId="32" xfId="0" applyNumberFormat="1" applyFont="1" applyFill="1" applyBorder="1" applyAlignment="1">
      <alignment vertical="center"/>
    </xf>
    <xf numFmtId="49" fontId="22" fillId="2" borderId="0" xfId="0" applyNumberFormat="1" applyFont="1" applyFill="1" applyAlignment="1">
      <alignment horizontal="left" vertical="center"/>
    </xf>
    <xf numFmtId="0" fontId="74" fillId="0" borderId="33" xfId="0" applyFont="1" applyBorder="1" applyAlignment="1">
      <alignment horizontal="center" vertical="center" textRotation="90" wrapText="1"/>
    </xf>
    <xf numFmtId="0" fontId="75" fillId="4" borderId="34" xfId="0" applyFont="1" applyFill="1" applyBorder="1"/>
    <xf numFmtId="169" fontId="75" fillId="0" borderId="35" xfId="34" applyNumberFormat="1" applyFont="1" applyFill="1" applyBorder="1" applyAlignment="1">
      <alignment wrapText="1"/>
    </xf>
    <xf numFmtId="186" fontId="2" fillId="0" borderId="36" xfId="0" applyNumberFormat="1" applyFont="1" applyBorder="1"/>
    <xf numFmtId="187" fontId="0" fillId="2" borderId="0" xfId="0" applyNumberFormat="1" applyFill="1"/>
    <xf numFmtId="49" fontId="64" fillId="2" borderId="0" xfId="0" applyNumberFormat="1" applyFont="1" applyFill="1" applyAlignment="1">
      <alignment horizontal="left" vertical="center"/>
    </xf>
    <xf numFmtId="0" fontId="74" fillId="0" borderId="37" xfId="0" applyFont="1" applyBorder="1" applyAlignment="1">
      <alignment horizontal="center" vertical="center" textRotation="90" wrapText="1"/>
    </xf>
    <xf numFmtId="0" fontId="75" fillId="4" borderId="38" xfId="0" applyFont="1" applyFill="1" applyBorder="1"/>
    <xf numFmtId="169" fontId="75" fillId="0" borderId="39" xfId="34" applyNumberFormat="1" applyFont="1" applyFill="1" applyBorder="1" applyAlignment="1">
      <alignment wrapText="1"/>
    </xf>
    <xf numFmtId="186" fontId="2" fillId="0" borderId="40" xfId="0" applyNumberFormat="1" applyFont="1" applyBorder="1"/>
    <xf numFmtId="0" fontId="75" fillId="4" borderId="38" xfId="0" applyFont="1" applyFill="1" applyBorder="1" applyAlignment="1">
      <alignment horizontal="left"/>
    </xf>
    <xf numFmtId="0" fontId="74" fillId="0" borderId="41" xfId="0" applyFont="1" applyBorder="1" applyAlignment="1">
      <alignment horizontal="center" vertical="center" textRotation="90" wrapText="1"/>
    </xf>
    <xf numFmtId="0" fontId="75" fillId="4" borderId="42" xfId="0" applyFont="1" applyFill="1" applyBorder="1"/>
    <xf numFmtId="169" fontId="75" fillId="0" borderId="43" xfId="34" applyNumberFormat="1" applyFont="1" applyFill="1" applyBorder="1" applyAlignment="1">
      <alignment wrapText="1"/>
    </xf>
    <xf numFmtId="186" fontId="2" fillId="0" borderId="44" xfId="0" applyNumberFormat="1" applyFont="1" applyBorder="1"/>
    <xf numFmtId="0" fontId="74" fillId="0" borderId="45" xfId="0" applyFont="1" applyBorder="1" applyAlignment="1">
      <alignment horizontal="center" vertical="center" textRotation="90" wrapText="1"/>
    </xf>
    <xf numFmtId="0" fontId="75" fillId="4" borderId="46" xfId="0" applyFont="1" applyFill="1" applyBorder="1"/>
    <xf numFmtId="169" fontId="75" fillId="0" borderId="47" xfId="34" applyNumberFormat="1" applyFont="1" applyFill="1" applyBorder="1" applyAlignment="1">
      <alignment wrapText="1"/>
    </xf>
    <xf numFmtId="186" fontId="2" fillId="0" borderId="48" xfId="0" applyNumberFormat="1" applyFont="1" applyBorder="1"/>
    <xf numFmtId="186" fontId="2" fillId="2" borderId="40" xfId="0" applyNumberFormat="1" applyFont="1" applyFill="1" applyBorder="1"/>
    <xf numFmtId="0" fontId="67" fillId="0" borderId="0" xfId="0" applyFont="1" applyAlignment="1">
      <alignment horizontal="left" vertical="center"/>
    </xf>
    <xf numFmtId="0" fontId="75" fillId="4" borderId="42" xfId="0" applyFont="1" applyFill="1" applyBorder="1" applyAlignment="1">
      <alignment horizontal="left"/>
    </xf>
    <xf numFmtId="17" fontId="76" fillId="4" borderId="0" xfId="0" applyNumberFormat="1" applyFont="1" applyFill="1" applyAlignment="1">
      <alignment horizontal="left"/>
    </xf>
    <xf numFmtId="0" fontId="77" fillId="0" borderId="0" xfId="0" applyFont="1"/>
    <xf numFmtId="169" fontId="71" fillId="0" borderId="49" xfId="0" applyNumberFormat="1" applyFont="1" applyBorder="1" applyAlignment="1">
      <alignment horizontal="right" vertical="center"/>
    </xf>
    <xf numFmtId="0" fontId="0" fillId="2" borderId="41" xfId="0" applyFill="1" applyBorder="1"/>
    <xf numFmtId="0" fontId="22" fillId="0" borderId="0" xfId="0" applyFont="1" applyAlignment="1">
      <alignment horizontal="left" vertical="center"/>
    </xf>
    <xf numFmtId="169" fontId="75" fillId="0" borderId="50" xfId="34" applyNumberFormat="1" applyFont="1" applyFill="1" applyBorder="1" applyAlignment="1">
      <alignment wrapText="1"/>
    </xf>
    <xf numFmtId="0" fontId="47" fillId="2" borderId="0" xfId="0" applyFont="1" applyFill="1" applyAlignment="1">
      <alignment horizontal="left" vertical="center"/>
    </xf>
    <xf numFmtId="169" fontId="30" fillId="2" borderId="2" xfId="34" applyNumberFormat="1" applyFont="1" applyFill="1" applyBorder="1" applyAlignment="1">
      <alignment horizontal="center" vertical="center" wrapText="1"/>
    </xf>
    <xf numFmtId="167" fontId="27" fillId="2" borderId="2" xfId="3" applyNumberFormat="1" applyFont="1" applyFill="1" applyBorder="1" applyAlignment="1">
      <alignment horizontal="center" vertical="center" wrapText="1"/>
    </xf>
    <xf numFmtId="169" fontId="1" fillId="2" borderId="0" xfId="34" applyNumberFormat="1" applyFont="1" applyFill="1"/>
    <xf numFmtId="169" fontId="0" fillId="2" borderId="0" xfId="0" applyNumberFormat="1" applyFill="1"/>
    <xf numFmtId="0" fontId="64" fillId="2" borderId="0" xfId="0" applyFont="1" applyFill="1" applyAlignment="1">
      <alignment horizontal="left" vertical="center"/>
    </xf>
    <xf numFmtId="0" fontId="78" fillId="0" borderId="0" xfId="0" applyFont="1" applyAlignment="1">
      <alignment horizontal="left" vertical="center"/>
    </xf>
    <xf numFmtId="169" fontId="25" fillId="2" borderId="0" xfId="34" applyNumberFormat="1" applyFont="1" applyFill="1"/>
    <xf numFmtId="169" fontId="27" fillId="2" borderId="0" xfId="34" applyNumberFormat="1" applyFont="1" applyFill="1"/>
    <xf numFmtId="169" fontId="27" fillId="2" borderId="0" xfId="0" applyNumberFormat="1" applyFont="1" applyFill="1"/>
    <xf numFmtId="0" fontId="71" fillId="0" borderId="0" xfId="0" applyFont="1"/>
    <xf numFmtId="0" fontId="73" fillId="0" borderId="49" xfId="0" applyFont="1" applyBorder="1" applyAlignment="1">
      <alignment horizontal="center" vertical="center" wrapText="1"/>
    </xf>
    <xf numFmtId="0" fontId="73" fillId="0" borderId="51" xfId="0" applyFont="1" applyBorder="1" applyAlignment="1">
      <alignment horizontal="center" vertical="center" wrapText="1"/>
    </xf>
    <xf numFmtId="0" fontId="0" fillId="2" borderId="51" xfId="0" applyFill="1" applyBorder="1"/>
    <xf numFmtId="0" fontId="73" fillId="0" borderId="52" xfId="35" applyFont="1" applyBorder="1" applyAlignment="1">
      <alignment horizontal="center" vertical="center" wrapText="1"/>
    </xf>
    <xf numFmtId="0" fontId="73" fillId="0" borderId="52" xfId="7" applyFont="1" applyBorder="1" applyAlignment="1">
      <alignment horizontal="center" vertical="center" wrapText="1"/>
    </xf>
    <xf numFmtId="0" fontId="27" fillId="2" borderId="52" xfId="0" applyFont="1" applyFill="1" applyBorder="1" applyAlignment="1">
      <alignment horizontal="center" vertical="center" wrapText="1"/>
    </xf>
    <xf numFmtId="0" fontId="71" fillId="0" borderId="53" xfId="0" applyFont="1" applyBorder="1" applyAlignment="1">
      <alignment horizontal="center" vertical="center" wrapText="1"/>
    </xf>
    <xf numFmtId="0" fontId="71" fillId="0" borderId="54" xfId="0" applyFont="1" applyBorder="1" applyAlignment="1">
      <alignment horizontal="center" vertical="center" wrapText="1"/>
    </xf>
    <xf numFmtId="186" fontId="73" fillId="2" borderId="55" xfId="0" applyNumberFormat="1" applyFont="1" applyFill="1" applyBorder="1" applyAlignment="1">
      <alignment vertical="center"/>
    </xf>
    <xf numFmtId="9" fontId="0" fillId="2" borderId="51" xfId="3" applyFont="1" applyFill="1" applyBorder="1"/>
    <xf numFmtId="186" fontId="2" fillId="0" borderId="56" xfId="0" applyNumberFormat="1" applyFont="1" applyBorder="1"/>
    <xf numFmtId="0" fontId="47" fillId="0" borderId="0" xfId="0" applyFont="1" applyAlignment="1">
      <alignment horizontal="left" vertical="center"/>
    </xf>
    <xf numFmtId="0" fontId="73" fillId="0" borderId="52" xfId="0" applyFont="1" applyBorder="1" applyAlignment="1">
      <alignment horizontal="center" vertical="center" wrapText="1"/>
    </xf>
    <xf numFmtId="0" fontId="73" fillId="0" borderId="57" xfId="0" applyFont="1" applyBorder="1" applyAlignment="1">
      <alignment horizontal="center" vertical="center" wrapText="1"/>
    </xf>
    <xf numFmtId="0" fontId="73" fillId="0" borderId="58" xfId="7" applyFont="1" applyBorder="1" applyAlignment="1">
      <alignment horizontal="center" vertical="center" wrapText="1"/>
    </xf>
    <xf numFmtId="0" fontId="73" fillId="0" borderId="59" xfId="7" applyFont="1" applyBorder="1" applyAlignment="1">
      <alignment horizontal="center" vertical="center" wrapText="1"/>
    </xf>
    <xf numFmtId="0" fontId="73" fillId="2" borderId="0" xfId="7" applyFont="1" applyFill="1" applyAlignment="1">
      <alignment horizontal="center" vertical="center" wrapText="1"/>
    </xf>
    <xf numFmtId="186" fontId="73" fillId="2" borderId="57" xfId="0" applyNumberFormat="1" applyFont="1" applyFill="1" applyBorder="1" applyAlignment="1">
      <alignment vertical="center"/>
    </xf>
    <xf numFmtId="186" fontId="73" fillId="2" borderId="51" xfId="0" applyNumberFormat="1" applyFont="1" applyFill="1" applyBorder="1" applyAlignment="1">
      <alignment vertical="center"/>
    </xf>
    <xf numFmtId="0" fontId="0" fillId="2" borderId="37" xfId="0" applyFill="1" applyBorder="1"/>
    <xf numFmtId="9" fontId="0" fillId="2" borderId="60" xfId="3" applyFont="1" applyFill="1" applyBorder="1"/>
    <xf numFmtId="9" fontId="0" fillId="2" borderId="49" xfId="3" applyFont="1" applyFill="1" applyBorder="1"/>
    <xf numFmtId="9" fontId="0" fillId="2" borderId="57" xfId="3" applyFont="1" applyFill="1" applyBorder="1"/>
    <xf numFmtId="0" fontId="71" fillId="2" borderId="0" xfId="0" applyFont="1" applyFill="1"/>
    <xf numFmtId="186" fontId="73" fillId="0" borderId="55" xfId="0" applyNumberFormat="1" applyFont="1" applyBorder="1" applyAlignment="1">
      <alignment vertical="center"/>
    </xf>
    <xf numFmtId="0" fontId="67" fillId="0" borderId="0" xfId="0" applyFont="1"/>
    <xf numFmtId="0" fontId="0" fillId="0" borderId="2" xfId="0" applyBorder="1"/>
    <xf numFmtId="0" fontId="80" fillId="0" borderId="2" xfId="0" applyFont="1" applyBorder="1" applyAlignment="1">
      <alignment horizontal="center" vertical="center" wrapText="1"/>
    </xf>
    <xf numFmtId="0" fontId="0" fillId="0" borderId="0" xfId="0" applyAlignment="1">
      <alignment horizontal="center"/>
    </xf>
    <xf numFmtId="3" fontId="27" fillId="0" borderId="2" xfId="0" applyNumberFormat="1" applyFont="1" applyBorder="1" applyAlignment="1">
      <alignment horizontal="right"/>
    </xf>
    <xf numFmtId="0" fontId="27" fillId="0" borderId="4" xfId="0" applyFont="1" applyBorder="1"/>
    <xf numFmtId="3" fontId="27" fillId="0" borderId="4" xfId="0" applyNumberFormat="1" applyFont="1" applyBorder="1" applyAlignment="1">
      <alignment horizontal="right"/>
    </xf>
    <xf numFmtId="184" fontId="0" fillId="0" borderId="0" xfId="2" applyNumberFormat="1" applyFont="1" applyBorder="1" applyAlignment="1">
      <alignment horizontal="right"/>
    </xf>
    <xf numFmtId="3" fontId="0" fillId="0" borderId="0" xfId="0" applyNumberFormat="1" applyAlignment="1">
      <alignment horizontal="center"/>
    </xf>
    <xf numFmtId="0" fontId="0" fillId="0" borderId="1" xfId="0" applyBorder="1"/>
    <xf numFmtId="184" fontId="0" fillId="0" borderId="1" xfId="2" applyNumberFormat="1" applyFont="1" applyBorder="1" applyAlignment="1">
      <alignment horizontal="right"/>
    </xf>
    <xf numFmtId="3" fontId="0" fillId="0" borderId="0" xfId="0" applyNumberFormat="1" applyAlignment="1">
      <alignment horizontal="right"/>
    </xf>
    <xf numFmtId="0" fontId="64" fillId="0" borderId="0" xfId="0" applyFont="1" applyAlignment="1">
      <alignment horizontal="left" vertical="center"/>
    </xf>
    <xf numFmtId="0" fontId="81" fillId="0" borderId="0" xfId="0" applyFont="1"/>
    <xf numFmtId="0" fontId="27" fillId="9" borderId="2" xfId="0" applyFont="1" applyFill="1" applyBorder="1" applyAlignment="1">
      <alignment horizontal="center"/>
    </xf>
    <xf numFmtId="0" fontId="0" fillId="0" borderId="4" xfId="0" applyBorder="1"/>
    <xf numFmtId="3" fontId="0" fillId="0" borderId="4" xfId="0" applyNumberFormat="1" applyBorder="1"/>
    <xf numFmtId="3" fontId="0" fillId="0" borderId="0" xfId="0" applyNumberFormat="1"/>
    <xf numFmtId="9" fontId="0" fillId="0" borderId="0" xfId="3" applyFont="1" applyBorder="1"/>
    <xf numFmtId="3" fontId="0" fillId="0" borderId="1" xfId="0" applyNumberFormat="1" applyBorder="1"/>
    <xf numFmtId="0" fontId="82" fillId="0" borderId="0" xfId="0" applyFont="1" applyAlignment="1">
      <alignment horizontal="left" vertical="center"/>
    </xf>
    <xf numFmtId="0" fontId="0" fillId="0" borderId="2" xfId="0" applyBorder="1" applyAlignment="1">
      <alignment horizontal="center" vertical="center" wrapText="1"/>
    </xf>
    <xf numFmtId="0" fontId="27" fillId="0" borderId="2" xfId="0" applyFont="1" applyBorder="1" applyAlignment="1">
      <alignment horizontal="center" vertical="center" wrapText="1"/>
    </xf>
    <xf numFmtId="0" fontId="27" fillId="0" borderId="0" xfId="0" applyFont="1"/>
    <xf numFmtId="3" fontId="27" fillId="0" borderId="0" xfId="0" applyNumberFormat="1" applyFont="1" applyAlignment="1">
      <alignment horizontal="right"/>
    </xf>
    <xf numFmtId="0" fontId="0" fillId="0" borderId="0" xfId="0" applyAlignment="1">
      <alignment horizontal="right"/>
    </xf>
    <xf numFmtId="9" fontId="80" fillId="0" borderId="0" xfId="3" applyFont="1"/>
    <xf numFmtId="9" fontId="0" fillId="0" borderId="2" xfId="3" applyFont="1" applyBorder="1" applyAlignment="1">
      <alignment horizontal="center"/>
    </xf>
    <xf numFmtId="0" fontId="0" fillId="0" borderId="2" xfId="0" applyBorder="1" applyAlignment="1">
      <alignment horizontal="center" vertical="center"/>
    </xf>
    <xf numFmtId="0" fontId="0" fillId="0" borderId="2" xfId="0" applyBorder="1" applyAlignment="1">
      <alignment horizontal="center" wrapText="1"/>
    </xf>
    <xf numFmtId="0" fontId="27" fillId="2" borderId="0" xfId="0" quotePrefix="1" applyFont="1" applyFill="1"/>
    <xf numFmtId="0" fontId="27" fillId="7" borderId="0" xfId="0" applyFont="1" applyFill="1" applyAlignment="1">
      <alignment horizontal="center" vertical="center"/>
    </xf>
    <xf numFmtId="0" fontId="27" fillId="7" borderId="0" xfId="0" applyFont="1" applyFill="1" applyAlignment="1">
      <alignment horizontal="center" vertical="center" wrapText="1"/>
    </xf>
    <xf numFmtId="0" fontId="0" fillId="2" borderId="5" xfId="0" applyFill="1" applyBorder="1"/>
    <xf numFmtId="0" fontId="0" fillId="2" borderId="5" xfId="0" applyFill="1" applyBorder="1" applyAlignment="1">
      <alignment horizontal="center"/>
    </xf>
    <xf numFmtId="169" fontId="0" fillId="2" borderId="5" xfId="34" applyNumberFormat="1" applyFont="1" applyFill="1" applyBorder="1" applyAlignment="1">
      <alignment horizontal="center" vertical="center" wrapText="1"/>
    </xf>
    <xf numFmtId="0" fontId="27" fillId="2" borderId="8" xfId="0" applyFont="1" applyFill="1" applyBorder="1" applyAlignment="1">
      <alignment horizontal="center" vertical="center"/>
    </xf>
    <xf numFmtId="0" fontId="0" fillId="2" borderId="9" xfId="0" applyFill="1" applyBorder="1"/>
    <xf numFmtId="169" fontId="0" fillId="2" borderId="9" xfId="34" applyNumberFormat="1" applyFont="1" applyFill="1" applyBorder="1" applyAlignment="1">
      <alignment horizontal="center" vertical="center" wrapText="1"/>
    </xf>
    <xf numFmtId="0" fontId="0" fillId="2" borderId="9" xfId="0" applyFill="1" applyBorder="1" applyAlignment="1">
      <alignment horizontal="center"/>
    </xf>
    <xf numFmtId="169" fontId="0" fillId="2" borderId="10" xfId="0" applyNumberFormat="1" applyFill="1" applyBorder="1"/>
    <xf numFmtId="0" fontId="27" fillId="2" borderId="11" xfId="0" applyFont="1" applyFill="1" applyBorder="1" applyAlignment="1">
      <alignment horizontal="center" vertical="center"/>
    </xf>
    <xf numFmtId="169" fontId="0" fillId="2" borderId="12" xfId="0" applyNumberFormat="1" applyFill="1" applyBorder="1"/>
    <xf numFmtId="0" fontId="27" fillId="2" borderId="13" xfId="0" applyFont="1" applyFill="1" applyBorder="1" applyAlignment="1">
      <alignment horizontal="center" vertical="center"/>
    </xf>
    <xf numFmtId="0" fontId="0" fillId="2" borderId="14" xfId="0" applyFill="1" applyBorder="1"/>
    <xf numFmtId="169" fontId="0" fillId="2" borderId="14" xfId="34" applyNumberFormat="1" applyFont="1" applyFill="1" applyBorder="1" applyAlignment="1">
      <alignment horizontal="center" vertical="center" wrapText="1"/>
    </xf>
    <xf numFmtId="0" fontId="0" fillId="2" borderId="14" xfId="0" applyFill="1" applyBorder="1" applyAlignment="1">
      <alignment horizontal="center"/>
    </xf>
    <xf numFmtId="169" fontId="0" fillId="2" borderId="15" xfId="0" applyNumberFormat="1" applyFill="1" applyBorder="1"/>
    <xf numFmtId="0" fontId="27" fillId="2" borderId="61" xfId="0" applyFont="1" applyFill="1" applyBorder="1" applyAlignment="1">
      <alignment horizontal="center" vertical="center"/>
    </xf>
    <xf numFmtId="0" fontId="0" fillId="2" borderId="6" xfId="0" applyFill="1" applyBorder="1"/>
    <xf numFmtId="169" fontId="0" fillId="2" borderId="6" xfId="34" applyNumberFormat="1" applyFont="1" applyFill="1" applyBorder="1" applyAlignment="1">
      <alignment horizontal="center" vertical="center" wrapText="1"/>
    </xf>
    <xf numFmtId="0" fontId="0" fillId="2" borderId="6" xfId="0" applyFill="1" applyBorder="1" applyAlignment="1">
      <alignment horizontal="center"/>
    </xf>
    <xf numFmtId="169" fontId="0" fillId="2" borderId="62" xfId="0" applyNumberFormat="1" applyFill="1" applyBorder="1"/>
    <xf numFmtId="0" fontId="85" fillId="0" borderId="0" xfId="0" applyFont="1"/>
    <xf numFmtId="0" fontId="87" fillId="0" borderId="0" xfId="0" applyFont="1" applyAlignment="1">
      <alignment horizontal="center" vertical="center"/>
    </xf>
    <xf numFmtId="0" fontId="88" fillId="0" borderId="0" xfId="0" applyFont="1" applyAlignment="1">
      <alignment horizontal="center" vertical="center"/>
    </xf>
  </cellXfs>
  <cellStyles count="36">
    <cellStyle name="ANCLAS,REZONES Y SUS PARTES,DE FUNDICION,DE HIERRO O DE ACERO" xfId="16" xr:uid="{00000000-0005-0000-0000-000000000000}"/>
    <cellStyle name="Hipervínculo" xfId="15" builtinId="8"/>
    <cellStyle name="Hipervínculo 2" xfId="6" xr:uid="{00000000-0005-0000-0000-000002000000}"/>
    <cellStyle name="Millares" xfId="1" builtinId="3"/>
    <cellStyle name="Millares [0]_aifes" xfId="10" xr:uid="{00000000-0005-0000-0000-000004000000}"/>
    <cellStyle name="Millares 10" xfId="22" xr:uid="{00000000-0005-0000-0000-000005000000}"/>
    <cellStyle name="Millares 11" xfId="26" xr:uid="{00000000-0005-0000-0000-000006000000}"/>
    <cellStyle name="Millares 12" xfId="32" xr:uid="{00000000-0005-0000-0000-000007000000}"/>
    <cellStyle name="Millares 2" xfId="8" xr:uid="{00000000-0005-0000-0000-000008000000}"/>
    <cellStyle name="Millares 2 2" xfId="24" xr:uid="{00000000-0005-0000-0000-000009000000}"/>
    <cellStyle name="Millares 2 2 2" xfId="34" xr:uid="{FBEF6E0D-C0ED-41DA-BE37-03551EF45C6C}"/>
    <cellStyle name="Millares 3" xfId="12" xr:uid="{00000000-0005-0000-0000-00000A000000}"/>
    <cellStyle name="Millares 4" xfId="20" xr:uid="{00000000-0005-0000-0000-00000B000000}"/>
    <cellStyle name="Millares 5" xfId="28" xr:uid="{00000000-0005-0000-0000-00000C000000}"/>
    <cellStyle name="Millares 6" xfId="31" xr:uid="{00000000-0005-0000-0000-00000D000000}"/>
    <cellStyle name="Millares 7" xfId="27" xr:uid="{00000000-0005-0000-0000-00000E000000}"/>
    <cellStyle name="Millares 8" xfId="30" xr:uid="{00000000-0005-0000-0000-00000F000000}"/>
    <cellStyle name="Millares 9" xfId="25" xr:uid="{00000000-0005-0000-0000-000010000000}"/>
    <cellStyle name="Millares_aifes" xfId="4" xr:uid="{00000000-0005-0000-0000-000011000000}"/>
    <cellStyle name="Moneda" xfId="2" builtinId="4"/>
    <cellStyle name="Moneda 2" xfId="21" xr:uid="{00000000-0005-0000-0000-000013000000}"/>
    <cellStyle name="Normal" xfId="0" builtinId="0"/>
    <cellStyle name="Normal 2" xfId="5" xr:uid="{00000000-0005-0000-0000-000015000000}"/>
    <cellStyle name="Normal 2 2" xfId="14" xr:uid="{00000000-0005-0000-0000-000016000000}"/>
    <cellStyle name="Normal 2 2 2" xfId="7" xr:uid="{00000000-0005-0000-0000-000017000000}"/>
    <cellStyle name="Normal 2 2 3" xfId="29" xr:uid="{00000000-0005-0000-0000-000018000000}"/>
    <cellStyle name="Normal 2 3" xfId="23" xr:uid="{00000000-0005-0000-0000-000019000000}"/>
    <cellStyle name="Normal 3 2" xfId="33" xr:uid="{5D93650D-76C9-418D-BA7C-FF6E671813BC}"/>
    <cellStyle name="Normal 4" xfId="11" xr:uid="{00000000-0005-0000-0000-00001A000000}"/>
    <cellStyle name="Normal_1998 2" xfId="13" xr:uid="{00000000-0005-0000-0000-00001B000000}"/>
    <cellStyle name="Normal_1999 2" xfId="18" xr:uid="{00000000-0005-0000-0000-00001C000000}"/>
    <cellStyle name="Normal_CUA6" xfId="35" xr:uid="{85DA4CD6-7129-4C0F-80F0-120F28AD79DF}"/>
    <cellStyle name="Normal_Hoja1" xfId="17" xr:uid="{00000000-0005-0000-0000-00001D000000}"/>
    <cellStyle name="Normal_nbase" xfId="19" xr:uid="{00000000-0005-0000-0000-00001E000000}"/>
    <cellStyle name="Porcentaje" xfId="3" builtinId="5"/>
    <cellStyle name="style1630335441292 2" xfId="9" xr:uid="{00000000-0005-0000-0000-000020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84" Type="http://schemas.openxmlformats.org/officeDocument/2006/relationships/externalLink" Target="externalLinks/externalLink20.xml"/><Relationship Id="rId89" Type="http://schemas.openxmlformats.org/officeDocument/2006/relationships/externalLink" Target="externalLinks/externalLink25.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10.xml"/><Relationship Id="rId79" Type="http://schemas.openxmlformats.org/officeDocument/2006/relationships/externalLink" Target="externalLinks/externalLink15.xml"/><Relationship Id="rId102"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26.xml"/><Relationship Id="rId95" Type="http://schemas.openxmlformats.org/officeDocument/2006/relationships/externalLink" Target="externalLinks/externalLink3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externalLink" Target="externalLinks/externalLink5.xml"/><Relationship Id="rId80" Type="http://schemas.openxmlformats.org/officeDocument/2006/relationships/externalLink" Target="externalLinks/externalLink16.xml"/><Relationship Id="rId85" Type="http://schemas.openxmlformats.org/officeDocument/2006/relationships/externalLink" Target="externalLinks/externalLink21.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75" Type="http://schemas.openxmlformats.org/officeDocument/2006/relationships/externalLink" Target="externalLinks/externalLink11.xml"/><Relationship Id="rId83" Type="http://schemas.openxmlformats.org/officeDocument/2006/relationships/externalLink" Target="externalLinks/externalLink19.xml"/><Relationship Id="rId88" Type="http://schemas.openxmlformats.org/officeDocument/2006/relationships/externalLink" Target="externalLinks/externalLink24.xml"/><Relationship Id="rId91" Type="http://schemas.openxmlformats.org/officeDocument/2006/relationships/externalLink" Target="externalLinks/externalLink27.xml"/><Relationship Id="rId96" Type="http://schemas.openxmlformats.org/officeDocument/2006/relationships/externalLink" Target="externalLinks/externalLink3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externalLink" Target="externalLinks/externalLink9.xml"/><Relationship Id="rId78" Type="http://schemas.openxmlformats.org/officeDocument/2006/relationships/externalLink" Target="externalLinks/externalLink14.xml"/><Relationship Id="rId81" Type="http://schemas.openxmlformats.org/officeDocument/2006/relationships/externalLink" Target="externalLinks/externalLink17.xml"/><Relationship Id="rId86" Type="http://schemas.openxmlformats.org/officeDocument/2006/relationships/externalLink" Target="externalLinks/externalLink22.xml"/><Relationship Id="rId94" Type="http://schemas.openxmlformats.org/officeDocument/2006/relationships/externalLink" Target="externalLinks/externalLink30.xml"/><Relationship Id="rId99" Type="http://schemas.openxmlformats.org/officeDocument/2006/relationships/externalLink" Target="externalLinks/externalLink35.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2.xml"/><Relationship Id="rId97" Type="http://schemas.openxmlformats.org/officeDocument/2006/relationships/externalLink" Target="externalLinks/externalLink33.xml"/><Relationship Id="rId10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7.xml"/><Relationship Id="rId92" Type="http://schemas.openxmlformats.org/officeDocument/2006/relationships/externalLink" Target="externalLinks/externalLink28.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2.xml"/><Relationship Id="rId87" Type="http://schemas.openxmlformats.org/officeDocument/2006/relationships/externalLink" Target="externalLinks/externalLink23.xml"/><Relationship Id="rId61" Type="http://schemas.openxmlformats.org/officeDocument/2006/relationships/worksheet" Target="worksheets/sheet61.xml"/><Relationship Id="rId82" Type="http://schemas.openxmlformats.org/officeDocument/2006/relationships/externalLink" Target="externalLinks/externalLink1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13.xml"/><Relationship Id="rId100" Type="http://schemas.openxmlformats.org/officeDocument/2006/relationships/externalLink" Target="externalLinks/externalLink3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8.xml"/><Relationship Id="rId93" Type="http://schemas.openxmlformats.org/officeDocument/2006/relationships/externalLink" Target="externalLinks/externalLink29.xml"/><Relationship Id="rId98" Type="http://schemas.openxmlformats.org/officeDocument/2006/relationships/externalLink" Target="externalLinks/externalLink34.xml"/><Relationship Id="rId3" Type="http://schemas.openxmlformats.org/officeDocument/2006/relationships/worksheet" Target="worksheets/sheet3.xml"/></Relationships>
</file>

<file path=xl/charts/_rels/chart7.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1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7.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18.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9.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0.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21.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22.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23.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24.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25.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26.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27.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8.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29.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9.xml"/><Relationship Id="rId1" Type="http://schemas.microsoft.com/office/2011/relationships/chartStyle" Target="style19.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20.xml"/><Relationship Id="rId1" Type="http://schemas.microsoft.com/office/2011/relationships/chartStyle" Target="style20.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21.xml"/><Relationship Id="rId1" Type="http://schemas.microsoft.com/office/2011/relationships/chartStyle" Target="style21.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22.xml"/><Relationship Id="rId1" Type="http://schemas.microsoft.com/office/2011/relationships/chartStyle" Target="style22.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23.xml"/><Relationship Id="rId1" Type="http://schemas.microsoft.com/office/2011/relationships/chartStyle" Target="style23.xml"/></Relationships>
</file>

<file path=xl/charts/_rels/chart35.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36.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37.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38.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39.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40.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41.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42.xml.rels><?xml version="1.0" encoding="UTF-8" standalone="yes"?>
<Relationships xmlns="http://schemas.openxmlformats.org/package/2006/relationships"><Relationship Id="rId3" Type="http://schemas.openxmlformats.org/officeDocument/2006/relationships/chartUserShapes" Target="../drawings/drawing33.xml"/><Relationship Id="rId2" Type="http://schemas.microsoft.com/office/2011/relationships/chartColorStyle" Target="colors31.xml"/><Relationship Id="rId1" Type="http://schemas.microsoft.com/office/2011/relationships/chartStyle" Target="style31.xml"/></Relationships>
</file>

<file path=xl/charts/_rels/chart43.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44.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45.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46.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47.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48.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40.xml"/><Relationship Id="rId2" Type="http://schemas.microsoft.com/office/2011/relationships/chartColorStyle" Target="colors38.xml"/><Relationship Id="rId1" Type="http://schemas.microsoft.com/office/2011/relationships/chartStyle" Target="style38.xml"/></Relationships>
</file>

<file path=xl/charts/_rels/chart50.xml.rels><?xml version="1.0" encoding="UTF-8" standalone="yes"?>
<Relationships xmlns="http://schemas.openxmlformats.org/package/2006/relationships"><Relationship Id="rId3" Type="http://schemas.openxmlformats.org/officeDocument/2006/relationships/chartUserShapes" Target="../drawings/drawing42.xml"/><Relationship Id="rId2" Type="http://schemas.microsoft.com/office/2011/relationships/chartColorStyle" Target="colors39.xml"/><Relationship Id="rId1" Type="http://schemas.microsoft.com/office/2011/relationships/chartStyle" Target="style39.xml"/></Relationships>
</file>

<file path=xl/charts/_rels/chart51.xml.rels><?xml version="1.0" encoding="UTF-8" standalone="yes"?>
<Relationships xmlns="http://schemas.openxmlformats.org/package/2006/relationships"><Relationship Id="rId3" Type="http://schemas.openxmlformats.org/officeDocument/2006/relationships/chartUserShapes" Target="../drawings/drawing44.xml"/><Relationship Id="rId2" Type="http://schemas.microsoft.com/office/2011/relationships/chartColorStyle" Target="colors40.xml"/><Relationship Id="rId1" Type="http://schemas.microsoft.com/office/2011/relationships/chartStyle" Target="style40.xml"/></Relationships>
</file>

<file path=xl/charts/_rels/chart52.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53.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54.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55.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56.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57.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58.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47.xml"/><Relationship Id="rId1" Type="http://schemas.microsoft.com/office/2011/relationships/chartStyle" Target="style47.xml"/></Relationships>
</file>

<file path=xl/charts/_rels/chart59.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48.xml"/><Relationship Id="rId1" Type="http://schemas.microsoft.com/office/2011/relationships/chartStyle" Target="style48.xml"/></Relationships>
</file>

<file path=xl/charts/_rels/chart60.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61.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62.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63.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64.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65.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66.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67.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68.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69.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70.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71.xml.rels><?xml version="1.0" encoding="UTF-8" standalone="yes"?>
<Relationships xmlns="http://schemas.openxmlformats.org/package/2006/relationships"><Relationship Id="rId3" Type="http://schemas.openxmlformats.org/officeDocument/2006/relationships/chartUserShapes" Target="../drawings/drawing62.xml"/><Relationship Id="rId2" Type="http://schemas.microsoft.com/office/2011/relationships/chartColorStyle" Target="colors60.xml"/><Relationship Id="rId1" Type="http://schemas.microsoft.com/office/2011/relationships/chartStyle" Target="style60.xml"/></Relationships>
</file>

<file path=xl/charts/_rels/chart72.xml.rels><?xml version="1.0" encoding="UTF-8" standalone="yes"?>
<Relationships xmlns="http://schemas.openxmlformats.org/package/2006/relationships"><Relationship Id="rId3" Type="http://schemas.openxmlformats.org/officeDocument/2006/relationships/chartUserShapes" Target="../drawings/drawing64.xml"/><Relationship Id="rId2" Type="http://schemas.microsoft.com/office/2011/relationships/chartColorStyle" Target="colors61.xml"/><Relationship Id="rId1" Type="http://schemas.microsoft.com/office/2011/relationships/chartStyle" Target="style61.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62.xml"/><Relationship Id="rId1" Type="http://schemas.microsoft.com/office/2011/relationships/chartStyle" Target="style62.xml"/></Relationships>
</file>

<file path=xl/charts/_rels/chart74.xml.rels><?xml version="1.0" encoding="UTF-8" standalone="yes"?>
<Relationships xmlns="http://schemas.openxmlformats.org/package/2006/relationships"><Relationship Id="rId3" Type="http://schemas.openxmlformats.org/officeDocument/2006/relationships/chartUserShapes" Target="../drawings/drawing68.xml"/><Relationship Id="rId2" Type="http://schemas.microsoft.com/office/2011/relationships/chartColorStyle" Target="colors63.xml"/><Relationship Id="rId1" Type="http://schemas.microsoft.com/office/2011/relationships/chartStyle" Target="style63.xml"/></Relationships>
</file>

<file path=xl/charts/_rels/chart75.xml.rels><?xml version="1.0" encoding="UTF-8" standalone="yes"?>
<Relationships xmlns="http://schemas.openxmlformats.org/package/2006/relationships"><Relationship Id="rId3" Type="http://schemas.openxmlformats.org/officeDocument/2006/relationships/chartUserShapes" Target="../drawings/drawing70.xml"/><Relationship Id="rId2" Type="http://schemas.microsoft.com/office/2011/relationships/chartColorStyle" Target="colors64.xml"/><Relationship Id="rId1" Type="http://schemas.microsoft.com/office/2011/relationships/chartStyle" Target="style64.xml"/></Relationships>
</file>

<file path=xl/charts/_rels/chart76.xml.rels><?xml version="1.0" encoding="UTF-8" standalone="yes"?>
<Relationships xmlns="http://schemas.openxmlformats.org/package/2006/relationships"><Relationship Id="rId3" Type="http://schemas.openxmlformats.org/officeDocument/2006/relationships/chartUserShapes" Target="../drawings/drawing72.xml"/><Relationship Id="rId2" Type="http://schemas.microsoft.com/office/2011/relationships/chartColorStyle" Target="colors65.xml"/><Relationship Id="rId1" Type="http://schemas.microsoft.com/office/2011/relationships/chartStyle" Target="style65.xml"/></Relationships>
</file>

<file path=xl/charts/_rels/chart77.xml.rels><?xml version="1.0" encoding="UTF-8" standalone="yes"?>
<Relationships xmlns="http://schemas.openxmlformats.org/package/2006/relationships"><Relationship Id="rId3" Type="http://schemas.openxmlformats.org/officeDocument/2006/relationships/chartUserShapes" Target="../drawings/drawing74.xml"/><Relationship Id="rId2" Type="http://schemas.microsoft.com/office/2011/relationships/chartColorStyle" Target="colors66.xml"/><Relationship Id="rId1" Type="http://schemas.microsoft.com/office/2011/relationships/chartStyle" Target="style66.xml"/></Relationships>
</file>

<file path=xl/charts/_rels/chart78.xml.rels><?xml version="1.0" encoding="UTF-8" standalone="yes"?>
<Relationships xmlns="http://schemas.openxmlformats.org/package/2006/relationships"><Relationship Id="rId3" Type="http://schemas.openxmlformats.org/officeDocument/2006/relationships/chartUserShapes" Target="../drawings/drawing76.xml"/><Relationship Id="rId2" Type="http://schemas.microsoft.com/office/2011/relationships/chartColorStyle" Target="colors67.xml"/><Relationship Id="rId1" Type="http://schemas.microsoft.com/office/2011/relationships/chartStyle" Target="style67.xml"/></Relationships>
</file>

<file path=xl/charts/_rels/chart79.xml.rels><?xml version="1.0" encoding="UTF-8" standalone="yes"?>
<Relationships xmlns="http://schemas.openxmlformats.org/package/2006/relationships"><Relationship Id="rId3" Type="http://schemas.openxmlformats.org/officeDocument/2006/relationships/chartUserShapes" Target="../drawings/drawing78.xml"/><Relationship Id="rId2" Type="http://schemas.microsoft.com/office/2011/relationships/chartColorStyle" Target="colors68.xml"/><Relationship Id="rId1" Type="http://schemas.microsoft.com/office/2011/relationships/chartStyle" Target="style68.xml"/></Relationships>
</file>

<file path=xl/charts/_rels/chart80.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69.xml"/><Relationship Id="rId1" Type="http://schemas.microsoft.com/office/2011/relationships/chartStyle" Target="style69.xml"/></Relationships>
</file>

<file path=xl/charts/_rels/chart81.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82.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83.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84.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85.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es-AR" sz="1100"/>
              <a:t>Gráfico</a:t>
            </a:r>
            <a:r>
              <a:rPr lang="es-AR" sz="1100" baseline="0"/>
              <a:t> 1: </a:t>
            </a:r>
            <a:r>
              <a:rPr lang="es-AR" sz="1100" b="1" i="0" u="none" strike="noStrike">
                <a:effectLst/>
              </a:rPr>
              <a:t>Gasto previsional del sistema previsional nacional gestionado por ANSES.</a:t>
            </a:r>
            <a:br>
              <a:rPr lang="es-AR" sz="1100" b="1" i="0" u="none" strike="noStrike">
                <a:effectLst/>
              </a:rPr>
            </a:br>
            <a:r>
              <a:rPr lang="es-AR" sz="1100" b="1" i="0" u="none" strike="noStrike">
                <a:effectLst/>
              </a:rPr>
              <a:t>En porcentaje del PBI.</a:t>
            </a:r>
            <a:r>
              <a:rPr lang="es-AR" sz="1100" baseline="0"/>
              <a:t> </a:t>
            </a:r>
            <a:endParaRPr lang="es-AR" sz="1100"/>
          </a:p>
        </c:rich>
      </c:tx>
      <c:overlay val="0"/>
    </c:title>
    <c:autoTitleDeleted val="0"/>
    <c:plotArea>
      <c:layout>
        <c:manualLayout>
          <c:layoutTarget val="inner"/>
          <c:xMode val="edge"/>
          <c:yMode val="edge"/>
          <c:x val="1.3986015697375414E-2"/>
          <c:y val="8.4023826899823545E-2"/>
          <c:w val="0.95595628199633398"/>
          <c:h val="0.70132215227429284"/>
        </c:manualLayout>
      </c:layout>
      <c:barChart>
        <c:barDir val="col"/>
        <c:grouping val="stacked"/>
        <c:varyColors val="0"/>
        <c:ser>
          <c:idx val="0"/>
          <c:order val="0"/>
          <c:tx>
            <c:v>SIPA 'Contributivo'</c:v>
          </c:tx>
          <c:spPr>
            <a:solidFill>
              <a:schemeClr val="tx1">
                <a:lumMod val="95000"/>
                <a:lumOff val="5000"/>
              </a:schemeClr>
            </a:solidFill>
            <a:ln>
              <a:noFill/>
            </a:ln>
            <a:effectLst/>
          </c:spPr>
          <c:invertIfNegative val="0"/>
          <c:dLbls>
            <c:spPr>
              <a:noFill/>
              <a:ln>
                <a:noFill/>
              </a:ln>
              <a:effectLst/>
            </c:spPr>
            <c:txPr>
              <a:bodyPr rot="-5400000" spcFirstLastPara="1" vertOverflow="ellipsis" wrap="square" anchor="ctr" anchorCtr="1"/>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1'!$C$13:$AF$13</c:f>
              <c:numCache>
                <c:formatCode>General</c:formatCode>
                <c:ptCount val="30"/>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pt idx="17">
                  <c:v>2011</c:v>
                </c:pt>
                <c:pt idx="18">
                  <c:v>2012</c:v>
                </c:pt>
                <c:pt idx="19">
                  <c:v>2013</c:v>
                </c:pt>
                <c:pt idx="20">
                  <c:v>2014</c:v>
                </c:pt>
                <c:pt idx="21">
                  <c:v>2015</c:v>
                </c:pt>
                <c:pt idx="22">
                  <c:v>2016</c:v>
                </c:pt>
                <c:pt idx="23">
                  <c:v>2017</c:v>
                </c:pt>
                <c:pt idx="24">
                  <c:v>2018</c:v>
                </c:pt>
                <c:pt idx="25">
                  <c:v>2019</c:v>
                </c:pt>
                <c:pt idx="26">
                  <c:v>2020</c:v>
                </c:pt>
                <c:pt idx="27">
                  <c:v>2021</c:v>
                </c:pt>
                <c:pt idx="28">
                  <c:v>2022</c:v>
                </c:pt>
                <c:pt idx="29">
                  <c:v>2023</c:v>
                </c:pt>
              </c:numCache>
            </c:numRef>
          </c:cat>
          <c:val>
            <c:numRef>
              <c:f>'Gráfico 1'!$C$14:$AF$14</c:f>
              <c:numCache>
                <c:formatCode>0.0%</c:formatCode>
                <c:ptCount val="30"/>
                <c:pt idx="0">
                  <c:v>4.900268453299874E-2</c:v>
                </c:pt>
                <c:pt idx="1">
                  <c:v>4.5844276747758164E-2</c:v>
                </c:pt>
                <c:pt idx="2">
                  <c:v>4.2231476629689457E-2</c:v>
                </c:pt>
                <c:pt idx="3">
                  <c:v>3.8280586502981946E-2</c:v>
                </c:pt>
                <c:pt idx="4">
                  <c:v>3.7477628185704888E-2</c:v>
                </c:pt>
                <c:pt idx="5">
                  <c:v>3.9427125944226357E-2</c:v>
                </c:pt>
                <c:pt idx="6">
                  <c:v>3.9701761325139043E-2</c:v>
                </c:pt>
                <c:pt idx="7">
                  <c:v>4.0583280150442595E-2</c:v>
                </c:pt>
                <c:pt idx="8">
                  <c:v>3.509327120204133E-2</c:v>
                </c:pt>
                <c:pt idx="9">
                  <c:v>3.3198025541868188E-2</c:v>
                </c:pt>
                <c:pt idx="10">
                  <c:v>3.2260568325198656E-2</c:v>
                </c:pt>
                <c:pt idx="11">
                  <c:v>3.0265346578460882E-2</c:v>
                </c:pt>
                <c:pt idx="12">
                  <c:v>3.2807677129690065E-2</c:v>
                </c:pt>
                <c:pt idx="13">
                  <c:v>4.5117802864376236E-2</c:v>
                </c:pt>
                <c:pt idx="14">
                  <c:v>4.4546804349868151E-2</c:v>
                </c:pt>
                <c:pt idx="15">
                  <c:v>5.2628102762958824E-2</c:v>
                </c:pt>
                <c:pt idx="16">
                  <c:v>4.9331928254825311E-2</c:v>
                </c:pt>
                <c:pt idx="17">
                  <c:v>5.2090424518568323E-2</c:v>
                </c:pt>
                <c:pt idx="18">
                  <c:v>5.9710911506594938E-2</c:v>
                </c:pt>
                <c:pt idx="19">
                  <c:v>6.2471012157624781E-2</c:v>
                </c:pt>
                <c:pt idx="20">
                  <c:v>6.0676493188670626E-2</c:v>
                </c:pt>
                <c:pt idx="21">
                  <c:v>6.8866988179122401E-2</c:v>
                </c:pt>
                <c:pt idx="22">
                  <c:v>6.9597464861974032E-2</c:v>
                </c:pt>
                <c:pt idx="23">
                  <c:v>7.5372149321977291E-2</c:v>
                </c:pt>
                <c:pt idx="24">
                  <c:v>6.9739297090613439E-2</c:v>
                </c:pt>
                <c:pt idx="25">
                  <c:v>6.8484640495227775E-2</c:v>
                </c:pt>
                <c:pt idx="26">
                  <c:v>7.6621465039582559E-2</c:v>
                </c:pt>
                <c:pt idx="27">
                  <c:v>6.2599113049754115E-2</c:v>
                </c:pt>
                <c:pt idx="28">
                  <c:v>5.9150779092391657E-2</c:v>
                </c:pt>
                <c:pt idx="29">
                  <c:v>5.2382541073646559E-2</c:v>
                </c:pt>
              </c:numCache>
            </c:numRef>
          </c:val>
          <c:extLst>
            <c:ext xmlns:c16="http://schemas.microsoft.com/office/drawing/2014/chart" uri="{C3380CC4-5D6E-409C-BE32-E72D297353CC}">
              <c16:uniqueId val="{00000001-8190-4351-BBF6-A4BA69A8961E}"/>
            </c:ext>
          </c:extLst>
        </c:ser>
        <c:ser>
          <c:idx val="1"/>
          <c:order val="1"/>
          <c:tx>
            <c:strRef>
              <c:f>'Gráfico 1'!$B$15</c:f>
              <c:strCache>
                <c:ptCount val="1"/>
                <c:pt idx="0">
                  <c:v>Ex-Cajas Pciales.</c:v>
                </c:pt>
              </c:strCache>
            </c:strRef>
          </c:tx>
          <c:spPr>
            <a:solidFill>
              <a:schemeClr val="bg2">
                <a:lumMod val="90000"/>
              </a:schemeClr>
            </a:solidFill>
            <a:ln>
              <a:noFill/>
            </a:ln>
            <a:effectLst/>
          </c:spPr>
          <c:invertIfNegative val="0"/>
          <c:dLbls>
            <c:delete val="1"/>
          </c:dLbls>
          <c:cat>
            <c:numRef>
              <c:f>'Gráfico 1'!$C$13:$AF$13</c:f>
              <c:numCache>
                <c:formatCode>General</c:formatCode>
                <c:ptCount val="30"/>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pt idx="17">
                  <c:v>2011</c:v>
                </c:pt>
                <c:pt idx="18">
                  <c:v>2012</c:v>
                </c:pt>
                <c:pt idx="19">
                  <c:v>2013</c:v>
                </c:pt>
                <c:pt idx="20">
                  <c:v>2014</c:v>
                </c:pt>
                <c:pt idx="21">
                  <c:v>2015</c:v>
                </c:pt>
                <c:pt idx="22">
                  <c:v>2016</c:v>
                </c:pt>
                <c:pt idx="23">
                  <c:v>2017</c:v>
                </c:pt>
                <c:pt idx="24">
                  <c:v>2018</c:v>
                </c:pt>
                <c:pt idx="25">
                  <c:v>2019</c:v>
                </c:pt>
                <c:pt idx="26">
                  <c:v>2020</c:v>
                </c:pt>
                <c:pt idx="27">
                  <c:v>2021</c:v>
                </c:pt>
                <c:pt idx="28">
                  <c:v>2022</c:v>
                </c:pt>
                <c:pt idx="29">
                  <c:v>2023</c:v>
                </c:pt>
              </c:numCache>
            </c:numRef>
          </c:cat>
          <c:val>
            <c:numRef>
              <c:f>'Gráfico 1'!$C$15:$AF$15</c:f>
              <c:numCache>
                <c:formatCode>0.0%</c:formatCode>
                <c:ptCount val="30"/>
                <c:pt idx="0">
                  <c:v>4.4197842214602732E-4</c:v>
                </c:pt>
                <c:pt idx="1">
                  <c:v>1.5709808169360401E-3</c:v>
                </c:pt>
                <c:pt idx="2">
                  <c:v>4.894250452254589E-3</c:v>
                </c:pt>
                <c:pt idx="3">
                  <c:v>6.1920676870976668E-3</c:v>
                </c:pt>
                <c:pt idx="4">
                  <c:v>6.1912698080743515E-3</c:v>
                </c:pt>
                <c:pt idx="5">
                  <c:v>6.5746064248914755E-3</c:v>
                </c:pt>
                <c:pt idx="6">
                  <c:v>6.4259439503297168E-3</c:v>
                </c:pt>
                <c:pt idx="7">
                  <c:v>6.1312532357413047E-3</c:v>
                </c:pt>
                <c:pt idx="8">
                  <c:v>5.0310272608020835E-3</c:v>
                </c:pt>
                <c:pt idx="9">
                  <c:v>4.6212559781999736E-3</c:v>
                </c:pt>
                <c:pt idx="10">
                  <c:v>3.9914964237074465E-3</c:v>
                </c:pt>
                <c:pt idx="11">
                  <c:v>3.5188132026340506E-3</c:v>
                </c:pt>
                <c:pt idx="12">
                  <c:v>3.2174957692895864E-3</c:v>
                </c:pt>
                <c:pt idx="13">
                  <c:v>3.025847940383164E-3</c:v>
                </c:pt>
                <c:pt idx="14">
                  <c:v>2.9997752995786953E-3</c:v>
                </c:pt>
                <c:pt idx="15">
                  <c:v>3.6959565766199894E-3</c:v>
                </c:pt>
                <c:pt idx="16">
                  <c:v>3.3909991903706234E-3</c:v>
                </c:pt>
                <c:pt idx="17">
                  <c:v>3.431331075829588E-3</c:v>
                </c:pt>
                <c:pt idx="18">
                  <c:v>3.7145346047477643E-3</c:v>
                </c:pt>
                <c:pt idx="19">
                  <c:v>3.5703978254762246E-3</c:v>
                </c:pt>
                <c:pt idx="20">
                  <c:v>3.3544687133098476E-3</c:v>
                </c:pt>
                <c:pt idx="21">
                  <c:v>3.3424684775634917E-3</c:v>
                </c:pt>
                <c:pt idx="22">
                  <c:v>3.2208533460617111E-3</c:v>
                </c:pt>
                <c:pt idx="23">
                  <c:v>3.0349625313299947E-3</c:v>
                </c:pt>
                <c:pt idx="24">
                  <c:v>2.6644077008525532E-3</c:v>
                </c:pt>
                <c:pt idx="25">
                  <c:v>2.6203468563975522E-3</c:v>
                </c:pt>
                <c:pt idx="26">
                  <c:v>2.7665525056421677E-3</c:v>
                </c:pt>
                <c:pt idx="27">
                  <c:v>2.1257838210529652E-3</c:v>
                </c:pt>
                <c:pt idx="28">
                  <c:v>1.8923753861348812E-3</c:v>
                </c:pt>
                <c:pt idx="29">
                  <c:v>1.830509213050888E-3</c:v>
                </c:pt>
              </c:numCache>
            </c:numRef>
          </c:val>
          <c:extLst>
            <c:ext xmlns:c16="http://schemas.microsoft.com/office/drawing/2014/chart" uri="{C3380CC4-5D6E-409C-BE32-E72D297353CC}">
              <c16:uniqueId val="{00000003-8190-4351-BBF6-A4BA69A8961E}"/>
            </c:ext>
          </c:extLst>
        </c:ser>
        <c:ser>
          <c:idx val="2"/>
          <c:order val="2"/>
          <c:tx>
            <c:strRef>
              <c:f>'Gráfico 1'!$B$16</c:f>
              <c:strCache>
                <c:ptCount val="1"/>
                <c:pt idx="0">
                  <c:v>PUAM</c:v>
                </c:pt>
              </c:strCache>
            </c:strRef>
          </c:tx>
          <c:spPr>
            <a:solidFill>
              <a:schemeClr val="bg2">
                <a:lumMod val="50000"/>
              </a:schemeClr>
            </a:solidFill>
            <a:ln>
              <a:noFill/>
            </a:ln>
            <a:effectLst/>
          </c:spPr>
          <c:invertIfNegative val="0"/>
          <c:dLbls>
            <c:delete val="1"/>
          </c:dLbls>
          <c:cat>
            <c:numRef>
              <c:f>'Gráfico 1'!$C$13:$AF$13</c:f>
              <c:numCache>
                <c:formatCode>General</c:formatCode>
                <c:ptCount val="30"/>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pt idx="17">
                  <c:v>2011</c:v>
                </c:pt>
                <c:pt idx="18">
                  <c:v>2012</c:v>
                </c:pt>
                <c:pt idx="19">
                  <c:v>2013</c:v>
                </c:pt>
                <c:pt idx="20">
                  <c:v>2014</c:v>
                </c:pt>
                <c:pt idx="21">
                  <c:v>2015</c:v>
                </c:pt>
                <c:pt idx="22">
                  <c:v>2016</c:v>
                </c:pt>
                <c:pt idx="23">
                  <c:v>2017</c:v>
                </c:pt>
                <c:pt idx="24">
                  <c:v>2018</c:v>
                </c:pt>
                <c:pt idx="25">
                  <c:v>2019</c:v>
                </c:pt>
                <c:pt idx="26">
                  <c:v>2020</c:v>
                </c:pt>
                <c:pt idx="27">
                  <c:v>2021</c:v>
                </c:pt>
                <c:pt idx="28">
                  <c:v>2022</c:v>
                </c:pt>
                <c:pt idx="29">
                  <c:v>2023</c:v>
                </c:pt>
              </c:numCache>
            </c:numRef>
          </c:cat>
          <c:val>
            <c:numRef>
              <c:f>'Gráfico 1'!$C$16:$AF$16</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2.209121683300397E-6</c:v>
                </c:pt>
                <c:pt idx="23">
                  <c:v>2.7862695808692135E-4</c:v>
                </c:pt>
                <c:pt idx="24">
                  <c:v>5.8352597866217343E-4</c:v>
                </c:pt>
                <c:pt idx="25">
                  <c:v>7.9980569961582144E-4</c:v>
                </c:pt>
                <c:pt idx="26">
                  <c:v>1.1188307539267055E-3</c:v>
                </c:pt>
                <c:pt idx="27">
                  <c:v>1.1060894488468353E-3</c:v>
                </c:pt>
                <c:pt idx="28">
                  <c:v>1.2656079403465055E-3</c:v>
                </c:pt>
                <c:pt idx="29">
                  <c:v>1.0735784943393652E-3</c:v>
                </c:pt>
              </c:numCache>
            </c:numRef>
          </c:val>
          <c:extLst>
            <c:ext xmlns:c16="http://schemas.microsoft.com/office/drawing/2014/chart" uri="{C3380CC4-5D6E-409C-BE32-E72D297353CC}">
              <c16:uniqueId val="{00000005-8190-4351-BBF6-A4BA69A8961E}"/>
            </c:ext>
          </c:extLst>
        </c:ser>
        <c:dLbls>
          <c:showLegendKey val="0"/>
          <c:showVal val="1"/>
          <c:showCatName val="0"/>
          <c:showSerName val="0"/>
          <c:showPercent val="0"/>
          <c:showBubbleSize val="0"/>
        </c:dLbls>
        <c:gapWidth val="30"/>
        <c:overlap val="100"/>
        <c:axId val="533846976"/>
        <c:axId val="533844456"/>
      </c:barChart>
      <c:lineChart>
        <c:grouping val="standard"/>
        <c:varyColors val="0"/>
        <c:ser>
          <c:idx val="3"/>
          <c:order val="3"/>
          <c:spPr>
            <a:ln w="28575" cap="rnd">
              <a:solidFill>
                <a:schemeClr val="accent1">
                  <a:lumMod val="75000"/>
                </a:schemeClr>
              </a:solidFill>
              <a:round/>
            </a:ln>
            <a:effectLst/>
          </c:spPr>
          <c:marker>
            <c:symbol val="circle"/>
            <c:size val="5"/>
            <c:spPr>
              <a:solidFill>
                <a:schemeClr val="accent1">
                  <a:lumMod val="75000"/>
                </a:schemeClr>
              </a:solidFill>
              <a:ln w="9525">
                <a:solidFill>
                  <a:schemeClr val="accent1">
                    <a:lumMod val="75000"/>
                  </a:schemeClr>
                </a:solidFill>
              </a:ln>
              <a:effectLst/>
            </c:spPr>
          </c:marker>
          <c:dLbls>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'Gráfico 1'!$C$17:$AF$17</c:f>
              <c:numCache>
                <c:formatCode>0.0%</c:formatCode>
                <c:ptCount val="30"/>
                <c:pt idx="0">
                  <c:v>4.9444662955144769E-2</c:v>
                </c:pt>
                <c:pt idx="1">
                  <c:v>4.7415257564694203E-2</c:v>
                </c:pt>
                <c:pt idx="2">
                  <c:v>4.7125727081944048E-2</c:v>
                </c:pt>
                <c:pt idx="3">
                  <c:v>4.4472654190079612E-2</c:v>
                </c:pt>
                <c:pt idx="4">
                  <c:v>4.3668897993779238E-2</c:v>
                </c:pt>
                <c:pt idx="5">
                  <c:v>4.600173236911783E-2</c:v>
                </c:pt>
                <c:pt idx="6">
                  <c:v>4.6127705275468757E-2</c:v>
                </c:pt>
                <c:pt idx="7">
                  <c:v>4.67145333861839E-2</c:v>
                </c:pt>
                <c:pt idx="8">
                  <c:v>4.0124298462843419E-2</c:v>
                </c:pt>
                <c:pt idx="9">
                  <c:v>3.7819281520068165E-2</c:v>
                </c:pt>
                <c:pt idx="10">
                  <c:v>3.6252064748906097E-2</c:v>
                </c:pt>
                <c:pt idx="11">
                  <c:v>3.3784159781094933E-2</c:v>
                </c:pt>
                <c:pt idx="12">
                  <c:v>3.6025172898979649E-2</c:v>
                </c:pt>
                <c:pt idx="13">
                  <c:v>4.8143650804759394E-2</c:v>
                </c:pt>
                <c:pt idx="14">
                  <c:v>4.7546579649446849E-2</c:v>
                </c:pt>
                <c:pt idx="15">
                  <c:v>5.6324059339578805E-2</c:v>
                </c:pt>
                <c:pt idx="16">
                  <c:v>5.2722927445195931E-2</c:v>
                </c:pt>
                <c:pt idx="17">
                  <c:v>5.5521755594397912E-2</c:v>
                </c:pt>
                <c:pt idx="18">
                  <c:v>6.3425446111342709E-2</c:v>
                </c:pt>
                <c:pt idx="19">
                  <c:v>6.6041409983101013E-2</c:v>
                </c:pt>
                <c:pt idx="20">
                  <c:v>6.4030961901980474E-2</c:v>
                </c:pt>
                <c:pt idx="21">
                  <c:v>7.2209456656685891E-2</c:v>
                </c:pt>
                <c:pt idx="22">
                  <c:v>7.2820527329719054E-2</c:v>
                </c:pt>
                <c:pt idx="23">
                  <c:v>7.8685738811394207E-2</c:v>
                </c:pt>
                <c:pt idx="24">
                  <c:v>7.2987230770128156E-2</c:v>
                </c:pt>
                <c:pt idx="25">
                  <c:v>7.1904793051241145E-2</c:v>
                </c:pt>
                <c:pt idx="26">
                  <c:v>8.0506848299151432E-2</c:v>
                </c:pt>
                <c:pt idx="27">
                  <c:v>6.5830986319653922E-2</c:v>
                </c:pt>
                <c:pt idx="28">
                  <c:v>6.2308762418873051E-2</c:v>
                </c:pt>
                <c:pt idx="29">
                  <c:v>5.5286628781036809E-2</c:v>
                </c:pt>
              </c:numCache>
            </c:numRef>
          </c:val>
          <c:smooth val="0"/>
          <c:extLst>
            <c:ext xmlns:c16="http://schemas.microsoft.com/office/drawing/2014/chart" uri="{C3380CC4-5D6E-409C-BE32-E72D297353CC}">
              <c16:uniqueId val="{00000007-8190-4351-BBF6-A4BA69A8961E}"/>
            </c:ext>
          </c:extLst>
        </c:ser>
        <c:dLbls>
          <c:showLegendKey val="0"/>
          <c:showVal val="0"/>
          <c:showCatName val="0"/>
          <c:showSerName val="0"/>
          <c:showPercent val="0"/>
          <c:showBubbleSize val="0"/>
        </c:dLbls>
        <c:marker val="1"/>
        <c:smooth val="0"/>
        <c:axId val="533846976"/>
        <c:axId val="533844456"/>
      </c:lineChart>
      <c:catAx>
        <c:axId val="5338469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33844456"/>
        <c:crosses val="autoZero"/>
        <c:auto val="1"/>
        <c:lblAlgn val="ctr"/>
        <c:lblOffset val="100"/>
        <c:noMultiLvlLbl val="0"/>
      </c:catAx>
      <c:valAx>
        <c:axId val="533844456"/>
        <c:scaling>
          <c:orientation val="minMax"/>
        </c:scaling>
        <c:delete val="1"/>
        <c:axPos val="l"/>
        <c:numFmt formatCode="0.0%" sourceLinked="1"/>
        <c:majorTickMark val="none"/>
        <c:minorTickMark val="none"/>
        <c:tickLblPos val="nextTo"/>
        <c:crossAx val="533846976"/>
        <c:crosses val="autoZero"/>
        <c:crossBetween val="between"/>
      </c:valAx>
    </c:plotArea>
    <c:legend>
      <c:legendPos val="b"/>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1"/>
            </a:pPr>
            <a:r>
              <a:rPr lang="es-AR" sz="1200" b="1" i="0"/>
              <a:t>Gráfico 2: </a:t>
            </a:r>
            <a:r>
              <a:rPr lang="es-AR" sz="1200" b="1" i="0" u="none" strike="noStrike">
                <a:effectLst/>
              </a:rPr>
              <a:t> Beneficios del Sistema Integrado Previsional Argentino, según tipo de beneficio. </a:t>
            </a:r>
          </a:p>
          <a:p>
            <a:pPr>
              <a:defRPr b="1"/>
            </a:pPr>
            <a:r>
              <a:rPr lang="es-AR" sz="1200" b="1" i="0" u="none" strike="noStrike">
                <a:effectLst/>
              </a:rPr>
              <a:t>En porcentajes del total.</a:t>
            </a:r>
            <a:endParaRPr lang="es-AR" sz="1200" b="1" i="0">
              <a:effectLst/>
            </a:endParaRPr>
          </a:p>
        </c:rich>
      </c:tx>
      <c:overlay val="0"/>
    </c:title>
    <c:autoTitleDeleted val="0"/>
    <c:plotArea>
      <c:layout/>
      <c:areaChart>
        <c:grouping val="percentStacked"/>
        <c:varyColors val="0"/>
        <c:ser>
          <c:idx val="0"/>
          <c:order val="0"/>
          <c:tx>
            <c:strRef>
              <c:f>'Gráfico 2'!$C$5</c:f>
              <c:strCache>
                <c:ptCount val="1"/>
                <c:pt idx="0">
                  <c:v>Con Moratoria</c:v>
                </c:pt>
              </c:strCache>
            </c:strRef>
          </c:tx>
          <c:spPr>
            <a:solidFill>
              <a:schemeClr val="tx1">
                <a:lumMod val="85000"/>
                <a:lumOff val="15000"/>
              </a:schemeClr>
            </a:solidFill>
            <a:ln w="25400">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01-612D-4E5E-8CC4-2C210B9046AD}"/>
                </c:ext>
              </c:extLst>
            </c:dLbl>
            <c:dLbl>
              <c:idx val="1"/>
              <c:delete val="1"/>
              <c:extLst>
                <c:ext xmlns:c15="http://schemas.microsoft.com/office/drawing/2012/chart" uri="{CE6537A1-D6FC-4f65-9D91-7224C49458BB}"/>
                <c:ext xmlns:c16="http://schemas.microsoft.com/office/drawing/2014/chart" uri="{C3380CC4-5D6E-409C-BE32-E72D297353CC}">
                  <c16:uniqueId val="{00000002-612D-4E5E-8CC4-2C210B9046AD}"/>
                </c:ext>
              </c:extLst>
            </c:dLbl>
            <c:dLbl>
              <c:idx val="2"/>
              <c:delete val="1"/>
              <c:extLst>
                <c:ext xmlns:c15="http://schemas.microsoft.com/office/drawing/2012/chart" uri="{CE6537A1-D6FC-4f65-9D91-7224C49458BB}"/>
                <c:ext xmlns:c16="http://schemas.microsoft.com/office/drawing/2014/chart" uri="{C3380CC4-5D6E-409C-BE32-E72D297353CC}">
                  <c16:uniqueId val="{00000003-612D-4E5E-8CC4-2C210B9046AD}"/>
                </c:ext>
              </c:extLst>
            </c:dLbl>
            <c:dLbl>
              <c:idx val="3"/>
              <c:delete val="1"/>
              <c:extLst>
                <c:ext xmlns:c15="http://schemas.microsoft.com/office/drawing/2012/chart" uri="{CE6537A1-D6FC-4f65-9D91-7224C49458BB}"/>
                <c:ext xmlns:c16="http://schemas.microsoft.com/office/drawing/2014/chart" uri="{C3380CC4-5D6E-409C-BE32-E72D297353CC}">
                  <c16:uniqueId val="{00000004-612D-4E5E-8CC4-2C210B9046AD}"/>
                </c:ext>
              </c:extLst>
            </c:dLbl>
            <c:dLbl>
              <c:idx val="4"/>
              <c:delete val="1"/>
              <c:extLst>
                <c:ext xmlns:c15="http://schemas.microsoft.com/office/drawing/2012/chart" uri="{CE6537A1-D6FC-4f65-9D91-7224C49458BB}"/>
                <c:ext xmlns:c16="http://schemas.microsoft.com/office/drawing/2014/chart" uri="{C3380CC4-5D6E-409C-BE32-E72D297353CC}">
                  <c16:uniqueId val="{00000005-612D-4E5E-8CC4-2C210B9046AD}"/>
                </c:ext>
              </c:extLst>
            </c:dLbl>
            <c:dLbl>
              <c:idx val="7"/>
              <c:delete val="1"/>
              <c:extLst>
                <c:ext xmlns:c15="http://schemas.microsoft.com/office/drawing/2012/chart" uri="{CE6537A1-D6FC-4f65-9D91-7224C49458BB}"/>
                <c:ext xmlns:c16="http://schemas.microsoft.com/office/drawing/2014/chart" uri="{C3380CC4-5D6E-409C-BE32-E72D297353CC}">
                  <c16:uniqueId val="{00000006-612D-4E5E-8CC4-2C210B9046AD}"/>
                </c:ext>
              </c:extLst>
            </c:dLbl>
            <c:dLbl>
              <c:idx val="9"/>
              <c:delete val="1"/>
              <c:extLst>
                <c:ext xmlns:c15="http://schemas.microsoft.com/office/drawing/2012/chart" uri="{CE6537A1-D6FC-4f65-9D91-7224C49458BB}"/>
                <c:ext xmlns:c16="http://schemas.microsoft.com/office/drawing/2014/chart" uri="{C3380CC4-5D6E-409C-BE32-E72D297353CC}">
                  <c16:uniqueId val="{00000007-612D-4E5E-8CC4-2C210B9046AD}"/>
                </c:ext>
              </c:extLst>
            </c:dLbl>
            <c:dLbl>
              <c:idx val="11"/>
              <c:delete val="1"/>
              <c:extLst>
                <c:ext xmlns:c15="http://schemas.microsoft.com/office/drawing/2012/chart" uri="{CE6537A1-D6FC-4f65-9D91-7224C49458BB}"/>
                <c:ext xmlns:c16="http://schemas.microsoft.com/office/drawing/2014/chart" uri="{C3380CC4-5D6E-409C-BE32-E72D297353CC}">
                  <c16:uniqueId val="{00000008-612D-4E5E-8CC4-2C210B9046AD}"/>
                </c:ext>
              </c:extLst>
            </c:dLbl>
            <c:dLbl>
              <c:idx val="13"/>
              <c:delete val="1"/>
              <c:extLst>
                <c:ext xmlns:c15="http://schemas.microsoft.com/office/drawing/2012/chart" uri="{CE6537A1-D6FC-4f65-9D91-7224C49458BB}"/>
                <c:ext xmlns:c16="http://schemas.microsoft.com/office/drawing/2014/chart" uri="{C3380CC4-5D6E-409C-BE32-E72D297353CC}">
                  <c16:uniqueId val="{00000009-612D-4E5E-8CC4-2C210B9046AD}"/>
                </c:ext>
              </c:extLst>
            </c:dLbl>
            <c:dLbl>
              <c:idx val="15"/>
              <c:delete val="1"/>
              <c:extLst>
                <c:ext xmlns:c15="http://schemas.microsoft.com/office/drawing/2012/chart" uri="{CE6537A1-D6FC-4f65-9D91-7224C49458BB}"/>
                <c:ext xmlns:c16="http://schemas.microsoft.com/office/drawing/2014/chart" uri="{C3380CC4-5D6E-409C-BE32-E72D297353CC}">
                  <c16:uniqueId val="{0000000A-612D-4E5E-8CC4-2C210B9046AD}"/>
                </c:ext>
              </c:extLst>
            </c:dLbl>
            <c:dLbl>
              <c:idx val="17"/>
              <c:delete val="1"/>
              <c:extLst>
                <c:ext xmlns:c15="http://schemas.microsoft.com/office/drawing/2012/chart" uri="{CE6537A1-D6FC-4f65-9D91-7224C49458BB}"/>
                <c:ext xmlns:c16="http://schemas.microsoft.com/office/drawing/2014/chart" uri="{C3380CC4-5D6E-409C-BE32-E72D297353CC}">
                  <c16:uniqueId val="{0000000B-612D-4E5E-8CC4-2C210B9046AD}"/>
                </c:ext>
              </c:extLst>
            </c:dLbl>
            <c:dLbl>
              <c:idx val="19"/>
              <c:delete val="1"/>
              <c:extLst>
                <c:ext xmlns:c15="http://schemas.microsoft.com/office/drawing/2012/chart" uri="{CE6537A1-D6FC-4f65-9D91-7224C49458BB}"/>
                <c:ext xmlns:c16="http://schemas.microsoft.com/office/drawing/2014/chart" uri="{C3380CC4-5D6E-409C-BE32-E72D297353CC}">
                  <c16:uniqueId val="{0000000C-612D-4E5E-8CC4-2C210B9046AD}"/>
                </c:ext>
              </c:extLst>
            </c:dLbl>
            <c:dLbl>
              <c:idx val="21"/>
              <c:delete val="1"/>
              <c:extLst>
                <c:ext xmlns:c15="http://schemas.microsoft.com/office/drawing/2012/chart" uri="{CE6537A1-D6FC-4f65-9D91-7224C49458BB}"/>
                <c:ext xmlns:c16="http://schemas.microsoft.com/office/drawing/2014/chart" uri="{C3380CC4-5D6E-409C-BE32-E72D297353CC}">
                  <c16:uniqueId val="{0000000D-612D-4E5E-8CC4-2C210B9046AD}"/>
                </c:ext>
              </c:extLst>
            </c:dLbl>
            <c:dLbl>
              <c:idx val="22"/>
              <c:layout>
                <c:manualLayout>
                  <c:x val="-1.6666666666666666E-2"/>
                  <c:y val="-4.629629629629629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12D-4E5E-8CC4-2C210B9046AD}"/>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2'!$A$6:$A$28</c:f>
              <c:numCache>
                <c:formatCode>General</c:formatCode>
                <c:ptCount val="23"/>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numCache>
            </c:numRef>
          </c:cat>
          <c:val>
            <c:numRef>
              <c:f>'Gráfico 2'!$E$6:$E$28</c:f>
              <c:numCache>
                <c:formatCode>0%</c:formatCode>
                <c:ptCount val="23"/>
                <c:pt idx="0">
                  <c:v>0</c:v>
                </c:pt>
                <c:pt idx="1">
                  <c:v>0</c:v>
                </c:pt>
                <c:pt idx="2">
                  <c:v>0</c:v>
                </c:pt>
                <c:pt idx="3">
                  <c:v>0</c:v>
                </c:pt>
                <c:pt idx="4">
                  <c:v>1.5269835991098997E-3</c:v>
                </c:pt>
                <c:pt idx="5">
                  <c:v>5.6955911568884583E-2</c:v>
                </c:pt>
                <c:pt idx="6">
                  <c:v>0.31083765870961844</c:v>
                </c:pt>
                <c:pt idx="7">
                  <c:v>0.37995032621806835</c:v>
                </c:pt>
                <c:pt idx="8">
                  <c:v>0.40259626713263869</c:v>
                </c:pt>
                <c:pt idx="9">
                  <c:v>0.42728547684097806</c:v>
                </c:pt>
                <c:pt idx="10">
                  <c:v>0.44334772580553861</c:v>
                </c:pt>
                <c:pt idx="11">
                  <c:v>0.45474155441836078</c:v>
                </c:pt>
                <c:pt idx="12">
                  <c:v>0.46234108224043791</c:v>
                </c:pt>
                <c:pt idx="13">
                  <c:v>0.46911506981993562</c:v>
                </c:pt>
                <c:pt idx="14">
                  <c:v>0.51107303538559101</c:v>
                </c:pt>
                <c:pt idx="15">
                  <c:v>0.53601580206766986</c:v>
                </c:pt>
                <c:pt idx="16">
                  <c:v>0.54645352912998613</c:v>
                </c:pt>
                <c:pt idx="17">
                  <c:v>0.54995393897000455</c:v>
                </c:pt>
                <c:pt idx="18">
                  <c:v>0.55444743739920455</c:v>
                </c:pt>
                <c:pt idx="19">
                  <c:v>0.55612033739891142</c:v>
                </c:pt>
                <c:pt idx="20">
                  <c:v>0.55816968111053078</c:v>
                </c:pt>
                <c:pt idx="21">
                  <c:v>0.56531407741146034</c:v>
                </c:pt>
                <c:pt idx="22">
                  <c:v>0.57450610772056376</c:v>
                </c:pt>
              </c:numCache>
            </c:numRef>
          </c:val>
          <c:extLst>
            <c:ext xmlns:c16="http://schemas.microsoft.com/office/drawing/2014/chart" uri="{C3380CC4-5D6E-409C-BE32-E72D297353CC}">
              <c16:uniqueId val="{0000000F-612D-4E5E-8CC4-2C210B9046AD}"/>
            </c:ext>
          </c:extLst>
        </c:ser>
        <c:ser>
          <c:idx val="1"/>
          <c:order val="1"/>
          <c:tx>
            <c:strRef>
              <c:f>'Gráfico 2'!$D$5</c:f>
              <c:strCache>
                <c:ptCount val="1"/>
                <c:pt idx="0">
                  <c:v>Sin Moratoria</c:v>
                </c:pt>
              </c:strCache>
            </c:strRef>
          </c:tx>
          <c:spPr>
            <a:solidFill>
              <a:schemeClr val="bg2">
                <a:lumMod val="75000"/>
              </a:schemeClr>
            </a:solidFill>
            <a:ln w="25400">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11-612D-4E5E-8CC4-2C210B9046AD}"/>
                </c:ext>
              </c:extLst>
            </c:dLbl>
            <c:dLbl>
              <c:idx val="1"/>
              <c:delete val="1"/>
              <c:extLst>
                <c:ext xmlns:c15="http://schemas.microsoft.com/office/drawing/2012/chart" uri="{CE6537A1-D6FC-4f65-9D91-7224C49458BB}"/>
                <c:ext xmlns:c16="http://schemas.microsoft.com/office/drawing/2014/chart" uri="{C3380CC4-5D6E-409C-BE32-E72D297353CC}">
                  <c16:uniqueId val="{00000012-612D-4E5E-8CC4-2C210B9046AD}"/>
                </c:ext>
              </c:extLst>
            </c:dLbl>
            <c:dLbl>
              <c:idx val="2"/>
              <c:delete val="1"/>
              <c:extLst>
                <c:ext xmlns:c15="http://schemas.microsoft.com/office/drawing/2012/chart" uri="{CE6537A1-D6FC-4f65-9D91-7224C49458BB}"/>
                <c:ext xmlns:c16="http://schemas.microsoft.com/office/drawing/2014/chart" uri="{C3380CC4-5D6E-409C-BE32-E72D297353CC}">
                  <c16:uniqueId val="{00000013-612D-4E5E-8CC4-2C210B9046AD}"/>
                </c:ext>
              </c:extLst>
            </c:dLbl>
            <c:dLbl>
              <c:idx val="4"/>
              <c:delete val="1"/>
              <c:extLst>
                <c:ext xmlns:c15="http://schemas.microsoft.com/office/drawing/2012/chart" uri="{CE6537A1-D6FC-4f65-9D91-7224C49458BB}"/>
                <c:ext xmlns:c16="http://schemas.microsoft.com/office/drawing/2014/chart" uri="{C3380CC4-5D6E-409C-BE32-E72D297353CC}">
                  <c16:uniqueId val="{00000014-612D-4E5E-8CC4-2C210B9046AD}"/>
                </c:ext>
              </c:extLst>
            </c:dLbl>
            <c:dLbl>
              <c:idx val="7"/>
              <c:delete val="1"/>
              <c:extLst>
                <c:ext xmlns:c15="http://schemas.microsoft.com/office/drawing/2012/chart" uri="{CE6537A1-D6FC-4f65-9D91-7224C49458BB}"/>
                <c:ext xmlns:c16="http://schemas.microsoft.com/office/drawing/2014/chart" uri="{C3380CC4-5D6E-409C-BE32-E72D297353CC}">
                  <c16:uniqueId val="{00000015-612D-4E5E-8CC4-2C210B9046AD}"/>
                </c:ext>
              </c:extLst>
            </c:dLbl>
            <c:dLbl>
              <c:idx val="9"/>
              <c:delete val="1"/>
              <c:extLst>
                <c:ext xmlns:c15="http://schemas.microsoft.com/office/drawing/2012/chart" uri="{CE6537A1-D6FC-4f65-9D91-7224C49458BB}"/>
                <c:ext xmlns:c16="http://schemas.microsoft.com/office/drawing/2014/chart" uri="{C3380CC4-5D6E-409C-BE32-E72D297353CC}">
                  <c16:uniqueId val="{00000016-612D-4E5E-8CC4-2C210B9046AD}"/>
                </c:ext>
              </c:extLst>
            </c:dLbl>
            <c:dLbl>
              <c:idx val="11"/>
              <c:delete val="1"/>
              <c:extLst>
                <c:ext xmlns:c15="http://schemas.microsoft.com/office/drawing/2012/chart" uri="{CE6537A1-D6FC-4f65-9D91-7224C49458BB}"/>
                <c:ext xmlns:c16="http://schemas.microsoft.com/office/drawing/2014/chart" uri="{C3380CC4-5D6E-409C-BE32-E72D297353CC}">
                  <c16:uniqueId val="{00000017-612D-4E5E-8CC4-2C210B9046AD}"/>
                </c:ext>
              </c:extLst>
            </c:dLbl>
            <c:dLbl>
              <c:idx val="13"/>
              <c:delete val="1"/>
              <c:extLst>
                <c:ext xmlns:c15="http://schemas.microsoft.com/office/drawing/2012/chart" uri="{CE6537A1-D6FC-4f65-9D91-7224C49458BB}"/>
                <c:ext xmlns:c16="http://schemas.microsoft.com/office/drawing/2014/chart" uri="{C3380CC4-5D6E-409C-BE32-E72D297353CC}">
                  <c16:uniqueId val="{00000018-612D-4E5E-8CC4-2C210B9046AD}"/>
                </c:ext>
              </c:extLst>
            </c:dLbl>
            <c:dLbl>
              <c:idx val="15"/>
              <c:delete val="1"/>
              <c:extLst>
                <c:ext xmlns:c15="http://schemas.microsoft.com/office/drawing/2012/chart" uri="{CE6537A1-D6FC-4f65-9D91-7224C49458BB}"/>
                <c:ext xmlns:c16="http://schemas.microsoft.com/office/drawing/2014/chart" uri="{C3380CC4-5D6E-409C-BE32-E72D297353CC}">
                  <c16:uniqueId val="{00000019-612D-4E5E-8CC4-2C210B9046AD}"/>
                </c:ext>
              </c:extLst>
            </c:dLbl>
            <c:dLbl>
              <c:idx val="17"/>
              <c:delete val="1"/>
              <c:extLst>
                <c:ext xmlns:c15="http://schemas.microsoft.com/office/drawing/2012/chart" uri="{CE6537A1-D6FC-4f65-9D91-7224C49458BB}"/>
                <c:ext xmlns:c16="http://schemas.microsoft.com/office/drawing/2014/chart" uri="{C3380CC4-5D6E-409C-BE32-E72D297353CC}">
                  <c16:uniqueId val="{0000001A-612D-4E5E-8CC4-2C210B9046AD}"/>
                </c:ext>
              </c:extLst>
            </c:dLbl>
            <c:dLbl>
              <c:idx val="19"/>
              <c:delete val="1"/>
              <c:extLst>
                <c:ext xmlns:c15="http://schemas.microsoft.com/office/drawing/2012/chart" uri="{CE6537A1-D6FC-4f65-9D91-7224C49458BB}"/>
                <c:ext xmlns:c16="http://schemas.microsoft.com/office/drawing/2014/chart" uri="{C3380CC4-5D6E-409C-BE32-E72D297353CC}">
                  <c16:uniqueId val="{0000001B-612D-4E5E-8CC4-2C210B9046AD}"/>
                </c:ext>
              </c:extLst>
            </c:dLbl>
            <c:dLbl>
              <c:idx val="21"/>
              <c:delete val="1"/>
              <c:extLst>
                <c:ext xmlns:c15="http://schemas.microsoft.com/office/drawing/2012/chart" uri="{CE6537A1-D6FC-4f65-9D91-7224C49458BB}"/>
                <c:ext xmlns:c16="http://schemas.microsoft.com/office/drawing/2014/chart" uri="{C3380CC4-5D6E-409C-BE32-E72D297353CC}">
                  <c16:uniqueId val="{0000001C-612D-4E5E-8CC4-2C210B9046AD}"/>
                </c:ext>
              </c:extLst>
            </c:dLbl>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2'!$A$6:$A$28</c:f>
              <c:numCache>
                <c:formatCode>General</c:formatCode>
                <c:ptCount val="23"/>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numCache>
            </c:numRef>
          </c:cat>
          <c:val>
            <c:numRef>
              <c:f>'Gráfico 2'!$F$6:$F$28</c:f>
              <c:numCache>
                <c:formatCode>0%</c:formatCode>
                <c:ptCount val="23"/>
                <c:pt idx="0">
                  <c:v>1</c:v>
                </c:pt>
                <c:pt idx="1">
                  <c:v>1</c:v>
                </c:pt>
                <c:pt idx="2">
                  <c:v>1</c:v>
                </c:pt>
                <c:pt idx="3">
                  <c:v>1</c:v>
                </c:pt>
                <c:pt idx="4">
                  <c:v>0.99847301640089015</c:v>
                </c:pt>
                <c:pt idx="5">
                  <c:v>0.94304408843111542</c:v>
                </c:pt>
                <c:pt idx="6">
                  <c:v>0.68916234129038156</c:v>
                </c:pt>
                <c:pt idx="7">
                  <c:v>0.62004967378193165</c:v>
                </c:pt>
                <c:pt idx="8">
                  <c:v>0.59740373286736126</c:v>
                </c:pt>
                <c:pt idx="9">
                  <c:v>0.57271452315902205</c:v>
                </c:pt>
                <c:pt idx="10">
                  <c:v>0.55665227419446139</c:v>
                </c:pt>
                <c:pt idx="11">
                  <c:v>0.54525844558163916</c:v>
                </c:pt>
                <c:pt idx="12">
                  <c:v>0.53765891775956209</c:v>
                </c:pt>
                <c:pt idx="13">
                  <c:v>0.53088493018006433</c:v>
                </c:pt>
                <c:pt idx="14">
                  <c:v>0.48892696461440899</c:v>
                </c:pt>
                <c:pt idx="15">
                  <c:v>0.46398419793233003</c:v>
                </c:pt>
                <c:pt idx="16">
                  <c:v>0.45354647087001393</c:v>
                </c:pt>
                <c:pt idx="17">
                  <c:v>0.4500460610299955</c:v>
                </c:pt>
                <c:pt idx="18">
                  <c:v>0.44555256260079551</c:v>
                </c:pt>
                <c:pt idx="19">
                  <c:v>0.44387966260108841</c:v>
                </c:pt>
                <c:pt idx="20">
                  <c:v>0.44183031888946922</c:v>
                </c:pt>
                <c:pt idx="21">
                  <c:v>0.43468592258853966</c:v>
                </c:pt>
                <c:pt idx="22">
                  <c:v>0.42549389227943635</c:v>
                </c:pt>
              </c:numCache>
            </c:numRef>
          </c:val>
          <c:extLst>
            <c:ext xmlns:c16="http://schemas.microsoft.com/office/drawing/2014/chart" uri="{C3380CC4-5D6E-409C-BE32-E72D297353CC}">
              <c16:uniqueId val="{0000001D-612D-4E5E-8CC4-2C210B9046AD}"/>
            </c:ext>
          </c:extLst>
        </c:ser>
        <c:dLbls>
          <c:showLegendKey val="0"/>
          <c:showVal val="0"/>
          <c:showCatName val="0"/>
          <c:showSerName val="0"/>
          <c:showPercent val="0"/>
          <c:showBubbleSize val="0"/>
        </c:dLbls>
        <c:axId val="878014416"/>
        <c:axId val="878013336"/>
      </c:areaChart>
      <c:catAx>
        <c:axId val="8780144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78013336"/>
        <c:crosses val="autoZero"/>
        <c:auto val="1"/>
        <c:lblAlgn val="ctr"/>
        <c:lblOffset val="100"/>
        <c:noMultiLvlLbl val="0"/>
      </c:catAx>
      <c:valAx>
        <c:axId val="8780133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78014416"/>
        <c:crosses val="autoZero"/>
        <c:crossBetween val="midCat"/>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zero"/>
    <c:showDLblsOverMax val="0"/>
    <c:extLs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AR" sz="1200" b="1" i="0" u="none" strike="noStrike">
                <a:effectLst/>
              </a:rPr>
              <a:t>Gráfico</a:t>
            </a:r>
            <a:r>
              <a:rPr lang="es-AR" sz="1200" b="1" i="0" u="none" strike="noStrike" baseline="0">
                <a:effectLst/>
              </a:rPr>
              <a:t> 3: </a:t>
            </a:r>
            <a:r>
              <a:rPr lang="es-AR" sz="1200" b="1" i="0" u="none" strike="noStrike">
                <a:effectLst/>
              </a:rPr>
              <a:t>Gasto en previsión social en el nivel nacional. </a:t>
            </a:r>
            <a:endParaRPr lang="es-AR" sz="1200" b="1" i="0">
              <a:effectLst/>
            </a:endParaRPr>
          </a:p>
          <a:p>
            <a:pPr>
              <a:defRPr/>
            </a:pPr>
            <a:r>
              <a:rPr lang="es-AR" sz="1200" b="1" i="0" u="none" strike="noStrike">
                <a:effectLst/>
              </a:rPr>
              <a:t>En porcentajes del gasto primario corriente total.</a:t>
            </a:r>
            <a:endParaRPr lang="es-AR"/>
          </a:p>
        </c:rich>
      </c:tx>
      <c:overlay val="0"/>
    </c:title>
    <c:autoTitleDeleted val="0"/>
    <c:plotArea>
      <c:layout/>
      <c:lineChart>
        <c:grouping val="standard"/>
        <c:varyColors val="0"/>
        <c:ser>
          <c:idx val="0"/>
          <c:order val="0"/>
          <c:tx>
            <c:v>Gasto Corriente Primario</c:v>
          </c:tx>
          <c:spPr>
            <a:ln w="28575" cap="rnd">
              <a:solidFill>
                <a:schemeClr val="bg2">
                  <a:lumMod val="75000"/>
                </a:schemeClr>
              </a:solidFill>
              <a:round/>
            </a:ln>
            <a:effectLst/>
          </c:spPr>
          <c:marker>
            <c:symbol val="none"/>
          </c:marker>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3'!$H$4:$Z$4</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3'!$H$16:$Z$16</c:f>
              <c:numCache>
                <c:formatCode>0%</c:formatCode>
                <c:ptCount val="19"/>
                <c:pt idx="0">
                  <c:v>0.24752166113585133</c:v>
                </c:pt>
                <c:pt idx="1">
                  <c:v>0.25936234449092749</c:v>
                </c:pt>
                <c:pt idx="2">
                  <c:v>0.40838743646388698</c:v>
                </c:pt>
                <c:pt idx="3">
                  <c:v>0.37752207555329009</c:v>
                </c:pt>
                <c:pt idx="4">
                  <c:v>0.38250258088700345</c:v>
                </c:pt>
                <c:pt idx="5">
                  <c:v>0.36315269862111671</c:v>
                </c:pt>
                <c:pt idx="6">
                  <c:v>0.37017250836176374</c:v>
                </c:pt>
                <c:pt idx="7">
                  <c:v>0.39318506935808817</c:v>
                </c:pt>
                <c:pt idx="8">
                  <c:v>0.39686779203083294</c:v>
                </c:pt>
                <c:pt idx="9">
                  <c:v>0.37060496936534559</c:v>
                </c:pt>
                <c:pt idx="10">
                  <c:v>0.40315323437499889</c:v>
                </c:pt>
                <c:pt idx="11">
                  <c:v>0.39283798309936979</c:v>
                </c:pt>
                <c:pt idx="12">
                  <c:v>0.44883796640871026</c:v>
                </c:pt>
                <c:pt idx="13">
                  <c:v>0.45610341123336501</c:v>
                </c:pt>
                <c:pt idx="14">
                  <c:v>0.47405063969066058</c:v>
                </c:pt>
                <c:pt idx="15">
                  <c:v>0.39970788479847746</c:v>
                </c:pt>
                <c:pt idx="16">
                  <c:v>0.38958332852339389</c:v>
                </c:pt>
                <c:pt idx="17">
                  <c:v>0.39334937484961952</c:v>
                </c:pt>
                <c:pt idx="18">
                  <c:v>0.36612049013873721</c:v>
                </c:pt>
              </c:numCache>
            </c:numRef>
          </c:val>
          <c:smooth val="1"/>
          <c:extLst>
            <c:ext xmlns:c16="http://schemas.microsoft.com/office/drawing/2014/chart" uri="{C3380CC4-5D6E-409C-BE32-E72D297353CC}">
              <c16:uniqueId val="{00000001-90D7-4115-84A3-22A838268046}"/>
            </c:ext>
          </c:extLst>
        </c:ser>
        <c:ser>
          <c:idx val="1"/>
          <c:order val="1"/>
          <c:tx>
            <c:v>Gasto Total</c:v>
          </c:tx>
          <c:spPr>
            <a:ln w="28575" cap="rnd">
              <a:solidFill>
                <a:schemeClr val="tx1">
                  <a:lumMod val="95000"/>
                  <a:lumOff val="5000"/>
                </a:schemeClr>
              </a:solidFill>
              <a:round/>
            </a:ln>
            <a:effectLst/>
          </c:spPr>
          <c:marker>
            <c:symbol val="none"/>
          </c:marker>
          <c:dLbls>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'Gráfico 3'!$H$17:$Z$17</c:f>
              <c:numCache>
                <c:formatCode>0%</c:formatCode>
                <c:ptCount val="19"/>
                <c:pt idx="0">
                  <c:v>0.20469008754087317</c:v>
                </c:pt>
                <c:pt idx="1">
                  <c:v>0.20992307543800773</c:v>
                </c:pt>
                <c:pt idx="2">
                  <c:v>0.31254115937283522</c:v>
                </c:pt>
                <c:pt idx="3">
                  <c:v>0.30099413199165098</c:v>
                </c:pt>
                <c:pt idx="4">
                  <c:v>0.29606821795496546</c:v>
                </c:pt>
                <c:pt idx="5">
                  <c:v>0.29240040462447708</c:v>
                </c:pt>
                <c:pt idx="6">
                  <c:v>0.2993275080025804</c:v>
                </c:pt>
                <c:pt idx="7">
                  <c:v>0.31988118679331046</c:v>
                </c:pt>
                <c:pt idx="8">
                  <c:v>0.32953275537304405</c:v>
                </c:pt>
                <c:pt idx="9">
                  <c:v>0.304387804919663</c:v>
                </c:pt>
                <c:pt idx="10">
                  <c:v>0.33894064345234631</c:v>
                </c:pt>
                <c:pt idx="11">
                  <c:v>0.33434336959153199</c:v>
                </c:pt>
                <c:pt idx="12">
                  <c:v>0.3748882889711449</c:v>
                </c:pt>
                <c:pt idx="13">
                  <c:v>0.37398992148085347</c:v>
                </c:pt>
                <c:pt idx="14">
                  <c:v>0.37830857010032853</c:v>
                </c:pt>
                <c:pt idx="15">
                  <c:v>0.35362624609471621</c:v>
                </c:pt>
                <c:pt idx="16">
                  <c:v>0.34024916632728547</c:v>
                </c:pt>
                <c:pt idx="17">
                  <c:v>0.33262625218043057</c:v>
                </c:pt>
                <c:pt idx="18">
                  <c:v>0.30928467973850327</c:v>
                </c:pt>
              </c:numCache>
            </c:numRef>
          </c:val>
          <c:smooth val="1"/>
          <c:extLst>
            <c:ext xmlns:c16="http://schemas.microsoft.com/office/drawing/2014/chart" uri="{C3380CC4-5D6E-409C-BE32-E72D297353CC}">
              <c16:uniqueId val="{00000003-90D7-4115-84A3-22A838268046}"/>
            </c:ext>
          </c:extLst>
        </c:ser>
        <c:dLbls>
          <c:showLegendKey val="0"/>
          <c:showVal val="0"/>
          <c:showCatName val="0"/>
          <c:showSerName val="0"/>
          <c:showPercent val="0"/>
          <c:showBubbleSize val="0"/>
        </c:dLbls>
        <c:smooth val="0"/>
        <c:axId val="1068236399"/>
        <c:axId val="1068220591"/>
      </c:lineChart>
      <c:catAx>
        <c:axId val="106823639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1068220591"/>
        <c:crosses val="autoZero"/>
        <c:auto val="1"/>
        <c:lblAlgn val="ctr"/>
        <c:lblOffset val="100"/>
        <c:noMultiLvlLbl val="0"/>
      </c:catAx>
      <c:valAx>
        <c:axId val="1068220591"/>
        <c:scaling>
          <c:orientation val="minMax"/>
          <c:min val="0.15000000000000002"/>
        </c:scaling>
        <c:delete val="1"/>
        <c:axPos val="l"/>
        <c:numFmt formatCode="0%" sourceLinked="1"/>
        <c:majorTickMark val="none"/>
        <c:minorTickMark val="none"/>
        <c:tickLblPos val="nextTo"/>
        <c:crossAx val="1068236399"/>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AR" sz="1200" b="1" i="0" u="none" strike="noStrike" baseline="0">
                <a:effectLst/>
              </a:rPr>
              <a:t>Gráfico 4: Cobertura previsional en adultos mayores</a:t>
            </a:r>
            <a:endParaRPr lang="es-AR" sz="1200" b="1" i="0" u="none" strike="noStrike" kern="1200" baseline="0">
              <a:solidFill>
                <a:sysClr val="windowText" lastClr="000000"/>
              </a:solidFill>
              <a:latin typeface="Arial" panose="020B0604020202020204" pitchFamily="34" charset="0"/>
              <a:cs typeface="Arial" panose="020B0604020202020204" pitchFamily="34" charset="0"/>
            </a:endParaRPr>
          </a:p>
        </c:rich>
      </c:tx>
      <c:overlay val="0"/>
    </c:title>
    <c:autoTitleDeleted val="0"/>
    <c:plotArea>
      <c:layout>
        <c:manualLayout>
          <c:layoutTarget val="inner"/>
          <c:xMode val="edge"/>
          <c:yMode val="edge"/>
          <c:x val="3.7664850083394742E-2"/>
          <c:y val="0.12658719673463634"/>
          <c:w val="0.93028312193734408"/>
          <c:h val="0.67559432587705059"/>
        </c:manualLayout>
      </c:layout>
      <c:lineChart>
        <c:grouping val="standard"/>
        <c:varyColors val="0"/>
        <c:ser>
          <c:idx val="0"/>
          <c:order val="0"/>
          <c:spPr>
            <a:ln w="28575" cap="rnd">
              <a:solidFill>
                <a:schemeClr val="bg2">
                  <a:lumMod val="25000"/>
                </a:schemeClr>
              </a:solidFill>
              <a:round/>
            </a:ln>
            <a:effectLst/>
          </c:spPr>
          <c:marker>
            <c:symbol val="none"/>
          </c:marker>
          <c:dLbls>
            <c:dLbl>
              <c:idx val="0"/>
              <c:layout>
                <c:manualLayout>
                  <c:x val="-4.389726707890327E-2"/>
                  <c:y val="5.23486901535682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EB-4D2B-8FF4-62AEDE448406}"/>
                </c:ext>
              </c:extLst>
            </c:dLbl>
            <c:dLbl>
              <c:idx val="1"/>
              <c:layout>
                <c:manualLayout>
                  <c:x val="-5.566751189999556E-2"/>
                  <c:y val="-6.05691056910569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EB-4D2B-8FF4-62AEDE448406}"/>
                </c:ext>
              </c:extLst>
            </c:dLbl>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'Gráfico 4'!$B$5:$B$22</c:f>
              <c:strCache>
                <c:ptCount val="18"/>
                <c:pt idx="0">
                  <c:v>2006</c:v>
                </c:pt>
                <c:pt idx="1">
                  <c:v>2007</c:v>
                </c:pt>
                <c:pt idx="2">
                  <c:v>2008</c:v>
                </c:pt>
                <c:pt idx="3">
                  <c:v>2009</c:v>
                </c:pt>
                <c:pt idx="4">
                  <c:v>2010</c:v>
                </c:pt>
                <c:pt idx="5">
                  <c:v>2011</c:v>
                </c:pt>
                <c:pt idx="6">
                  <c:v>2012</c:v>
                </c:pt>
                <c:pt idx="7">
                  <c:v>2013*</c:v>
                </c:pt>
                <c:pt idx="8">
                  <c:v>2014*</c:v>
                </c:pt>
                <c:pt idx="9">
                  <c:v>2015</c:v>
                </c:pt>
                <c:pt idx="10">
                  <c:v>2016</c:v>
                </c:pt>
                <c:pt idx="11">
                  <c:v>2017**</c:v>
                </c:pt>
                <c:pt idx="12">
                  <c:v>2018</c:v>
                </c:pt>
                <c:pt idx="13">
                  <c:v>2019***</c:v>
                </c:pt>
                <c:pt idx="14">
                  <c:v>2020</c:v>
                </c:pt>
                <c:pt idx="15">
                  <c:v>2021</c:v>
                </c:pt>
                <c:pt idx="16">
                  <c:v>2022</c:v>
                </c:pt>
                <c:pt idx="17">
                  <c:v>2023</c:v>
                </c:pt>
              </c:strCache>
            </c:strRef>
          </c:cat>
          <c:val>
            <c:numRef>
              <c:f>'Gráfico 4'!$J$5:$J$22</c:f>
              <c:numCache>
                <c:formatCode>0%</c:formatCode>
                <c:ptCount val="18"/>
                <c:pt idx="0">
                  <c:v>0.67213390111859173</c:v>
                </c:pt>
                <c:pt idx="1">
                  <c:v>0.83790767890973394</c:v>
                </c:pt>
                <c:pt idx="2">
                  <c:v>0.9222173354296298</c:v>
                </c:pt>
                <c:pt idx="3">
                  <c:v>0.93852948036465411</c:v>
                </c:pt>
                <c:pt idx="4">
                  <c:v>0.95457783468886981</c:v>
                </c:pt>
                <c:pt idx="5">
                  <c:v>0.95310042315249366</c:v>
                </c:pt>
                <c:pt idx="6">
                  <c:v>0.94414932157814702</c:v>
                </c:pt>
                <c:pt idx="7">
                  <c:v>0.94751060428633749</c:v>
                </c:pt>
                <c:pt idx="8">
                  <c:v>0.95088385355658145</c:v>
                </c:pt>
                <c:pt idx="9">
                  <c:v>0.95426911199124798</c:v>
                </c:pt>
                <c:pt idx="10">
                  <c:v>0.9449738488153574</c:v>
                </c:pt>
                <c:pt idx="11">
                  <c:v>0.95133164859893515</c:v>
                </c:pt>
                <c:pt idx="12">
                  <c:v>0.95094451788028522</c:v>
                </c:pt>
                <c:pt idx="13">
                  <c:v>0.96571235235314523</c:v>
                </c:pt>
                <c:pt idx="14">
                  <c:v>0.9590438082060736</c:v>
                </c:pt>
                <c:pt idx="15">
                  <c:v>0.93491994402333667</c:v>
                </c:pt>
                <c:pt idx="16">
                  <c:v>0.92750223515155916</c:v>
                </c:pt>
                <c:pt idx="17">
                  <c:v>0.92414086914312477</c:v>
                </c:pt>
              </c:numCache>
            </c:numRef>
          </c:val>
          <c:smooth val="1"/>
          <c:extLst>
            <c:ext xmlns:c16="http://schemas.microsoft.com/office/drawing/2014/chart" uri="{C3380CC4-5D6E-409C-BE32-E72D297353CC}">
              <c16:uniqueId val="{00000003-DFEB-4D2B-8FF4-62AEDE448406}"/>
            </c:ext>
          </c:extLst>
        </c:ser>
        <c:dLbls>
          <c:showLegendKey val="0"/>
          <c:showVal val="0"/>
          <c:showCatName val="0"/>
          <c:showSerName val="0"/>
          <c:showPercent val="0"/>
          <c:showBubbleSize val="0"/>
        </c:dLbls>
        <c:smooth val="0"/>
        <c:axId val="622795432"/>
        <c:axId val="622795104"/>
      </c:lineChart>
      <c:catAx>
        <c:axId val="6227954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622795104"/>
        <c:crosses val="autoZero"/>
        <c:auto val="1"/>
        <c:lblAlgn val="ctr"/>
        <c:lblOffset val="100"/>
        <c:noMultiLvlLbl val="0"/>
      </c:catAx>
      <c:valAx>
        <c:axId val="622795104"/>
        <c:scaling>
          <c:orientation val="minMax"/>
          <c:min val="0.5"/>
        </c:scaling>
        <c:delete val="1"/>
        <c:axPos val="l"/>
        <c:numFmt formatCode="0%" sourceLinked="1"/>
        <c:majorTickMark val="out"/>
        <c:minorTickMark val="none"/>
        <c:tickLblPos val="nextTo"/>
        <c:crossAx val="622795432"/>
        <c:crosses val="autoZero"/>
        <c:crossBetween val="between"/>
      </c:valAx>
    </c:plotArea>
    <c:plotVisOnly val="1"/>
    <c:dispBlanksAs val="gap"/>
    <c:showDLblsOverMax val="0"/>
    <c:extLs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AR" sz="1100" b="1" i="0" u="none" strike="noStrike">
                <a:effectLst/>
              </a:rPr>
              <a:t>Gráfico 5: Población en edad activa, según condición laboral</a:t>
            </a:r>
            <a:endParaRPr lang="es-AR" sz="1100" b="0">
              <a:effectLst/>
            </a:endParaRPr>
          </a:p>
        </c:rich>
      </c:tx>
      <c:overlay val="0"/>
    </c:title>
    <c:autoTitleDeleted val="0"/>
    <c:plotArea>
      <c:layout/>
      <c:areaChart>
        <c:grouping val="percentStacked"/>
        <c:varyColors val="0"/>
        <c:ser>
          <c:idx val="0"/>
          <c:order val="0"/>
          <c:tx>
            <c:strRef>
              <c:f>'Gráfico 5'!$B$12</c:f>
              <c:strCache>
                <c:ptCount val="1"/>
                <c:pt idx="0">
                  <c:v>Ocupado registrado</c:v>
                </c:pt>
              </c:strCache>
            </c:strRef>
          </c:tx>
          <c:spPr>
            <a:solidFill>
              <a:schemeClr val="tx1">
                <a:lumMod val="95000"/>
                <a:lumOff val="5000"/>
              </a:schemeClr>
            </a:solidFill>
            <a:ln>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01-0501-4EE4-A455-98CF0D25990F}"/>
                </c:ext>
              </c:extLst>
            </c:dLbl>
            <c:dLbl>
              <c:idx val="2"/>
              <c:delete val="1"/>
              <c:extLst>
                <c:ext xmlns:c15="http://schemas.microsoft.com/office/drawing/2012/chart" uri="{CE6537A1-D6FC-4f65-9D91-7224C49458BB}"/>
                <c:ext xmlns:c16="http://schemas.microsoft.com/office/drawing/2014/chart" uri="{C3380CC4-5D6E-409C-BE32-E72D297353CC}">
                  <c16:uniqueId val="{00000002-0501-4EE4-A455-98CF0D25990F}"/>
                </c:ext>
              </c:extLst>
            </c:dLbl>
            <c:dLbl>
              <c:idx val="4"/>
              <c:delete val="1"/>
              <c:extLst>
                <c:ext xmlns:c15="http://schemas.microsoft.com/office/drawing/2012/chart" uri="{CE6537A1-D6FC-4f65-9D91-7224C49458BB}"/>
                <c:ext xmlns:c16="http://schemas.microsoft.com/office/drawing/2014/chart" uri="{C3380CC4-5D6E-409C-BE32-E72D297353CC}">
                  <c16:uniqueId val="{00000003-0501-4EE4-A455-98CF0D25990F}"/>
                </c:ext>
              </c:extLst>
            </c:dLbl>
            <c:dLbl>
              <c:idx val="6"/>
              <c:delete val="1"/>
              <c:extLst>
                <c:ext xmlns:c15="http://schemas.microsoft.com/office/drawing/2012/chart" uri="{CE6537A1-D6FC-4f65-9D91-7224C49458BB}"/>
                <c:ext xmlns:c16="http://schemas.microsoft.com/office/drawing/2014/chart" uri="{C3380CC4-5D6E-409C-BE32-E72D297353CC}">
                  <c16:uniqueId val="{00000004-0501-4EE4-A455-98CF0D25990F}"/>
                </c:ext>
              </c:extLst>
            </c:dLbl>
            <c:dLbl>
              <c:idx val="8"/>
              <c:delete val="1"/>
              <c:extLst>
                <c:ext xmlns:c15="http://schemas.microsoft.com/office/drawing/2012/chart" uri="{CE6537A1-D6FC-4f65-9D91-7224C49458BB}"/>
                <c:ext xmlns:c16="http://schemas.microsoft.com/office/drawing/2014/chart" uri="{C3380CC4-5D6E-409C-BE32-E72D297353CC}">
                  <c16:uniqueId val="{00000005-0501-4EE4-A455-98CF0D25990F}"/>
                </c:ext>
              </c:extLst>
            </c:dLbl>
            <c:dLbl>
              <c:idx val="10"/>
              <c:delete val="1"/>
              <c:extLst>
                <c:ext xmlns:c15="http://schemas.microsoft.com/office/drawing/2012/chart" uri="{CE6537A1-D6FC-4f65-9D91-7224C49458BB}"/>
                <c:ext xmlns:c16="http://schemas.microsoft.com/office/drawing/2014/chart" uri="{C3380CC4-5D6E-409C-BE32-E72D297353CC}">
                  <c16:uniqueId val="{00000006-0501-4EE4-A455-98CF0D25990F}"/>
                </c:ext>
              </c:extLst>
            </c:dLbl>
            <c:dLbl>
              <c:idx val="12"/>
              <c:delete val="1"/>
              <c:extLst>
                <c:ext xmlns:c15="http://schemas.microsoft.com/office/drawing/2012/chart" uri="{CE6537A1-D6FC-4f65-9D91-7224C49458BB}"/>
                <c:ext xmlns:c16="http://schemas.microsoft.com/office/drawing/2014/chart" uri="{C3380CC4-5D6E-409C-BE32-E72D297353CC}">
                  <c16:uniqueId val="{00000007-0501-4EE4-A455-98CF0D25990F}"/>
                </c:ext>
              </c:extLst>
            </c:dLbl>
            <c:dLbl>
              <c:idx val="14"/>
              <c:delete val="1"/>
              <c:extLst>
                <c:ext xmlns:c15="http://schemas.microsoft.com/office/drawing/2012/chart" uri="{CE6537A1-D6FC-4f65-9D91-7224C49458BB}"/>
                <c:ext xmlns:c16="http://schemas.microsoft.com/office/drawing/2014/chart" uri="{C3380CC4-5D6E-409C-BE32-E72D297353CC}">
                  <c16:uniqueId val="{00000008-0501-4EE4-A455-98CF0D25990F}"/>
                </c:ext>
              </c:extLst>
            </c:dLbl>
            <c:dLbl>
              <c:idx val="16"/>
              <c:delete val="1"/>
              <c:extLst>
                <c:ext xmlns:c15="http://schemas.microsoft.com/office/drawing/2012/chart" uri="{CE6537A1-D6FC-4f65-9D91-7224C49458BB}"/>
                <c:ext xmlns:c16="http://schemas.microsoft.com/office/drawing/2014/chart" uri="{C3380CC4-5D6E-409C-BE32-E72D297353CC}">
                  <c16:uniqueId val="{00000009-0501-4EE4-A455-98CF0D25990F}"/>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5'!$C$11:$W$11</c:f>
              <c:numCache>
                <c:formatCode>General</c:formatCode>
                <c:ptCount val="21"/>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pt idx="20">
                  <c:v>2023</c:v>
                </c:pt>
              </c:numCache>
            </c:numRef>
          </c:cat>
          <c:val>
            <c:numRef>
              <c:f>'Gráfico 5'!$C$12:$W$12</c:f>
              <c:numCache>
                <c:formatCode>0%</c:formatCode>
                <c:ptCount val="21"/>
                <c:pt idx="0">
                  <c:v>0.2505283109142184</c:v>
                </c:pt>
                <c:pt idx="1">
                  <c:v>0.2598578093214326</c:v>
                </c:pt>
                <c:pt idx="2">
                  <c:v>0.27316447302755226</c:v>
                </c:pt>
                <c:pt idx="3">
                  <c:v>0.29235460646566591</c:v>
                </c:pt>
                <c:pt idx="4">
                  <c:v>0.3124807758457197</c:v>
                </c:pt>
                <c:pt idx="5">
                  <c:v>0.32530178161605833</c:v>
                </c:pt>
                <c:pt idx="6">
                  <c:v>0.32979635922090089</c:v>
                </c:pt>
                <c:pt idx="7">
                  <c:v>0.33254879516761354</c:v>
                </c:pt>
                <c:pt idx="8">
                  <c:v>0.34094798372507334</c:v>
                </c:pt>
                <c:pt idx="9">
                  <c:v>0.34007088743962988</c:v>
                </c:pt>
                <c:pt idx="10">
                  <c:v>0.33866106139914731</c:v>
                </c:pt>
                <c:pt idx="11">
                  <c:v>0.33661445175630411</c:v>
                </c:pt>
                <c:pt idx="12">
                  <c:v>0.33920323341680114</c:v>
                </c:pt>
                <c:pt idx="13">
                  <c:v>0.32437231044749487</c:v>
                </c:pt>
                <c:pt idx="14">
                  <c:v>0.3210973550423728</c:v>
                </c:pt>
                <c:pt idx="15">
                  <c:v>0.31960615818592703</c:v>
                </c:pt>
                <c:pt idx="16">
                  <c:v>0.316291714943223</c:v>
                </c:pt>
                <c:pt idx="17">
                  <c:v>0.30219514952600512</c:v>
                </c:pt>
                <c:pt idx="18">
                  <c:v>0.32869096954259264</c:v>
                </c:pt>
                <c:pt idx="19">
                  <c:v>0.32211751360915952</c:v>
                </c:pt>
                <c:pt idx="20">
                  <c:v>0.33319004634287269</c:v>
                </c:pt>
              </c:numCache>
            </c:numRef>
          </c:val>
          <c:extLst>
            <c:ext xmlns:c16="http://schemas.microsoft.com/office/drawing/2014/chart" uri="{C3380CC4-5D6E-409C-BE32-E72D297353CC}">
              <c16:uniqueId val="{0000000A-0501-4EE4-A455-98CF0D25990F}"/>
            </c:ext>
          </c:extLst>
        </c:ser>
        <c:ser>
          <c:idx val="1"/>
          <c:order val="1"/>
          <c:tx>
            <c:strRef>
              <c:f>'Gráfico 5'!$B$13</c:f>
              <c:strCache>
                <c:ptCount val="1"/>
                <c:pt idx="0">
                  <c:v>Ocupado no registrado /2</c:v>
                </c:pt>
              </c:strCache>
            </c:strRef>
          </c:tx>
          <c:spPr>
            <a:solidFill>
              <a:schemeClr val="tx1">
                <a:lumMod val="65000"/>
                <a:lumOff val="35000"/>
              </a:schemeClr>
            </a:solidFill>
            <a:ln>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0C-0501-4EE4-A455-98CF0D25990F}"/>
                </c:ext>
              </c:extLst>
            </c:dLbl>
            <c:dLbl>
              <c:idx val="2"/>
              <c:delete val="1"/>
              <c:extLst>
                <c:ext xmlns:c15="http://schemas.microsoft.com/office/drawing/2012/chart" uri="{CE6537A1-D6FC-4f65-9D91-7224C49458BB}"/>
                <c:ext xmlns:c16="http://schemas.microsoft.com/office/drawing/2014/chart" uri="{C3380CC4-5D6E-409C-BE32-E72D297353CC}">
                  <c16:uniqueId val="{0000000D-0501-4EE4-A455-98CF0D25990F}"/>
                </c:ext>
              </c:extLst>
            </c:dLbl>
            <c:dLbl>
              <c:idx val="4"/>
              <c:delete val="1"/>
              <c:extLst>
                <c:ext xmlns:c15="http://schemas.microsoft.com/office/drawing/2012/chart" uri="{CE6537A1-D6FC-4f65-9D91-7224C49458BB}"/>
                <c:ext xmlns:c16="http://schemas.microsoft.com/office/drawing/2014/chart" uri="{C3380CC4-5D6E-409C-BE32-E72D297353CC}">
                  <c16:uniqueId val="{0000000E-0501-4EE4-A455-98CF0D25990F}"/>
                </c:ext>
              </c:extLst>
            </c:dLbl>
            <c:dLbl>
              <c:idx val="6"/>
              <c:delete val="1"/>
              <c:extLst>
                <c:ext xmlns:c15="http://schemas.microsoft.com/office/drawing/2012/chart" uri="{CE6537A1-D6FC-4f65-9D91-7224C49458BB}"/>
                <c:ext xmlns:c16="http://schemas.microsoft.com/office/drawing/2014/chart" uri="{C3380CC4-5D6E-409C-BE32-E72D297353CC}">
                  <c16:uniqueId val="{0000000F-0501-4EE4-A455-98CF0D25990F}"/>
                </c:ext>
              </c:extLst>
            </c:dLbl>
            <c:dLbl>
              <c:idx val="8"/>
              <c:delete val="1"/>
              <c:extLst>
                <c:ext xmlns:c15="http://schemas.microsoft.com/office/drawing/2012/chart" uri="{CE6537A1-D6FC-4f65-9D91-7224C49458BB}"/>
                <c:ext xmlns:c16="http://schemas.microsoft.com/office/drawing/2014/chart" uri="{C3380CC4-5D6E-409C-BE32-E72D297353CC}">
                  <c16:uniqueId val="{00000010-0501-4EE4-A455-98CF0D25990F}"/>
                </c:ext>
              </c:extLst>
            </c:dLbl>
            <c:dLbl>
              <c:idx val="10"/>
              <c:delete val="1"/>
              <c:extLst>
                <c:ext xmlns:c15="http://schemas.microsoft.com/office/drawing/2012/chart" uri="{CE6537A1-D6FC-4f65-9D91-7224C49458BB}"/>
                <c:ext xmlns:c16="http://schemas.microsoft.com/office/drawing/2014/chart" uri="{C3380CC4-5D6E-409C-BE32-E72D297353CC}">
                  <c16:uniqueId val="{00000011-0501-4EE4-A455-98CF0D25990F}"/>
                </c:ext>
              </c:extLst>
            </c:dLbl>
            <c:dLbl>
              <c:idx val="12"/>
              <c:delete val="1"/>
              <c:extLst>
                <c:ext xmlns:c15="http://schemas.microsoft.com/office/drawing/2012/chart" uri="{CE6537A1-D6FC-4f65-9D91-7224C49458BB}"/>
                <c:ext xmlns:c16="http://schemas.microsoft.com/office/drawing/2014/chart" uri="{C3380CC4-5D6E-409C-BE32-E72D297353CC}">
                  <c16:uniqueId val="{00000012-0501-4EE4-A455-98CF0D25990F}"/>
                </c:ext>
              </c:extLst>
            </c:dLbl>
            <c:dLbl>
              <c:idx val="14"/>
              <c:delete val="1"/>
              <c:extLst>
                <c:ext xmlns:c15="http://schemas.microsoft.com/office/drawing/2012/chart" uri="{CE6537A1-D6FC-4f65-9D91-7224C49458BB}"/>
                <c:ext xmlns:c16="http://schemas.microsoft.com/office/drawing/2014/chart" uri="{C3380CC4-5D6E-409C-BE32-E72D297353CC}">
                  <c16:uniqueId val="{00000013-0501-4EE4-A455-98CF0D25990F}"/>
                </c:ext>
              </c:extLst>
            </c:dLbl>
            <c:dLbl>
              <c:idx val="16"/>
              <c:delete val="1"/>
              <c:extLst>
                <c:ext xmlns:c15="http://schemas.microsoft.com/office/drawing/2012/chart" uri="{CE6537A1-D6FC-4f65-9D91-7224C49458BB}"/>
                <c:ext xmlns:c16="http://schemas.microsoft.com/office/drawing/2014/chart" uri="{C3380CC4-5D6E-409C-BE32-E72D297353CC}">
                  <c16:uniqueId val="{00000014-0501-4EE4-A455-98CF0D25990F}"/>
                </c:ext>
              </c:extLst>
            </c:dLbl>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5'!$C$11:$W$11</c:f>
              <c:numCache>
                <c:formatCode>General</c:formatCode>
                <c:ptCount val="21"/>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pt idx="20">
                  <c:v>2023</c:v>
                </c:pt>
              </c:numCache>
            </c:numRef>
          </c:cat>
          <c:val>
            <c:numRef>
              <c:f>'Gráfico 5'!$C$13:$W$13</c:f>
              <c:numCache>
                <c:formatCode>0%</c:formatCode>
                <c:ptCount val="21"/>
                <c:pt idx="0">
                  <c:v>0.30975993493941029</c:v>
                </c:pt>
                <c:pt idx="1">
                  <c:v>0.3108302818774345</c:v>
                </c:pt>
                <c:pt idx="2">
                  <c:v>0.30773567765183135</c:v>
                </c:pt>
                <c:pt idx="3">
                  <c:v>0.29998120870180167</c:v>
                </c:pt>
                <c:pt idx="4">
                  <c:v>0.28176872284122595</c:v>
                </c:pt>
                <c:pt idx="5">
                  <c:v>0.2683671806033473</c:v>
                </c:pt>
                <c:pt idx="6">
                  <c:v>0.2615617572336783</c:v>
                </c:pt>
                <c:pt idx="7">
                  <c:v>0.25831778762299029</c:v>
                </c:pt>
                <c:pt idx="8">
                  <c:v>0.25781859673599583</c:v>
                </c:pt>
                <c:pt idx="9">
                  <c:v>0.25586303895087631</c:v>
                </c:pt>
                <c:pt idx="10">
                  <c:v>0.25546953259745975</c:v>
                </c:pt>
                <c:pt idx="11">
                  <c:v>0.25174485611529301</c:v>
                </c:pt>
                <c:pt idx="12">
                  <c:v>0.24422068855197054</c:v>
                </c:pt>
                <c:pt idx="13">
                  <c:v>0.24638888173357343</c:v>
                </c:pt>
                <c:pt idx="14">
                  <c:v>0.25199994291822653</c:v>
                </c:pt>
                <c:pt idx="15">
                  <c:v>0.25442090117892946</c:v>
                </c:pt>
                <c:pt idx="16">
                  <c:v>0.25948800937860811</c:v>
                </c:pt>
                <c:pt idx="17">
                  <c:v>0.22710622857444637</c:v>
                </c:pt>
                <c:pt idx="18">
                  <c:v>0.25983440017712417</c:v>
                </c:pt>
                <c:pt idx="19">
                  <c:v>0.28536851038683808</c:v>
                </c:pt>
                <c:pt idx="20">
                  <c:v>0.28660338692079629</c:v>
                </c:pt>
              </c:numCache>
            </c:numRef>
          </c:val>
          <c:extLst>
            <c:ext xmlns:c16="http://schemas.microsoft.com/office/drawing/2014/chart" uri="{C3380CC4-5D6E-409C-BE32-E72D297353CC}">
              <c16:uniqueId val="{00000015-0501-4EE4-A455-98CF0D25990F}"/>
            </c:ext>
          </c:extLst>
        </c:ser>
        <c:ser>
          <c:idx val="2"/>
          <c:order val="2"/>
          <c:tx>
            <c:strRef>
              <c:f>'Gráfico 5'!$B$14</c:f>
              <c:strCache>
                <c:ptCount val="1"/>
                <c:pt idx="0">
                  <c:v>Desocupado</c:v>
                </c:pt>
              </c:strCache>
            </c:strRef>
          </c:tx>
          <c:spPr>
            <a:solidFill>
              <a:schemeClr val="bg2">
                <a:lumMod val="75000"/>
              </a:schemeClr>
            </a:solidFill>
            <a:ln>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17-0501-4EE4-A455-98CF0D25990F}"/>
                </c:ext>
              </c:extLst>
            </c:dLbl>
            <c:dLbl>
              <c:idx val="2"/>
              <c:delete val="1"/>
              <c:extLst>
                <c:ext xmlns:c15="http://schemas.microsoft.com/office/drawing/2012/chart" uri="{CE6537A1-D6FC-4f65-9D91-7224C49458BB}"/>
                <c:ext xmlns:c16="http://schemas.microsoft.com/office/drawing/2014/chart" uri="{C3380CC4-5D6E-409C-BE32-E72D297353CC}">
                  <c16:uniqueId val="{00000018-0501-4EE4-A455-98CF0D25990F}"/>
                </c:ext>
              </c:extLst>
            </c:dLbl>
            <c:dLbl>
              <c:idx val="4"/>
              <c:delete val="1"/>
              <c:extLst>
                <c:ext xmlns:c15="http://schemas.microsoft.com/office/drawing/2012/chart" uri="{CE6537A1-D6FC-4f65-9D91-7224C49458BB}"/>
                <c:ext xmlns:c16="http://schemas.microsoft.com/office/drawing/2014/chart" uri="{C3380CC4-5D6E-409C-BE32-E72D297353CC}">
                  <c16:uniqueId val="{00000019-0501-4EE4-A455-98CF0D25990F}"/>
                </c:ext>
              </c:extLst>
            </c:dLbl>
            <c:dLbl>
              <c:idx val="6"/>
              <c:delete val="1"/>
              <c:extLst>
                <c:ext xmlns:c15="http://schemas.microsoft.com/office/drawing/2012/chart" uri="{CE6537A1-D6FC-4f65-9D91-7224C49458BB}"/>
                <c:ext xmlns:c16="http://schemas.microsoft.com/office/drawing/2014/chart" uri="{C3380CC4-5D6E-409C-BE32-E72D297353CC}">
                  <c16:uniqueId val="{0000001A-0501-4EE4-A455-98CF0D25990F}"/>
                </c:ext>
              </c:extLst>
            </c:dLbl>
            <c:dLbl>
              <c:idx val="8"/>
              <c:delete val="1"/>
              <c:extLst>
                <c:ext xmlns:c15="http://schemas.microsoft.com/office/drawing/2012/chart" uri="{CE6537A1-D6FC-4f65-9D91-7224C49458BB}"/>
                <c:ext xmlns:c16="http://schemas.microsoft.com/office/drawing/2014/chart" uri="{C3380CC4-5D6E-409C-BE32-E72D297353CC}">
                  <c16:uniqueId val="{0000001B-0501-4EE4-A455-98CF0D25990F}"/>
                </c:ext>
              </c:extLst>
            </c:dLbl>
            <c:dLbl>
              <c:idx val="10"/>
              <c:delete val="1"/>
              <c:extLst>
                <c:ext xmlns:c15="http://schemas.microsoft.com/office/drawing/2012/chart" uri="{CE6537A1-D6FC-4f65-9D91-7224C49458BB}"/>
                <c:ext xmlns:c16="http://schemas.microsoft.com/office/drawing/2014/chart" uri="{C3380CC4-5D6E-409C-BE32-E72D297353CC}">
                  <c16:uniqueId val="{0000001C-0501-4EE4-A455-98CF0D25990F}"/>
                </c:ext>
              </c:extLst>
            </c:dLbl>
            <c:dLbl>
              <c:idx val="12"/>
              <c:delete val="1"/>
              <c:extLst>
                <c:ext xmlns:c15="http://schemas.microsoft.com/office/drawing/2012/chart" uri="{CE6537A1-D6FC-4f65-9D91-7224C49458BB}"/>
                <c:ext xmlns:c16="http://schemas.microsoft.com/office/drawing/2014/chart" uri="{C3380CC4-5D6E-409C-BE32-E72D297353CC}">
                  <c16:uniqueId val="{0000001D-0501-4EE4-A455-98CF0D25990F}"/>
                </c:ext>
              </c:extLst>
            </c:dLbl>
            <c:dLbl>
              <c:idx val="14"/>
              <c:delete val="1"/>
              <c:extLst>
                <c:ext xmlns:c15="http://schemas.microsoft.com/office/drawing/2012/chart" uri="{CE6537A1-D6FC-4f65-9D91-7224C49458BB}"/>
                <c:ext xmlns:c16="http://schemas.microsoft.com/office/drawing/2014/chart" uri="{C3380CC4-5D6E-409C-BE32-E72D297353CC}">
                  <c16:uniqueId val="{0000001E-0501-4EE4-A455-98CF0D25990F}"/>
                </c:ext>
              </c:extLst>
            </c:dLbl>
            <c:dLbl>
              <c:idx val="16"/>
              <c:delete val="1"/>
              <c:extLst>
                <c:ext xmlns:c15="http://schemas.microsoft.com/office/drawing/2012/chart" uri="{CE6537A1-D6FC-4f65-9D91-7224C49458BB}"/>
                <c:ext xmlns:c16="http://schemas.microsoft.com/office/drawing/2014/chart" uri="{C3380CC4-5D6E-409C-BE32-E72D297353CC}">
                  <c16:uniqueId val="{0000001F-0501-4EE4-A455-98CF0D25990F}"/>
                </c:ext>
              </c:extLst>
            </c:dLbl>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5'!$C$11:$W$11</c:f>
              <c:numCache>
                <c:formatCode>General</c:formatCode>
                <c:ptCount val="21"/>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pt idx="20">
                  <c:v>2023</c:v>
                </c:pt>
              </c:numCache>
            </c:numRef>
          </c:cat>
          <c:val>
            <c:numRef>
              <c:f>'Gráfico 5'!$C$14:$W$14</c:f>
              <c:numCache>
                <c:formatCode>0%</c:formatCode>
                <c:ptCount val="21"/>
                <c:pt idx="0">
                  <c:v>9.7651749346674616E-2</c:v>
                </c:pt>
                <c:pt idx="1">
                  <c:v>8.6424476912936463E-2</c:v>
                </c:pt>
                <c:pt idx="2">
                  <c:v>7.3197129547651119E-2</c:v>
                </c:pt>
                <c:pt idx="3">
                  <c:v>6.4451327856216517E-2</c:v>
                </c:pt>
                <c:pt idx="4">
                  <c:v>5.3742890787858294E-2</c:v>
                </c:pt>
                <c:pt idx="5">
                  <c:v>4.9229904325072169E-2</c:v>
                </c:pt>
                <c:pt idx="6">
                  <c:v>5.4826878062082897E-2</c:v>
                </c:pt>
                <c:pt idx="7">
                  <c:v>4.8634639657845764E-2</c:v>
                </c:pt>
                <c:pt idx="8">
                  <c:v>4.5494669386212674E-2</c:v>
                </c:pt>
                <c:pt idx="9">
                  <c:v>4.5909047206999329E-2</c:v>
                </c:pt>
                <c:pt idx="10">
                  <c:v>4.4220725993195979E-2</c:v>
                </c:pt>
                <c:pt idx="11">
                  <c:v>4.542940793231013E-2</c:v>
                </c:pt>
                <c:pt idx="12">
                  <c:v>4.232455083427164E-2</c:v>
                </c:pt>
                <c:pt idx="13">
                  <c:v>5.222757782455837E-2</c:v>
                </c:pt>
                <c:pt idx="14">
                  <c:v>5.1543248917626683E-2</c:v>
                </c:pt>
                <c:pt idx="15">
                  <c:v>5.7783696207701858E-2</c:v>
                </c:pt>
                <c:pt idx="16">
                  <c:v>6.2229363702379241E-2</c:v>
                </c:pt>
                <c:pt idx="17">
                  <c:v>6.7953976869888244E-2</c:v>
                </c:pt>
                <c:pt idx="18">
                  <c:v>5.5879112452625647E-2</c:v>
                </c:pt>
                <c:pt idx="19">
                  <c:v>4.4130020287120243E-2</c:v>
                </c:pt>
                <c:pt idx="20">
                  <c:v>4.0173227304235525E-2</c:v>
                </c:pt>
              </c:numCache>
            </c:numRef>
          </c:val>
          <c:extLst>
            <c:ext xmlns:c16="http://schemas.microsoft.com/office/drawing/2014/chart" uri="{C3380CC4-5D6E-409C-BE32-E72D297353CC}">
              <c16:uniqueId val="{00000020-0501-4EE4-A455-98CF0D25990F}"/>
            </c:ext>
          </c:extLst>
        </c:ser>
        <c:ser>
          <c:idx val="3"/>
          <c:order val="3"/>
          <c:tx>
            <c:strRef>
              <c:f>'Gráfico 5'!$B$15</c:f>
              <c:strCache>
                <c:ptCount val="1"/>
                <c:pt idx="0">
                  <c:v>Inactivo</c:v>
                </c:pt>
              </c:strCache>
            </c:strRef>
          </c:tx>
          <c:spPr>
            <a:solidFill>
              <a:schemeClr val="bg2">
                <a:lumMod val="90000"/>
              </a:schemeClr>
            </a:solidFill>
            <a:ln>
              <a:noFill/>
            </a:ln>
            <a:effectLst/>
          </c:spPr>
          <c:dLbls>
            <c:dLbl>
              <c:idx val="0"/>
              <c:delete val="1"/>
              <c:extLst>
                <c:ext xmlns:c15="http://schemas.microsoft.com/office/drawing/2012/chart" uri="{CE6537A1-D6FC-4f65-9D91-7224C49458BB}"/>
                <c:ext xmlns:c16="http://schemas.microsoft.com/office/drawing/2014/chart" uri="{C3380CC4-5D6E-409C-BE32-E72D297353CC}">
                  <c16:uniqueId val="{00000022-0501-4EE4-A455-98CF0D25990F}"/>
                </c:ext>
              </c:extLst>
            </c:dLbl>
            <c:dLbl>
              <c:idx val="2"/>
              <c:delete val="1"/>
              <c:extLst>
                <c:ext xmlns:c15="http://schemas.microsoft.com/office/drawing/2012/chart" uri="{CE6537A1-D6FC-4f65-9D91-7224C49458BB}"/>
                <c:ext xmlns:c16="http://schemas.microsoft.com/office/drawing/2014/chart" uri="{C3380CC4-5D6E-409C-BE32-E72D297353CC}">
                  <c16:uniqueId val="{00000023-0501-4EE4-A455-98CF0D25990F}"/>
                </c:ext>
              </c:extLst>
            </c:dLbl>
            <c:dLbl>
              <c:idx val="4"/>
              <c:delete val="1"/>
              <c:extLst>
                <c:ext xmlns:c15="http://schemas.microsoft.com/office/drawing/2012/chart" uri="{CE6537A1-D6FC-4f65-9D91-7224C49458BB}"/>
                <c:ext xmlns:c16="http://schemas.microsoft.com/office/drawing/2014/chart" uri="{C3380CC4-5D6E-409C-BE32-E72D297353CC}">
                  <c16:uniqueId val="{00000024-0501-4EE4-A455-98CF0D25990F}"/>
                </c:ext>
              </c:extLst>
            </c:dLbl>
            <c:dLbl>
              <c:idx val="6"/>
              <c:delete val="1"/>
              <c:extLst>
                <c:ext xmlns:c15="http://schemas.microsoft.com/office/drawing/2012/chart" uri="{CE6537A1-D6FC-4f65-9D91-7224C49458BB}"/>
                <c:ext xmlns:c16="http://schemas.microsoft.com/office/drawing/2014/chart" uri="{C3380CC4-5D6E-409C-BE32-E72D297353CC}">
                  <c16:uniqueId val="{00000025-0501-4EE4-A455-98CF0D25990F}"/>
                </c:ext>
              </c:extLst>
            </c:dLbl>
            <c:dLbl>
              <c:idx val="8"/>
              <c:delete val="1"/>
              <c:extLst>
                <c:ext xmlns:c15="http://schemas.microsoft.com/office/drawing/2012/chart" uri="{CE6537A1-D6FC-4f65-9D91-7224C49458BB}"/>
                <c:ext xmlns:c16="http://schemas.microsoft.com/office/drawing/2014/chart" uri="{C3380CC4-5D6E-409C-BE32-E72D297353CC}">
                  <c16:uniqueId val="{00000026-0501-4EE4-A455-98CF0D25990F}"/>
                </c:ext>
              </c:extLst>
            </c:dLbl>
            <c:dLbl>
              <c:idx val="10"/>
              <c:delete val="1"/>
              <c:extLst>
                <c:ext xmlns:c15="http://schemas.microsoft.com/office/drawing/2012/chart" uri="{CE6537A1-D6FC-4f65-9D91-7224C49458BB}"/>
                <c:ext xmlns:c16="http://schemas.microsoft.com/office/drawing/2014/chart" uri="{C3380CC4-5D6E-409C-BE32-E72D297353CC}">
                  <c16:uniqueId val="{00000027-0501-4EE4-A455-98CF0D25990F}"/>
                </c:ext>
              </c:extLst>
            </c:dLbl>
            <c:dLbl>
              <c:idx val="12"/>
              <c:delete val="1"/>
              <c:extLst>
                <c:ext xmlns:c15="http://schemas.microsoft.com/office/drawing/2012/chart" uri="{CE6537A1-D6FC-4f65-9D91-7224C49458BB}"/>
                <c:ext xmlns:c16="http://schemas.microsoft.com/office/drawing/2014/chart" uri="{C3380CC4-5D6E-409C-BE32-E72D297353CC}">
                  <c16:uniqueId val="{00000028-0501-4EE4-A455-98CF0D25990F}"/>
                </c:ext>
              </c:extLst>
            </c:dLbl>
            <c:dLbl>
              <c:idx val="14"/>
              <c:delete val="1"/>
              <c:extLst>
                <c:ext xmlns:c15="http://schemas.microsoft.com/office/drawing/2012/chart" uri="{CE6537A1-D6FC-4f65-9D91-7224C49458BB}"/>
                <c:ext xmlns:c16="http://schemas.microsoft.com/office/drawing/2014/chart" uri="{C3380CC4-5D6E-409C-BE32-E72D297353CC}">
                  <c16:uniqueId val="{00000029-0501-4EE4-A455-98CF0D25990F}"/>
                </c:ext>
              </c:extLst>
            </c:dLbl>
            <c:dLbl>
              <c:idx val="16"/>
              <c:delete val="1"/>
              <c:extLst>
                <c:ext xmlns:c15="http://schemas.microsoft.com/office/drawing/2012/chart" uri="{CE6537A1-D6FC-4f65-9D91-7224C49458BB}"/>
                <c:ext xmlns:c16="http://schemas.microsoft.com/office/drawing/2014/chart" uri="{C3380CC4-5D6E-409C-BE32-E72D297353CC}">
                  <c16:uniqueId val="{0000002A-0501-4EE4-A455-98CF0D25990F}"/>
                </c:ext>
              </c:extLst>
            </c:dLbl>
            <c:spPr>
              <a:noFill/>
              <a:ln>
                <a:noFill/>
              </a:ln>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5'!$C$11:$W$11</c:f>
              <c:numCache>
                <c:formatCode>General</c:formatCode>
                <c:ptCount val="21"/>
                <c:pt idx="0">
                  <c:v>2003</c:v>
                </c:pt>
                <c:pt idx="1">
                  <c:v>2004</c:v>
                </c:pt>
                <c:pt idx="2">
                  <c:v>2005</c:v>
                </c:pt>
                <c:pt idx="3">
                  <c:v>2006</c:v>
                </c:pt>
                <c:pt idx="4">
                  <c:v>2007</c:v>
                </c:pt>
                <c:pt idx="5">
                  <c:v>2008</c:v>
                </c:pt>
                <c:pt idx="6">
                  <c:v>2009</c:v>
                </c:pt>
                <c:pt idx="7">
                  <c:v>2010</c:v>
                </c:pt>
                <c:pt idx="8">
                  <c:v>2011</c:v>
                </c:pt>
                <c:pt idx="9">
                  <c:v>2012</c:v>
                </c:pt>
                <c:pt idx="10">
                  <c:v>2013</c:v>
                </c:pt>
                <c:pt idx="11">
                  <c:v>2014</c:v>
                </c:pt>
                <c:pt idx="12">
                  <c:v>2015</c:v>
                </c:pt>
                <c:pt idx="13">
                  <c:v>2016</c:v>
                </c:pt>
                <c:pt idx="14">
                  <c:v>2017</c:v>
                </c:pt>
                <c:pt idx="15">
                  <c:v>2018</c:v>
                </c:pt>
                <c:pt idx="16">
                  <c:v>2019</c:v>
                </c:pt>
                <c:pt idx="17">
                  <c:v>2020</c:v>
                </c:pt>
                <c:pt idx="18">
                  <c:v>2021</c:v>
                </c:pt>
                <c:pt idx="19">
                  <c:v>2022</c:v>
                </c:pt>
                <c:pt idx="20">
                  <c:v>2023</c:v>
                </c:pt>
              </c:numCache>
            </c:numRef>
          </c:cat>
          <c:val>
            <c:numRef>
              <c:f>'Gráfico 5'!$C$15:$W$15</c:f>
              <c:numCache>
                <c:formatCode>0%</c:formatCode>
                <c:ptCount val="21"/>
                <c:pt idx="0">
                  <c:v>0.34206000479969667</c:v>
                </c:pt>
                <c:pt idx="1">
                  <c:v>0.34288743188819643</c:v>
                </c:pt>
                <c:pt idx="2">
                  <c:v>0.34590271977296522</c:v>
                </c:pt>
                <c:pt idx="3">
                  <c:v>0.34321285697631593</c:v>
                </c:pt>
                <c:pt idx="4">
                  <c:v>0.35200761052519614</c:v>
                </c:pt>
                <c:pt idx="5">
                  <c:v>0.35710113345552219</c:v>
                </c:pt>
                <c:pt idx="6">
                  <c:v>0.35381500548333794</c:v>
                </c:pt>
                <c:pt idx="7">
                  <c:v>0.36049877755155035</c:v>
                </c:pt>
                <c:pt idx="8">
                  <c:v>0.35573875015271816</c:v>
                </c:pt>
                <c:pt idx="9">
                  <c:v>0.35815702640249447</c:v>
                </c:pt>
                <c:pt idx="10">
                  <c:v>0.36164868001019695</c:v>
                </c:pt>
                <c:pt idx="11">
                  <c:v>0.36621128419609278</c:v>
                </c:pt>
                <c:pt idx="12">
                  <c:v>0.3742515271969567</c:v>
                </c:pt>
                <c:pt idx="13">
                  <c:v>0.37701122999437342</c:v>
                </c:pt>
                <c:pt idx="14">
                  <c:v>0.37535945312177393</c:v>
                </c:pt>
                <c:pt idx="15">
                  <c:v>0.36818924442744166</c:v>
                </c:pt>
                <c:pt idx="16">
                  <c:v>0.36199091197578959</c:v>
                </c:pt>
                <c:pt idx="17">
                  <c:v>0.40274464502966023</c:v>
                </c:pt>
                <c:pt idx="18">
                  <c:v>0.35559551782765753</c:v>
                </c:pt>
                <c:pt idx="19">
                  <c:v>0.34838395571688213</c:v>
                </c:pt>
                <c:pt idx="20">
                  <c:v>0.34003333943209552</c:v>
                </c:pt>
              </c:numCache>
            </c:numRef>
          </c:val>
          <c:extLst>
            <c:ext xmlns:c16="http://schemas.microsoft.com/office/drawing/2014/chart" uri="{C3380CC4-5D6E-409C-BE32-E72D297353CC}">
              <c16:uniqueId val="{0000002B-0501-4EE4-A455-98CF0D25990F}"/>
            </c:ext>
          </c:extLst>
        </c:ser>
        <c:dLbls>
          <c:showLegendKey val="0"/>
          <c:showVal val="1"/>
          <c:showCatName val="0"/>
          <c:showSerName val="0"/>
          <c:showPercent val="0"/>
          <c:showBubbleSize val="0"/>
        </c:dLbls>
        <c:axId val="552815232"/>
        <c:axId val="552816872"/>
      </c:areaChart>
      <c:catAx>
        <c:axId val="5528152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52816872"/>
        <c:crosses val="autoZero"/>
        <c:auto val="1"/>
        <c:lblAlgn val="ctr"/>
        <c:lblOffset val="100"/>
        <c:noMultiLvlLbl val="0"/>
      </c:catAx>
      <c:valAx>
        <c:axId val="5528168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52815232"/>
        <c:crosses val="autoZero"/>
        <c:crossBetween val="midCat"/>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zero"/>
    <c:showDLblsOverMax val="0"/>
    <c:extLs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AR" sz="1200" b="1" i="0" u="none" strike="noStrike">
                <a:effectLst/>
              </a:rPr>
              <a:t>Gráfico 6: Alícuotas históricas de contribuciones patronales con destino al SIPA, según sector</a:t>
            </a:r>
            <a:endParaRPr lang="es-AR" sz="1200" b="0">
              <a:effectLst/>
            </a:endParaRPr>
          </a:p>
        </c:rich>
      </c:tx>
      <c:overlay val="0"/>
    </c:title>
    <c:autoTitleDeleted val="0"/>
    <c:plotArea>
      <c:layout/>
      <c:lineChart>
        <c:grouping val="standard"/>
        <c:varyColors val="0"/>
        <c:ser>
          <c:idx val="0"/>
          <c:order val="0"/>
          <c:tx>
            <c:v>Sector público</c:v>
          </c:tx>
          <c:spPr>
            <a:ln w="28575" cap="rnd">
              <a:solidFill>
                <a:schemeClr val="bg2">
                  <a:lumMod val="75000"/>
                </a:schemeClr>
              </a:solidFill>
              <a:round/>
            </a:ln>
            <a:effectLst/>
          </c:spPr>
          <c:marker>
            <c:symbol val="none"/>
          </c:marker>
          <c:dLbls>
            <c:dLbl>
              <c:idx val="0"/>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AF8-4086-AD2B-4DE9FF2C74E2}"/>
                </c:ext>
              </c:extLst>
            </c:dLbl>
            <c:dLbl>
              <c:idx val="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AF8-4086-AD2B-4DE9FF2C74E2}"/>
                </c:ext>
              </c:extLst>
            </c:dLbl>
            <c:dLbl>
              <c:idx val="21"/>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AF8-4086-AD2B-4DE9FF2C74E2}"/>
                </c:ext>
              </c:extLst>
            </c:dLbl>
            <c:dLbl>
              <c:idx val="26"/>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AF8-4086-AD2B-4DE9FF2C74E2}"/>
                </c:ext>
              </c:extLst>
            </c:dLbl>
            <c:dLbl>
              <c:idx val="29"/>
              <c:dLblPos val="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AF8-4086-AD2B-4DE9FF2C74E2}"/>
                </c:ext>
              </c:extLst>
            </c:dLbl>
            <c:numFmt formatCode="0.0%" sourceLinked="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6'!$B$34:$B$63</c:f>
              <c:numCache>
                <c:formatCode>General</c:formatCode>
                <c:ptCount val="30"/>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pt idx="17">
                  <c:v>2011</c:v>
                </c:pt>
                <c:pt idx="18">
                  <c:v>2012</c:v>
                </c:pt>
                <c:pt idx="19">
                  <c:v>2013</c:v>
                </c:pt>
                <c:pt idx="20">
                  <c:v>2014</c:v>
                </c:pt>
                <c:pt idx="21">
                  <c:v>2015</c:v>
                </c:pt>
                <c:pt idx="22">
                  <c:v>2016</c:v>
                </c:pt>
                <c:pt idx="23">
                  <c:v>2017</c:v>
                </c:pt>
                <c:pt idx="24">
                  <c:v>2018</c:v>
                </c:pt>
                <c:pt idx="25">
                  <c:v>2019</c:v>
                </c:pt>
                <c:pt idx="26">
                  <c:v>2020</c:v>
                </c:pt>
                <c:pt idx="27">
                  <c:v>2021</c:v>
                </c:pt>
                <c:pt idx="28">
                  <c:v>2022</c:v>
                </c:pt>
                <c:pt idx="29">
                  <c:v>2023</c:v>
                </c:pt>
              </c:numCache>
            </c:numRef>
          </c:cat>
          <c:val>
            <c:numRef>
              <c:f>'Gráfico 6'!$D$34:$D$63</c:f>
              <c:numCache>
                <c:formatCode>0.00%</c:formatCode>
                <c:ptCount val="30"/>
                <c:pt idx="0">
                  <c:v>0.15730109311716473</c:v>
                </c:pt>
                <c:pt idx="1">
                  <c:v>0.15563610133628608</c:v>
                </c:pt>
                <c:pt idx="2">
                  <c:v>0.14897522332824981</c:v>
                </c:pt>
                <c:pt idx="3">
                  <c:v>0.14954339060196034</c:v>
                </c:pt>
                <c:pt idx="4">
                  <c:v>0.15079634077970086</c:v>
                </c:pt>
                <c:pt idx="5">
                  <c:v>0.14597368782840273</c:v>
                </c:pt>
                <c:pt idx="6">
                  <c:v>0.14340684809522616</c:v>
                </c:pt>
                <c:pt idx="7">
                  <c:v>0.1458095227650765</c:v>
                </c:pt>
                <c:pt idx="8">
                  <c:v>0.14820880482788504</c:v>
                </c:pt>
                <c:pt idx="9">
                  <c:v>0.14797560059806025</c:v>
                </c:pt>
                <c:pt idx="10">
                  <c:v>0.14767022209350386</c:v>
                </c:pt>
                <c:pt idx="11">
                  <c:v>0.14815611242514445</c:v>
                </c:pt>
                <c:pt idx="12">
                  <c:v>0.14860842582866318</c:v>
                </c:pt>
                <c:pt idx="13">
                  <c:v>0.14877518591381345</c:v>
                </c:pt>
                <c:pt idx="14">
                  <c:v>0.15006353731398167</c:v>
                </c:pt>
                <c:pt idx="15">
                  <c:v>0.14997939243694833</c:v>
                </c:pt>
                <c:pt idx="16">
                  <c:v>0.14907251910301908</c:v>
                </c:pt>
                <c:pt idx="17">
                  <c:v>0.14143147796380184</c:v>
                </c:pt>
                <c:pt idx="18">
                  <c:v>0.14137968559275821</c:v>
                </c:pt>
                <c:pt idx="19">
                  <c:v>0.14197930254155583</c:v>
                </c:pt>
                <c:pt idx="20">
                  <c:v>0.14139091361225523</c:v>
                </c:pt>
                <c:pt idx="21">
                  <c:v>0.14127150103896674</c:v>
                </c:pt>
                <c:pt idx="22">
                  <c:v>0.12305083601204264</c:v>
                </c:pt>
                <c:pt idx="23">
                  <c:v>0.1163126762013235</c:v>
                </c:pt>
                <c:pt idx="24">
                  <c:v>0.11543037464534292</c:v>
                </c:pt>
                <c:pt idx="25">
                  <c:v>0.11435232864169562</c:v>
                </c:pt>
                <c:pt idx="26">
                  <c:v>0.11401066758835829</c:v>
                </c:pt>
                <c:pt idx="27">
                  <c:v>0.11574648204026912</c:v>
                </c:pt>
                <c:pt idx="28">
                  <c:v>0.117824318291135</c:v>
                </c:pt>
                <c:pt idx="29">
                  <c:v>0.12193777528720566</c:v>
                </c:pt>
              </c:numCache>
            </c:numRef>
          </c:val>
          <c:smooth val="1"/>
          <c:extLst>
            <c:ext xmlns:c16="http://schemas.microsoft.com/office/drawing/2014/chart" uri="{C3380CC4-5D6E-409C-BE32-E72D297353CC}">
              <c16:uniqueId val="{00000006-4AF8-4086-AD2B-4DE9FF2C74E2}"/>
            </c:ext>
          </c:extLst>
        </c:ser>
        <c:ser>
          <c:idx val="1"/>
          <c:order val="1"/>
          <c:tx>
            <c:v>Sector Privado</c:v>
          </c:tx>
          <c:spPr>
            <a:ln w="28575" cap="rnd">
              <a:solidFill>
                <a:schemeClr val="tx1">
                  <a:lumMod val="85000"/>
                  <a:lumOff val="15000"/>
                </a:schemeClr>
              </a:solidFill>
              <a:round/>
            </a:ln>
            <a:effectLst/>
          </c:spPr>
          <c:marker>
            <c:symbol val="none"/>
          </c:marker>
          <c:dLbls>
            <c:dLbl>
              <c:idx val="0"/>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4AF8-4086-AD2B-4DE9FF2C74E2}"/>
                </c:ext>
              </c:extLst>
            </c:dLbl>
            <c:dLbl>
              <c:idx val="6"/>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AF8-4086-AD2B-4DE9FF2C74E2}"/>
                </c:ext>
              </c:extLst>
            </c:dLbl>
            <c:dLbl>
              <c:idx val="26"/>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AF8-4086-AD2B-4DE9FF2C74E2}"/>
                </c:ext>
              </c:extLst>
            </c:dLbl>
            <c:dLbl>
              <c:idx val="29"/>
              <c:dLblPos val="b"/>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AF8-4086-AD2B-4DE9FF2C74E2}"/>
                </c:ext>
              </c:extLst>
            </c:dLbl>
            <c:numFmt formatCode="0.0%" sourceLinked="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b"/>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6'!$B$34:$B$63</c:f>
              <c:numCache>
                <c:formatCode>General</c:formatCode>
                <c:ptCount val="30"/>
                <c:pt idx="0">
                  <c:v>1994</c:v>
                </c:pt>
                <c:pt idx="1">
                  <c:v>1995</c:v>
                </c:pt>
                <c:pt idx="2">
                  <c:v>1996</c:v>
                </c:pt>
                <c:pt idx="3">
                  <c:v>1997</c:v>
                </c:pt>
                <c:pt idx="4">
                  <c:v>1998</c:v>
                </c:pt>
                <c:pt idx="5">
                  <c:v>1999</c:v>
                </c:pt>
                <c:pt idx="6">
                  <c:v>2000</c:v>
                </c:pt>
                <c:pt idx="7">
                  <c:v>2001</c:v>
                </c:pt>
                <c:pt idx="8">
                  <c:v>2002</c:v>
                </c:pt>
                <c:pt idx="9">
                  <c:v>2003</c:v>
                </c:pt>
                <c:pt idx="10">
                  <c:v>2004</c:v>
                </c:pt>
                <c:pt idx="11">
                  <c:v>2005</c:v>
                </c:pt>
                <c:pt idx="12">
                  <c:v>2006</c:v>
                </c:pt>
                <c:pt idx="13">
                  <c:v>2007</c:v>
                </c:pt>
                <c:pt idx="14">
                  <c:v>2008</c:v>
                </c:pt>
                <c:pt idx="15">
                  <c:v>2009</c:v>
                </c:pt>
                <c:pt idx="16">
                  <c:v>2010</c:v>
                </c:pt>
                <c:pt idx="17">
                  <c:v>2011</c:v>
                </c:pt>
                <c:pt idx="18">
                  <c:v>2012</c:v>
                </c:pt>
                <c:pt idx="19">
                  <c:v>2013</c:v>
                </c:pt>
                <c:pt idx="20">
                  <c:v>2014</c:v>
                </c:pt>
                <c:pt idx="21">
                  <c:v>2015</c:v>
                </c:pt>
                <c:pt idx="22">
                  <c:v>2016</c:v>
                </c:pt>
                <c:pt idx="23">
                  <c:v>2017</c:v>
                </c:pt>
                <c:pt idx="24">
                  <c:v>2018</c:v>
                </c:pt>
                <c:pt idx="25">
                  <c:v>2019</c:v>
                </c:pt>
                <c:pt idx="26">
                  <c:v>2020</c:v>
                </c:pt>
                <c:pt idx="27">
                  <c:v>2021</c:v>
                </c:pt>
                <c:pt idx="28">
                  <c:v>2022</c:v>
                </c:pt>
                <c:pt idx="29">
                  <c:v>2023</c:v>
                </c:pt>
              </c:numCache>
            </c:numRef>
          </c:cat>
          <c:val>
            <c:numRef>
              <c:f>'Gráfico 6'!$K$34:$K$63</c:f>
              <c:numCache>
                <c:formatCode>0.00%</c:formatCode>
                <c:ptCount val="30"/>
                <c:pt idx="0">
                  <c:v>0.1393327722377794</c:v>
                </c:pt>
                <c:pt idx="1">
                  <c:v>0.13701733926008125</c:v>
                </c:pt>
                <c:pt idx="2">
                  <c:v>0.1010755019730267</c:v>
                </c:pt>
                <c:pt idx="3">
                  <c:v>9.9131652842118084E-2</c:v>
                </c:pt>
                <c:pt idx="4">
                  <c:v>9.8314652926938237E-2</c:v>
                </c:pt>
                <c:pt idx="5">
                  <c:v>8.4232658211659026E-2</c:v>
                </c:pt>
                <c:pt idx="6">
                  <c:v>7.1480124495463246E-2</c:v>
                </c:pt>
                <c:pt idx="7">
                  <c:v>8.5241761399939886E-2</c:v>
                </c:pt>
                <c:pt idx="8">
                  <c:v>0.10243846849090049</c:v>
                </c:pt>
                <c:pt idx="9">
                  <c:v>0.10126320175462346</c:v>
                </c:pt>
                <c:pt idx="10">
                  <c:v>0.10036160217941074</c:v>
                </c:pt>
                <c:pt idx="11">
                  <c:v>0.1012446022052179</c:v>
                </c:pt>
                <c:pt idx="12">
                  <c:v>0.10239888044809908</c:v>
                </c:pt>
                <c:pt idx="13">
                  <c:v>0.10343834216915197</c:v>
                </c:pt>
                <c:pt idx="14">
                  <c:v>0.10438691154364936</c:v>
                </c:pt>
                <c:pt idx="15">
                  <c:v>0.10405674786474674</c:v>
                </c:pt>
                <c:pt idx="16">
                  <c:v>0.10348021825470828</c:v>
                </c:pt>
                <c:pt idx="17">
                  <c:v>0.10339378879635609</c:v>
                </c:pt>
                <c:pt idx="18">
                  <c:v>0.10315818116574056</c:v>
                </c:pt>
                <c:pt idx="19">
                  <c:v>0.10397513299450974</c:v>
                </c:pt>
                <c:pt idx="20">
                  <c:v>0.10464239853425911</c:v>
                </c:pt>
                <c:pt idx="21">
                  <c:v>0.10447363012715742</c:v>
                </c:pt>
                <c:pt idx="22">
                  <c:v>0.104742175005388</c:v>
                </c:pt>
                <c:pt idx="23">
                  <c:v>0.10484665339058793</c:v>
                </c:pt>
                <c:pt idx="24">
                  <c:v>0.10133279046718559</c:v>
                </c:pt>
                <c:pt idx="25">
                  <c:v>9.529859663722641E-2</c:v>
                </c:pt>
                <c:pt idx="26">
                  <c:v>9.3605406572683153E-2</c:v>
                </c:pt>
                <c:pt idx="27">
                  <c:v>9.5784243576483769E-2</c:v>
                </c:pt>
                <c:pt idx="28">
                  <c:v>0.10188569736444426</c:v>
                </c:pt>
                <c:pt idx="29">
                  <c:v>0.10592296422611841</c:v>
                </c:pt>
              </c:numCache>
            </c:numRef>
          </c:val>
          <c:smooth val="1"/>
          <c:extLst>
            <c:ext xmlns:c16="http://schemas.microsoft.com/office/drawing/2014/chart" uri="{C3380CC4-5D6E-409C-BE32-E72D297353CC}">
              <c16:uniqueId val="{0000000C-4AF8-4086-AD2B-4DE9FF2C74E2}"/>
            </c:ext>
          </c:extLst>
        </c:ser>
        <c:dLbls>
          <c:showLegendKey val="0"/>
          <c:showVal val="0"/>
          <c:showCatName val="0"/>
          <c:showSerName val="0"/>
          <c:showPercent val="0"/>
          <c:showBubbleSize val="0"/>
        </c:dLbls>
        <c:smooth val="0"/>
        <c:axId val="973980712"/>
        <c:axId val="973982512"/>
      </c:lineChart>
      <c:catAx>
        <c:axId val="9739807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73982512"/>
        <c:crosses val="autoZero"/>
        <c:auto val="1"/>
        <c:lblAlgn val="ctr"/>
        <c:lblOffset val="100"/>
        <c:noMultiLvlLbl val="0"/>
      </c:catAx>
      <c:valAx>
        <c:axId val="973982512"/>
        <c:scaling>
          <c:orientation val="minMax"/>
          <c:min val="5.000000000000001E-2"/>
        </c:scaling>
        <c:delete val="1"/>
        <c:axPos val="l"/>
        <c:numFmt formatCode="0%" sourceLinked="0"/>
        <c:majorTickMark val="none"/>
        <c:minorTickMark val="none"/>
        <c:tickLblPos val="nextTo"/>
        <c:crossAx val="973980712"/>
        <c:crosses val="autoZero"/>
        <c:crossBetween val="between"/>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s-AR" sz="1100" b="1" i="0" u="none" strike="noStrike">
                <a:solidFill>
                  <a:sysClr val="windowText" lastClr="000000"/>
                </a:solidFill>
                <a:effectLst/>
              </a:rPr>
              <a:t>Gráfico 7: Composición del financiamiento del gasto previsional “contributivo” del SIPA en los últimos 30 años</a:t>
            </a:r>
            <a:endParaRPr lang="es-AR" sz="1100" b="0">
              <a:solidFill>
                <a:sysClr val="windowText" lastClr="000000"/>
              </a:solidFill>
              <a:effectLst/>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title>
    <c:autoTitleDeleted val="0"/>
    <c:plotArea>
      <c:layout/>
      <c:barChart>
        <c:barDir val="col"/>
        <c:grouping val="percentStacked"/>
        <c:varyColors val="0"/>
        <c:ser>
          <c:idx val="0"/>
          <c:order val="0"/>
          <c:tx>
            <c:strRef>
              <c:f>'Gráficos 7, 8 y 10'!$B$54</c:f>
              <c:strCache>
                <c:ptCount val="1"/>
                <c:pt idx="0">
                  <c:v>Contributivo (Aportes y Contribuciones)</c:v>
                </c:pt>
              </c:strCache>
            </c:strRef>
          </c:tx>
          <c:spPr>
            <a:solidFill>
              <a:schemeClr val="tx1">
                <a:lumMod val="85000"/>
                <a:lumOff val="1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'Gráficos 7, 8 y 10'!$H$50:$AJ$50</c:f>
              <c:numCache>
                <c:formatCode>0</c:formatCode>
                <c:ptCount val="29"/>
                <c:pt idx="0">
                  <c:v>1995</c:v>
                </c:pt>
                <c:pt idx="1">
                  <c:v>1996</c:v>
                </c:pt>
                <c:pt idx="2">
                  <c:v>1997</c:v>
                </c:pt>
                <c:pt idx="3">
                  <c:v>1998</c:v>
                </c:pt>
                <c:pt idx="4">
                  <c:v>1999</c:v>
                </c:pt>
                <c:pt idx="5" formatCode="yyyy">
                  <c:v>36526</c:v>
                </c:pt>
                <c:pt idx="6" formatCode="yyyy">
                  <c:v>36892</c:v>
                </c:pt>
                <c:pt idx="7" formatCode="yyyy">
                  <c:v>37257</c:v>
                </c:pt>
                <c:pt idx="8" formatCode="yyyy">
                  <c:v>37622</c:v>
                </c:pt>
                <c:pt idx="9" formatCode="yyyy">
                  <c:v>37987</c:v>
                </c:pt>
                <c:pt idx="10" formatCode="yyyy">
                  <c:v>38353</c:v>
                </c:pt>
                <c:pt idx="11" formatCode="yyyy">
                  <c:v>38718</c:v>
                </c:pt>
                <c:pt idx="12" formatCode="yyyy">
                  <c:v>39083</c:v>
                </c:pt>
                <c:pt idx="13" formatCode="yyyy">
                  <c:v>39448</c:v>
                </c:pt>
                <c:pt idx="14" formatCode="yyyy">
                  <c:v>39814</c:v>
                </c:pt>
                <c:pt idx="15" formatCode="yyyy">
                  <c:v>40179</c:v>
                </c:pt>
                <c:pt idx="16" formatCode="yyyy">
                  <c:v>40544</c:v>
                </c:pt>
                <c:pt idx="17" formatCode="yyyy">
                  <c:v>40909</c:v>
                </c:pt>
                <c:pt idx="18" formatCode="yyyy">
                  <c:v>41275</c:v>
                </c:pt>
                <c:pt idx="19" formatCode="yyyy">
                  <c:v>41640</c:v>
                </c:pt>
                <c:pt idx="20" formatCode="yyyy">
                  <c:v>42005</c:v>
                </c:pt>
                <c:pt idx="21" formatCode="yyyy">
                  <c:v>42370</c:v>
                </c:pt>
                <c:pt idx="22" formatCode="yyyy">
                  <c:v>42736</c:v>
                </c:pt>
                <c:pt idx="23" formatCode="yyyy">
                  <c:v>43101</c:v>
                </c:pt>
                <c:pt idx="24" formatCode="yyyy">
                  <c:v>43466</c:v>
                </c:pt>
                <c:pt idx="25" formatCode="yyyy">
                  <c:v>43831</c:v>
                </c:pt>
                <c:pt idx="26" formatCode="yyyy">
                  <c:v>44197</c:v>
                </c:pt>
                <c:pt idx="27" formatCode="yyyy">
                  <c:v>44562</c:v>
                </c:pt>
                <c:pt idx="28" formatCode="yyyy">
                  <c:v>44927</c:v>
                </c:pt>
              </c:numCache>
            </c:numRef>
          </c:cat>
          <c:val>
            <c:numRef>
              <c:f>'Gráficos 7, 8 y 10'!$H$54:$AJ$54</c:f>
              <c:numCache>
                <c:formatCode>0%</c:formatCode>
                <c:ptCount val="29"/>
                <c:pt idx="0">
                  <c:v>0.57037169062377757</c:v>
                </c:pt>
                <c:pt idx="1">
                  <c:v>0.45915711624386024</c:v>
                </c:pt>
                <c:pt idx="2">
                  <c:v>0.4617868750142391</c:v>
                </c:pt>
                <c:pt idx="3">
                  <c:v>0.43778218371037558</c:v>
                </c:pt>
                <c:pt idx="4">
                  <c:v>0.39066241685610681</c:v>
                </c:pt>
                <c:pt idx="5">
                  <c:v>0.37243150082128784</c:v>
                </c:pt>
                <c:pt idx="6">
                  <c:v>0.35260899047168204</c:v>
                </c:pt>
                <c:pt idx="7">
                  <c:v>0.35639941052543544</c:v>
                </c:pt>
                <c:pt idx="8">
                  <c:v>0.3716857687724911</c:v>
                </c:pt>
                <c:pt idx="9">
                  <c:v>0.49082650824562124</c:v>
                </c:pt>
                <c:pt idx="10">
                  <c:v>0.5947636742623662</c:v>
                </c:pt>
                <c:pt idx="11">
                  <c:v>0.66006620685835093</c:v>
                </c:pt>
                <c:pt idx="12">
                  <c:v>0.65981728725733013</c:v>
                </c:pt>
                <c:pt idx="13">
                  <c:v>0.72164065980084735</c:v>
                </c:pt>
                <c:pt idx="14">
                  <c:v>0.87913620118271563</c:v>
                </c:pt>
                <c:pt idx="15">
                  <c:v>0.93663367008238008</c:v>
                </c:pt>
                <c:pt idx="16">
                  <c:v>0.90866272615452792</c:v>
                </c:pt>
                <c:pt idx="17">
                  <c:v>0.85920949022745186</c:v>
                </c:pt>
                <c:pt idx="18">
                  <c:v>0.85391555888165194</c:v>
                </c:pt>
                <c:pt idx="19">
                  <c:v>0.82418625128873535</c:v>
                </c:pt>
                <c:pt idx="20">
                  <c:v>0.75725285067078041</c:v>
                </c:pt>
                <c:pt idx="21">
                  <c:v>0.7324991959527456</c:v>
                </c:pt>
                <c:pt idx="22">
                  <c:v>0.69027378472436884</c:v>
                </c:pt>
                <c:pt idx="23">
                  <c:v>0.67493010990828417</c:v>
                </c:pt>
                <c:pt idx="24">
                  <c:v>0.62601178994269591</c:v>
                </c:pt>
                <c:pt idx="25">
                  <c:v>0.55929908597548139</c:v>
                </c:pt>
                <c:pt idx="26">
                  <c:v>0.62479446320695731</c:v>
                </c:pt>
                <c:pt idx="27">
                  <c:v>0.67273597569440802</c:v>
                </c:pt>
                <c:pt idx="28">
                  <c:v>0.74004218997692495</c:v>
                </c:pt>
              </c:numCache>
            </c:numRef>
          </c:val>
          <c:extLst>
            <c:ext xmlns:c16="http://schemas.microsoft.com/office/drawing/2014/chart" uri="{C3380CC4-5D6E-409C-BE32-E72D297353CC}">
              <c16:uniqueId val="{00000000-FAB5-4A75-BAC7-46BD9C0F692E}"/>
            </c:ext>
          </c:extLst>
        </c:ser>
        <c:ser>
          <c:idx val="1"/>
          <c:order val="1"/>
          <c:tx>
            <c:strRef>
              <c:f>'Gráficos 7, 8 y 10'!$B$55</c:f>
              <c:strCache>
                <c:ptCount val="1"/>
                <c:pt idx="0">
                  <c:v>No Contributivo (Impuestos con Asignación Específica - Rentas Generales)</c:v>
                </c:pt>
              </c:strCache>
            </c:strRef>
          </c:tx>
          <c:spPr>
            <a:solidFill>
              <a:schemeClr val="bg2">
                <a:lumMod val="90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'Gráficos 7, 8 y 10'!$H$50:$AJ$50</c:f>
              <c:numCache>
                <c:formatCode>0</c:formatCode>
                <c:ptCount val="29"/>
                <c:pt idx="0">
                  <c:v>1995</c:v>
                </c:pt>
                <c:pt idx="1">
                  <c:v>1996</c:v>
                </c:pt>
                <c:pt idx="2">
                  <c:v>1997</c:v>
                </c:pt>
                <c:pt idx="3">
                  <c:v>1998</c:v>
                </c:pt>
                <c:pt idx="4">
                  <c:v>1999</c:v>
                </c:pt>
                <c:pt idx="5" formatCode="yyyy">
                  <c:v>36526</c:v>
                </c:pt>
                <c:pt idx="6" formatCode="yyyy">
                  <c:v>36892</c:v>
                </c:pt>
                <c:pt idx="7" formatCode="yyyy">
                  <c:v>37257</c:v>
                </c:pt>
                <c:pt idx="8" formatCode="yyyy">
                  <c:v>37622</c:v>
                </c:pt>
                <c:pt idx="9" formatCode="yyyy">
                  <c:v>37987</c:v>
                </c:pt>
                <c:pt idx="10" formatCode="yyyy">
                  <c:v>38353</c:v>
                </c:pt>
                <c:pt idx="11" formatCode="yyyy">
                  <c:v>38718</c:v>
                </c:pt>
                <c:pt idx="12" formatCode="yyyy">
                  <c:v>39083</c:v>
                </c:pt>
                <c:pt idx="13" formatCode="yyyy">
                  <c:v>39448</c:v>
                </c:pt>
                <c:pt idx="14" formatCode="yyyy">
                  <c:v>39814</c:v>
                </c:pt>
                <c:pt idx="15" formatCode="yyyy">
                  <c:v>40179</c:v>
                </c:pt>
                <c:pt idx="16" formatCode="yyyy">
                  <c:v>40544</c:v>
                </c:pt>
                <c:pt idx="17" formatCode="yyyy">
                  <c:v>40909</c:v>
                </c:pt>
                <c:pt idx="18" formatCode="yyyy">
                  <c:v>41275</c:v>
                </c:pt>
                <c:pt idx="19" formatCode="yyyy">
                  <c:v>41640</c:v>
                </c:pt>
                <c:pt idx="20" formatCode="yyyy">
                  <c:v>42005</c:v>
                </c:pt>
                <c:pt idx="21" formatCode="yyyy">
                  <c:v>42370</c:v>
                </c:pt>
                <c:pt idx="22" formatCode="yyyy">
                  <c:v>42736</c:v>
                </c:pt>
                <c:pt idx="23" formatCode="yyyy">
                  <c:v>43101</c:v>
                </c:pt>
                <c:pt idx="24" formatCode="yyyy">
                  <c:v>43466</c:v>
                </c:pt>
                <c:pt idx="25" formatCode="yyyy">
                  <c:v>43831</c:v>
                </c:pt>
                <c:pt idx="26" formatCode="yyyy">
                  <c:v>44197</c:v>
                </c:pt>
                <c:pt idx="27" formatCode="yyyy">
                  <c:v>44562</c:v>
                </c:pt>
                <c:pt idx="28" formatCode="yyyy">
                  <c:v>44927</c:v>
                </c:pt>
              </c:numCache>
            </c:numRef>
          </c:cat>
          <c:val>
            <c:numRef>
              <c:f>'Gráficos 7, 8 y 10'!$H$55:$AJ$55</c:f>
              <c:numCache>
                <c:formatCode>0%</c:formatCode>
                <c:ptCount val="29"/>
                <c:pt idx="0">
                  <c:v>0.42962830937622237</c:v>
                </c:pt>
                <c:pt idx="1">
                  <c:v>0.54084288375613976</c:v>
                </c:pt>
                <c:pt idx="2">
                  <c:v>0.5382131249857609</c:v>
                </c:pt>
                <c:pt idx="3">
                  <c:v>0.56221781628962442</c:v>
                </c:pt>
                <c:pt idx="4">
                  <c:v>0.60933758314389319</c:v>
                </c:pt>
                <c:pt idx="5">
                  <c:v>0.62756849917871216</c:v>
                </c:pt>
                <c:pt idx="6">
                  <c:v>0.64739100952831796</c:v>
                </c:pt>
                <c:pt idx="7">
                  <c:v>0.64360058947456456</c:v>
                </c:pt>
                <c:pt idx="8">
                  <c:v>0.62831423122750885</c:v>
                </c:pt>
                <c:pt idx="9">
                  <c:v>0.50917349175437876</c:v>
                </c:pt>
                <c:pt idx="10">
                  <c:v>0.4052363257376338</c:v>
                </c:pt>
                <c:pt idx="11">
                  <c:v>0.33993379314164907</c:v>
                </c:pt>
                <c:pt idx="12">
                  <c:v>0.34018271274266981</c:v>
                </c:pt>
                <c:pt idx="13">
                  <c:v>0.2783593401991527</c:v>
                </c:pt>
                <c:pt idx="14">
                  <c:v>0.12086379881728432</c:v>
                </c:pt>
                <c:pt idx="15">
                  <c:v>6.3366329917619896E-2</c:v>
                </c:pt>
                <c:pt idx="16">
                  <c:v>9.1337273845472036E-2</c:v>
                </c:pt>
                <c:pt idx="17">
                  <c:v>0.14079050977254814</c:v>
                </c:pt>
                <c:pt idx="18">
                  <c:v>0.14608444111834806</c:v>
                </c:pt>
                <c:pt idx="19">
                  <c:v>0.17581374871126462</c:v>
                </c:pt>
                <c:pt idx="20">
                  <c:v>0.24274714932921954</c:v>
                </c:pt>
                <c:pt idx="21">
                  <c:v>0.2675008040472544</c:v>
                </c:pt>
                <c:pt idx="22">
                  <c:v>0.3097262152756311</c:v>
                </c:pt>
                <c:pt idx="23">
                  <c:v>0.32506989009171589</c:v>
                </c:pt>
                <c:pt idx="24">
                  <c:v>0.37398821005730404</c:v>
                </c:pt>
                <c:pt idx="25">
                  <c:v>0.44070091402451861</c:v>
                </c:pt>
                <c:pt idx="26">
                  <c:v>0.37520553679304275</c:v>
                </c:pt>
                <c:pt idx="27">
                  <c:v>0.32726402430559193</c:v>
                </c:pt>
                <c:pt idx="28">
                  <c:v>0.25995781002307505</c:v>
                </c:pt>
              </c:numCache>
            </c:numRef>
          </c:val>
          <c:extLst>
            <c:ext xmlns:c16="http://schemas.microsoft.com/office/drawing/2014/chart" uri="{C3380CC4-5D6E-409C-BE32-E72D297353CC}">
              <c16:uniqueId val="{00000001-FAB5-4A75-BAC7-46BD9C0F692E}"/>
            </c:ext>
          </c:extLst>
        </c:ser>
        <c:dLbls>
          <c:showLegendKey val="0"/>
          <c:showVal val="1"/>
          <c:showCatName val="0"/>
          <c:showSerName val="0"/>
          <c:showPercent val="0"/>
          <c:showBubbleSize val="0"/>
        </c:dLbls>
        <c:gapWidth val="20"/>
        <c:overlap val="100"/>
        <c:axId val="514525728"/>
        <c:axId val="514526088"/>
      </c:barChart>
      <c:catAx>
        <c:axId val="514525728"/>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14526088"/>
        <c:crosses val="autoZero"/>
        <c:auto val="1"/>
        <c:lblAlgn val="ctr"/>
        <c:lblOffset val="100"/>
        <c:noMultiLvlLbl val="0"/>
      </c:catAx>
      <c:valAx>
        <c:axId val="514526088"/>
        <c:scaling>
          <c:orientation val="minMax"/>
        </c:scaling>
        <c:delete val="1"/>
        <c:axPos val="l"/>
        <c:numFmt formatCode="0%" sourceLinked="1"/>
        <c:majorTickMark val="none"/>
        <c:minorTickMark val="none"/>
        <c:tickLblPos val="nextTo"/>
        <c:crossAx val="5145257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00">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AR" sz="1100" b="1" i="0" u="none" strike="noStrike">
                <a:effectLst/>
              </a:rPr>
              <a:t>Gráfico 8: Déficit previsional “puro”* del SIPA en los últimos 30 años</a:t>
            </a:r>
            <a:endParaRPr lang="es-AR" sz="1100" b="0">
              <a:effectLst/>
            </a:endParaRPr>
          </a:p>
          <a:p>
            <a:pPr>
              <a:defRPr/>
            </a:pPr>
            <a:r>
              <a:rPr lang="es-AR" sz="1100" b="0" i="1" u="none" strike="noStrike">
                <a:effectLst/>
              </a:rPr>
              <a:t>En miles de millones de $ del año 2023</a:t>
            </a:r>
            <a:endParaRPr lang="es-AR" sz="1100" b="0">
              <a:effectLst/>
            </a:endParaRPr>
          </a:p>
        </c:rich>
      </c:tx>
      <c:overlay val="0"/>
    </c:title>
    <c:autoTitleDeleted val="0"/>
    <c:plotArea>
      <c:layout>
        <c:manualLayout>
          <c:layoutTarget val="inner"/>
          <c:xMode val="edge"/>
          <c:yMode val="edge"/>
          <c:x val="4.6793169706224203E-3"/>
          <c:y val="8.0711720640035872E-2"/>
          <c:w val="0.98611944866254164"/>
          <c:h val="0.87192332652870563"/>
        </c:manualLayout>
      </c:layout>
      <c:barChart>
        <c:barDir val="col"/>
        <c:grouping val="stacked"/>
        <c:varyColors val="0"/>
        <c:ser>
          <c:idx val="0"/>
          <c:order val="0"/>
          <c:tx>
            <c:v>SIPA</c:v>
          </c:tx>
          <c:spPr>
            <a:solidFill>
              <a:schemeClr val="tx1">
                <a:lumMod val="95000"/>
                <a:lumOff val="5000"/>
              </a:schemeClr>
            </a:solidFill>
            <a:ln>
              <a:noFill/>
            </a:ln>
            <a:effectLst/>
          </c:spPr>
          <c:invertIfNegative val="0"/>
          <c:dLbls>
            <c:numFmt formatCode="#,##0" sourceLinked="0"/>
            <c:spPr>
              <a:noFill/>
              <a:ln>
                <a:noFill/>
              </a:ln>
              <a:effectLst/>
            </c:spPr>
            <c:txPr>
              <a:bodyPr rot="-5400000" spcFirstLastPara="1" vertOverflow="ellipsis" wrap="square" anchor="ctr" anchorCtr="1"/>
              <a:lstStyle/>
              <a:p>
                <a:pPr>
                  <a:defRPr sz="10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'Gráficos 7, 8 y 10'!$H$75:$AJ$75</c:f>
              <c:numCache>
                <c:formatCode>0</c:formatCode>
                <c:ptCount val="29"/>
                <c:pt idx="0">
                  <c:v>1995</c:v>
                </c:pt>
                <c:pt idx="1">
                  <c:v>1996</c:v>
                </c:pt>
                <c:pt idx="2">
                  <c:v>1997</c:v>
                </c:pt>
                <c:pt idx="3">
                  <c:v>1998</c:v>
                </c:pt>
                <c:pt idx="4">
                  <c:v>1999</c:v>
                </c:pt>
                <c:pt idx="5" formatCode="yyyy">
                  <c:v>36526</c:v>
                </c:pt>
                <c:pt idx="6" formatCode="yyyy">
                  <c:v>36892</c:v>
                </c:pt>
                <c:pt idx="7" formatCode="yyyy">
                  <c:v>37257</c:v>
                </c:pt>
                <c:pt idx="8" formatCode="yyyy">
                  <c:v>37622</c:v>
                </c:pt>
                <c:pt idx="9" formatCode="yyyy">
                  <c:v>37987</c:v>
                </c:pt>
                <c:pt idx="10" formatCode="yyyy">
                  <c:v>38353</c:v>
                </c:pt>
                <c:pt idx="11" formatCode="yyyy">
                  <c:v>38718</c:v>
                </c:pt>
                <c:pt idx="12" formatCode="yyyy">
                  <c:v>39083</c:v>
                </c:pt>
                <c:pt idx="13" formatCode="yyyy">
                  <c:v>39448</c:v>
                </c:pt>
                <c:pt idx="14" formatCode="yyyy">
                  <c:v>39814</c:v>
                </c:pt>
                <c:pt idx="15" formatCode="yyyy">
                  <c:v>40179</c:v>
                </c:pt>
                <c:pt idx="16" formatCode="yyyy">
                  <c:v>40544</c:v>
                </c:pt>
                <c:pt idx="17" formatCode="yyyy">
                  <c:v>40909</c:v>
                </c:pt>
                <c:pt idx="18" formatCode="yyyy">
                  <c:v>41275</c:v>
                </c:pt>
                <c:pt idx="19" formatCode="yyyy">
                  <c:v>41640</c:v>
                </c:pt>
                <c:pt idx="20" formatCode="yyyy">
                  <c:v>42005</c:v>
                </c:pt>
                <c:pt idx="21" formatCode="yyyy">
                  <c:v>42370</c:v>
                </c:pt>
                <c:pt idx="22" formatCode="yyyy">
                  <c:v>42736</c:v>
                </c:pt>
                <c:pt idx="23" formatCode="yyyy">
                  <c:v>43101</c:v>
                </c:pt>
                <c:pt idx="24" formatCode="yyyy">
                  <c:v>43466</c:v>
                </c:pt>
                <c:pt idx="25" formatCode="yyyy">
                  <c:v>43831</c:v>
                </c:pt>
                <c:pt idx="26" formatCode="yyyy">
                  <c:v>44197</c:v>
                </c:pt>
                <c:pt idx="27" formatCode="yyyy">
                  <c:v>44562</c:v>
                </c:pt>
                <c:pt idx="28" formatCode="yyyy">
                  <c:v>44927</c:v>
                </c:pt>
              </c:numCache>
            </c:numRef>
          </c:cat>
          <c:val>
            <c:numRef>
              <c:f>'Gráficos 7, 8 y 10'!$H$88:$AJ$88</c:f>
              <c:numCache>
                <c:formatCode>_-* #,##0.0_-;\-* #,##0.0_-;_-* "-"??_-;_-@_-</c:formatCode>
                <c:ptCount val="29"/>
                <c:pt idx="0">
                  <c:v>2169886.823253077</c:v>
                </c:pt>
                <c:pt idx="1">
                  <c:v>2479077.0913924826</c:v>
                </c:pt>
                <c:pt idx="2">
                  <c:v>2441359.4254590254</c:v>
                </c:pt>
                <c:pt idx="3">
                  <c:v>2582814.4230586793</c:v>
                </c:pt>
                <c:pt idx="4">
                  <c:v>2848885.6507367105</c:v>
                </c:pt>
                <c:pt idx="5">
                  <c:v>3015357.2858055225</c:v>
                </c:pt>
                <c:pt idx="6">
                  <c:v>3057863.8459476139</c:v>
                </c:pt>
                <c:pt idx="7">
                  <c:v>2406814.3739952245</c:v>
                </c:pt>
                <c:pt idx="8">
                  <c:v>2319920.5634043086</c:v>
                </c:pt>
                <c:pt idx="9">
                  <c:v>2033637.9575670937</c:v>
                </c:pt>
                <c:pt idx="10">
                  <c:v>1639188.2743016209</c:v>
                </c:pt>
                <c:pt idx="11">
                  <c:v>1659867.6517714029</c:v>
                </c:pt>
                <c:pt idx="12">
                  <c:v>2519561.8310672739</c:v>
                </c:pt>
                <c:pt idx="13">
                  <c:v>2141090.6679030084</c:v>
                </c:pt>
                <c:pt idx="14">
                  <c:v>984217.14671830577</c:v>
                </c:pt>
                <c:pt idx="15">
                  <c:v>514068.58910613164</c:v>
                </c:pt>
                <c:pt idx="16">
                  <c:v>880756.00854981877</c:v>
                </c:pt>
                <c:pt idx="17">
                  <c:v>1527853.9506128309</c:v>
                </c:pt>
                <c:pt idx="18">
                  <c:v>1732357.8967696929</c:v>
                </c:pt>
                <c:pt idx="19">
                  <c:v>2031673.7333700538</c:v>
                </c:pt>
                <c:pt idx="20">
                  <c:v>3285692.0567751527</c:v>
                </c:pt>
                <c:pt idx="21">
                  <c:v>3565394.2263018391</c:v>
                </c:pt>
                <c:pt idx="22">
                  <c:v>4681927.6384149762</c:v>
                </c:pt>
                <c:pt idx="23">
                  <c:v>4572107.002431226</c:v>
                </c:pt>
                <c:pt idx="24">
                  <c:v>4828467.2639744468</c:v>
                </c:pt>
                <c:pt idx="25">
                  <c:v>5550359.7366880411</c:v>
                </c:pt>
                <c:pt idx="26">
                  <c:v>4648914.4606281715</c:v>
                </c:pt>
                <c:pt idx="27">
                  <c:v>3998198.2511833725</c:v>
                </c:pt>
                <c:pt idx="28">
                  <c:v>2836314.7713097688</c:v>
                </c:pt>
              </c:numCache>
            </c:numRef>
          </c:val>
          <c:extLst>
            <c:ext xmlns:c16="http://schemas.microsoft.com/office/drawing/2014/chart" uri="{C3380CC4-5D6E-409C-BE32-E72D297353CC}">
              <c16:uniqueId val="{00000001-2C00-4B66-A442-AA095DF77743}"/>
            </c:ext>
          </c:extLst>
        </c:ser>
        <c:ser>
          <c:idx val="1"/>
          <c:order val="1"/>
          <c:tx>
            <c:v>Ex Cajas Provinciales</c:v>
          </c:tx>
          <c:spPr>
            <a:solidFill>
              <a:schemeClr val="bg2">
                <a:lumMod val="75000"/>
              </a:schemeClr>
            </a:solidFill>
            <a:ln>
              <a:noFill/>
            </a:ln>
            <a:effectLst/>
          </c:spPr>
          <c:invertIfNegative val="0"/>
          <c:dLbls>
            <c:delete val="1"/>
          </c:dLbls>
          <c:val>
            <c:numRef>
              <c:f>'Gráficos 7, 8 y 10'!$H$89:$AJ$89</c:f>
              <c:numCache>
                <c:formatCode>_-* #,##0.0_-;\-* #,##0.0_-;_-* "-"??_-;_-@_-</c:formatCode>
                <c:ptCount val="29"/>
                <c:pt idx="0">
                  <c:v>46706.094763027417</c:v>
                </c:pt>
                <c:pt idx="1">
                  <c:v>437684.3924240038</c:v>
                </c:pt>
                <c:pt idx="2">
                  <c:v>488313.35903903749</c:v>
                </c:pt>
                <c:pt idx="3">
                  <c:v>455348.18314767472</c:v>
                </c:pt>
                <c:pt idx="4">
                  <c:v>478724.65718523663</c:v>
                </c:pt>
                <c:pt idx="5">
                  <c:v>462543.39332503825</c:v>
                </c:pt>
                <c:pt idx="6">
                  <c:v>406871.19063295674</c:v>
                </c:pt>
                <c:pt idx="7">
                  <c:v>328179.0467009425</c:v>
                </c:pt>
                <c:pt idx="8">
                  <c:v>344483.39198833343</c:v>
                </c:pt>
                <c:pt idx="9">
                  <c:v>326725.04818496038</c:v>
                </c:pt>
                <c:pt idx="10">
                  <c:v>280301.88805520127</c:v>
                </c:pt>
                <c:pt idx="11">
                  <c:v>251279.01183987546</c:v>
                </c:pt>
                <c:pt idx="12">
                  <c:v>207683.47599019716</c:v>
                </c:pt>
                <c:pt idx="13">
                  <c:v>119359.21602556125</c:v>
                </c:pt>
                <c:pt idx="14">
                  <c:v>114241.55026570475</c:v>
                </c:pt>
                <c:pt idx="15">
                  <c:v>73855.884192822428</c:v>
                </c:pt>
                <c:pt idx="16">
                  <c:v>74013.989672042808</c:v>
                </c:pt>
                <c:pt idx="17">
                  <c:v>114642.30521199967</c:v>
                </c:pt>
                <c:pt idx="18">
                  <c:v>65389.207878384681</c:v>
                </c:pt>
                <c:pt idx="19">
                  <c:v>39100.236214577497</c:v>
                </c:pt>
                <c:pt idx="20">
                  <c:v>-12986.858160980939</c:v>
                </c:pt>
                <c:pt idx="21">
                  <c:v>-7651.2077368550808</c:v>
                </c:pt>
                <c:pt idx="22">
                  <c:v>-152699.35861410832</c:v>
                </c:pt>
                <c:pt idx="23">
                  <c:v>-50439.174001373547</c:v>
                </c:pt>
                <c:pt idx="24">
                  <c:v>36190.428335161479</c:v>
                </c:pt>
                <c:pt idx="25">
                  <c:v>137735.6651986161</c:v>
                </c:pt>
                <c:pt idx="26">
                  <c:v>-117476.53743740141</c:v>
                </c:pt>
                <c:pt idx="27">
                  <c:v>-152982.29722529469</c:v>
                </c:pt>
                <c:pt idx="28">
                  <c:v>-161720.11554695002</c:v>
                </c:pt>
              </c:numCache>
            </c:numRef>
          </c:val>
          <c:extLst>
            <c:ext xmlns:c16="http://schemas.microsoft.com/office/drawing/2014/chart" uri="{C3380CC4-5D6E-409C-BE32-E72D297353CC}">
              <c16:uniqueId val="{00000003-2C00-4B66-A442-AA095DF77743}"/>
            </c:ext>
          </c:extLst>
        </c:ser>
        <c:dLbls>
          <c:showLegendKey val="0"/>
          <c:showVal val="1"/>
          <c:showCatName val="0"/>
          <c:showSerName val="0"/>
          <c:showPercent val="0"/>
          <c:showBubbleSize val="0"/>
        </c:dLbls>
        <c:gapWidth val="30"/>
        <c:overlap val="100"/>
        <c:axId val="724113800"/>
        <c:axId val="724115960"/>
      </c:barChart>
      <c:lineChart>
        <c:grouping val="standard"/>
        <c:varyColors val="0"/>
        <c:ser>
          <c:idx val="2"/>
          <c:order val="2"/>
          <c:spPr>
            <a:ln w="28575" cap="rnd">
              <a:solidFill>
                <a:schemeClr val="accent1">
                  <a:lumMod val="60000"/>
                  <a:lumOff val="40000"/>
                </a:schemeClr>
              </a:solidFill>
              <a:round/>
            </a:ln>
            <a:effectLst/>
          </c:spPr>
          <c:marker>
            <c:symbol val="circle"/>
            <c:size val="5"/>
            <c:spPr>
              <a:solidFill>
                <a:schemeClr val="accent1">
                  <a:lumMod val="60000"/>
                  <a:lumOff val="40000"/>
                </a:schemeClr>
              </a:solidFill>
              <a:ln w="9525">
                <a:solidFill>
                  <a:schemeClr val="accent1">
                    <a:lumMod val="60000"/>
                    <a:lumOff val="40000"/>
                  </a:schemeClr>
                </a:solidFill>
              </a:ln>
              <a:effectLst/>
            </c:spPr>
          </c:marker>
          <c:dLbls>
            <c:numFmt formatCode="#,##0" sourceLinked="0"/>
            <c:spPr>
              <a:noFill/>
              <a:ln>
                <a:noFill/>
              </a:ln>
              <a:effectLst/>
            </c:spPr>
            <c:txPr>
              <a:bodyPr rot="-540000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'Gráficos 7, 8 y 10'!$H$87:$AJ$87</c:f>
              <c:numCache>
                <c:formatCode>_-* #,##0.0_-;\-* #,##0.0_-;_-* "-"??_-;_-@_-</c:formatCode>
                <c:ptCount val="29"/>
                <c:pt idx="0">
                  <c:v>2216592.9180161045</c:v>
                </c:pt>
                <c:pt idx="1">
                  <c:v>2916761.4838164863</c:v>
                </c:pt>
                <c:pt idx="2">
                  <c:v>2929672.7844980629</c:v>
                </c:pt>
                <c:pt idx="3">
                  <c:v>3038162.6062063542</c:v>
                </c:pt>
                <c:pt idx="4">
                  <c:v>3327610.3079219474</c:v>
                </c:pt>
                <c:pt idx="5">
                  <c:v>3477900.6791305603</c:v>
                </c:pt>
                <c:pt idx="6">
                  <c:v>3464735.036580571</c:v>
                </c:pt>
                <c:pt idx="7">
                  <c:v>2734993.4206961668</c:v>
                </c:pt>
                <c:pt idx="8">
                  <c:v>2664403.9553926419</c:v>
                </c:pt>
                <c:pt idx="9">
                  <c:v>2360363.005752054</c:v>
                </c:pt>
                <c:pt idx="10">
                  <c:v>1919490.1623568221</c:v>
                </c:pt>
                <c:pt idx="11">
                  <c:v>1911146.6636112786</c:v>
                </c:pt>
                <c:pt idx="12">
                  <c:v>2727245.3070574705</c:v>
                </c:pt>
                <c:pt idx="13">
                  <c:v>2260449.88392857</c:v>
                </c:pt>
                <c:pt idx="14">
                  <c:v>1098458.6969840103</c:v>
                </c:pt>
                <c:pt idx="15">
                  <c:v>587924.47329895408</c:v>
                </c:pt>
                <c:pt idx="16">
                  <c:v>954769.99822186131</c:v>
                </c:pt>
                <c:pt idx="17">
                  <c:v>1642496.2558248306</c:v>
                </c:pt>
                <c:pt idx="18">
                  <c:v>1797747.1046480776</c:v>
                </c:pt>
                <c:pt idx="19">
                  <c:v>2070773.9695846315</c:v>
                </c:pt>
                <c:pt idx="20">
                  <c:v>3272705.1986141717</c:v>
                </c:pt>
                <c:pt idx="21">
                  <c:v>3557743.0185649842</c:v>
                </c:pt>
                <c:pt idx="22">
                  <c:v>4529228.2798008677</c:v>
                </c:pt>
                <c:pt idx="23">
                  <c:v>4521667.8284298517</c:v>
                </c:pt>
                <c:pt idx="24">
                  <c:v>4864657.6923096078</c:v>
                </c:pt>
                <c:pt idx="25">
                  <c:v>5688095.4018866569</c:v>
                </c:pt>
                <c:pt idx="26">
                  <c:v>4531437.9231907697</c:v>
                </c:pt>
                <c:pt idx="27">
                  <c:v>3845215.9539580783</c:v>
                </c:pt>
                <c:pt idx="28">
                  <c:v>2674594.6557628186</c:v>
                </c:pt>
              </c:numCache>
            </c:numRef>
          </c:val>
          <c:smooth val="0"/>
          <c:extLst>
            <c:ext xmlns:c16="http://schemas.microsoft.com/office/drawing/2014/chart" uri="{C3380CC4-5D6E-409C-BE32-E72D297353CC}">
              <c16:uniqueId val="{00000005-2C00-4B66-A442-AA095DF77743}"/>
            </c:ext>
          </c:extLst>
        </c:ser>
        <c:dLbls>
          <c:showLegendKey val="0"/>
          <c:showVal val="0"/>
          <c:showCatName val="0"/>
          <c:showSerName val="0"/>
          <c:showPercent val="0"/>
          <c:showBubbleSize val="0"/>
        </c:dLbls>
        <c:marker val="1"/>
        <c:smooth val="0"/>
        <c:axId val="724113800"/>
        <c:axId val="724115960"/>
      </c:lineChart>
      <c:catAx>
        <c:axId val="724113800"/>
        <c:scaling>
          <c:orientation val="minMax"/>
        </c:scaling>
        <c:delete val="0"/>
        <c:axPos val="b"/>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724115960"/>
        <c:crosses val="autoZero"/>
        <c:auto val="1"/>
        <c:lblAlgn val="ctr"/>
        <c:lblOffset val="100"/>
        <c:noMultiLvlLbl val="0"/>
      </c:catAx>
      <c:valAx>
        <c:axId val="724115960"/>
        <c:scaling>
          <c:orientation val="minMax"/>
        </c:scaling>
        <c:delete val="1"/>
        <c:axPos val="l"/>
        <c:numFmt formatCode="_-* #,##0.0_-;\-* #,##0.0_-;_-* &quot;-&quot;??_-;_-@_-" sourceLinked="1"/>
        <c:majorTickMark val="none"/>
        <c:minorTickMark val="none"/>
        <c:tickLblPos val="nextTo"/>
        <c:crossAx val="724113800"/>
        <c:crosses val="autoZero"/>
        <c:crossBetween val="between"/>
        <c:dispUnits>
          <c:builtInUnit val="thousands"/>
        </c:dispUnits>
      </c:valAx>
    </c:plotArea>
    <c:legend>
      <c:legendPos val="b"/>
      <c:legendEntry>
        <c:idx val="2"/>
        <c:delete val="1"/>
      </c:legendEntry>
      <c:layout>
        <c:manualLayout>
          <c:xMode val="edge"/>
          <c:yMode val="edge"/>
          <c:x val="0.35909377267171549"/>
          <c:y val="0.91833900633452437"/>
          <c:w val="0.36039220872584726"/>
          <c:h val="7.8125546806649168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sz="1000">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s-AR" sz="1100" b="1" i="0" u="none" strike="noStrike">
                <a:solidFill>
                  <a:sysClr val="windowText" lastClr="000000"/>
                </a:solidFill>
                <a:effectLst/>
              </a:rPr>
              <a:t>Gráfico 10: Déficit previsional contributivo del SIPA + Ex cajas transferidas en los últimos 30 años</a:t>
            </a:r>
            <a:endParaRPr lang="es-AR" sz="1100" b="0">
              <a:solidFill>
                <a:sysClr val="windowText" lastClr="000000"/>
              </a:solidFill>
              <a:effectLst/>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title>
    <c:autoTitleDeleted val="0"/>
    <c:plotArea>
      <c:layout/>
      <c:barChart>
        <c:barDir val="col"/>
        <c:grouping val="stacked"/>
        <c:varyColors val="0"/>
        <c:ser>
          <c:idx val="0"/>
          <c:order val="1"/>
          <c:tx>
            <c:v>SIPA contributivo</c:v>
          </c:tx>
          <c:spPr>
            <a:solidFill>
              <a:schemeClr val="bg2">
                <a:lumMod val="10000"/>
              </a:schemeClr>
            </a:solidFill>
            <a:ln>
              <a:noFill/>
            </a:ln>
            <a:effectLst/>
          </c:spPr>
          <c:invertIfNegative val="0"/>
          <c:dLbls>
            <c:dLbl>
              <c:idx val="15"/>
              <c:delete val="1"/>
              <c:extLst>
                <c:ext xmlns:c15="http://schemas.microsoft.com/office/drawing/2012/chart" uri="{CE6537A1-D6FC-4f65-9D91-7224C49458BB}"/>
                <c:ext xmlns:c16="http://schemas.microsoft.com/office/drawing/2014/chart" uri="{C3380CC4-5D6E-409C-BE32-E72D297353CC}">
                  <c16:uniqueId val="{00000000-57EC-4B8D-A75B-4540D45F7E7B}"/>
                </c:ext>
              </c:extLst>
            </c:dLbl>
            <c:spPr>
              <a:noFill/>
              <a:ln>
                <a:noFill/>
              </a:ln>
              <a:effectLst/>
            </c:spPr>
            <c:txPr>
              <a:bodyPr rot="0" spcFirstLastPara="1" vertOverflow="ellipsis" vert="horz" wrap="square" anchor="ctr" anchorCtr="1"/>
              <a:lstStyle/>
              <a:p>
                <a:pPr>
                  <a:defRPr sz="1000" b="0" i="0" u="none" strike="noStrike" kern="1200" baseline="0">
                    <a:solidFill>
                      <a:schemeClr val="bg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'[12]Gráficos 7, 8 y 10'!$H$75:$AJ$75</c:f>
              <c:numCache>
                <c:formatCode>General</c:formatCode>
                <c:ptCount val="29"/>
                <c:pt idx="0">
                  <c:v>1995</c:v>
                </c:pt>
                <c:pt idx="1">
                  <c:v>1996</c:v>
                </c:pt>
                <c:pt idx="2">
                  <c:v>1997</c:v>
                </c:pt>
                <c:pt idx="3">
                  <c:v>1998</c:v>
                </c:pt>
                <c:pt idx="4">
                  <c:v>1999</c:v>
                </c:pt>
                <c:pt idx="5">
                  <c:v>36526</c:v>
                </c:pt>
                <c:pt idx="6">
                  <c:v>36892</c:v>
                </c:pt>
                <c:pt idx="7">
                  <c:v>37257</c:v>
                </c:pt>
                <c:pt idx="8">
                  <c:v>37622</c:v>
                </c:pt>
                <c:pt idx="9">
                  <c:v>37987</c:v>
                </c:pt>
                <c:pt idx="10">
                  <c:v>38353</c:v>
                </c:pt>
                <c:pt idx="11">
                  <c:v>38718</c:v>
                </c:pt>
                <c:pt idx="12">
                  <c:v>39083</c:v>
                </c:pt>
                <c:pt idx="13">
                  <c:v>39448</c:v>
                </c:pt>
                <c:pt idx="14">
                  <c:v>39814</c:v>
                </c:pt>
                <c:pt idx="15">
                  <c:v>40179</c:v>
                </c:pt>
                <c:pt idx="16">
                  <c:v>40544</c:v>
                </c:pt>
                <c:pt idx="17">
                  <c:v>40909</c:v>
                </c:pt>
                <c:pt idx="18">
                  <c:v>41275</c:v>
                </c:pt>
                <c:pt idx="19">
                  <c:v>41640</c:v>
                </c:pt>
                <c:pt idx="20">
                  <c:v>42005</c:v>
                </c:pt>
                <c:pt idx="21">
                  <c:v>42370</c:v>
                </c:pt>
                <c:pt idx="22">
                  <c:v>42736</c:v>
                </c:pt>
                <c:pt idx="23">
                  <c:v>43101</c:v>
                </c:pt>
                <c:pt idx="24">
                  <c:v>43466</c:v>
                </c:pt>
                <c:pt idx="25">
                  <c:v>43831</c:v>
                </c:pt>
                <c:pt idx="26">
                  <c:v>44197</c:v>
                </c:pt>
                <c:pt idx="27">
                  <c:v>44562</c:v>
                </c:pt>
                <c:pt idx="28">
                  <c:v>44927</c:v>
                </c:pt>
              </c:numCache>
            </c:numRef>
          </c:cat>
          <c:val>
            <c:numRef>
              <c:f>'Gráficos 7, 8 y 10'!$H$91:$AJ$91</c:f>
              <c:numCache>
                <c:formatCode>0%</c:formatCode>
                <c:ptCount val="29"/>
                <c:pt idx="0">
                  <c:v>0.42057555983095857</c:v>
                </c:pt>
                <c:pt idx="1">
                  <c:v>0.45968489730881668</c:v>
                </c:pt>
                <c:pt idx="2">
                  <c:v>0.44850458813777211</c:v>
                </c:pt>
                <c:pt idx="3">
                  <c:v>0.47795476181789626</c:v>
                </c:pt>
                <c:pt idx="4">
                  <c:v>0.52167559793300866</c:v>
                </c:pt>
                <c:pt idx="5">
                  <c:v>0.54410502798303972</c:v>
                </c:pt>
                <c:pt idx="6">
                  <c:v>0.57136650893279217</c:v>
                </c:pt>
                <c:pt idx="7">
                  <c:v>0.56637326369322349</c:v>
                </c:pt>
                <c:pt idx="8">
                  <c:v>0.54707887006175138</c:v>
                </c:pt>
                <c:pt idx="9">
                  <c:v>0.43869292023951173</c:v>
                </c:pt>
                <c:pt idx="10">
                  <c:v>0.34605993117182726</c:v>
                </c:pt>
                <c:pt idx="11">
                  <c:v>0.29523904037463278</c:v>
                </c:pt>
                <c:pt idx="12">
                  <c:v>0.31427733192806334</c:v>
                </c:pt>
                <c:pt idx="13">
                  <c:v>0.2636610481220818</c:v>
                </c:pt>
                <c:pt idx="14">
                  <c:v>0.10829376064853045</c:v>
                </c:pt>
                <c:pt idx="15">
                  <c:v>5.5406164051654737E-2</c:v>
                </c:pt>
                <c:pt idx="16">
                  <c:v>8.4256787387307963E-2</c:v>
                </c:pt>
                <c:pt idx="17">
                  <c:v>0.13096366935506898</c:v>
                </c:pt>
                <c:pt idx="18">
                  <c:v>0.14077093185812584</c:v>
                </c:pt>
                <c:pt idx="19">
                  <c:v>0.17249404351632255</c:v>
                </c:pt>
                <c:pt idx="20">
                  <c:v>0.24371042668113499</c:v>
                </c:pt>
                <c:pt idx="21">
                  <c:v>0.26807608568251057</c:v>
                </c:pt>
                <c:pt idx="22">
                  <c:v>0.32016839029902011</c:v>
                </c:pt>
                <c:pt idx="23">
                  <c:v>0.32869604251402623</c:v>
                </c:pt>
                <c:pt idx="24">
                  <c:v>0.37120593957285236</c:v>
                </c:pt>
                <c:pt idx="25">
                  <c:v>0.43002946264086694</c:v>
                </c:pt>
                <c:pt idx="26">
                  <c:v>0.38493265830213558</c:v>
                </c:pt>
                <c:pt idx="27">
                  <c:v>0.3402842558964676</c:v>
                </c:pt>
                <c:pt idx="28">
                  <c:v>0.27567623187203866</c:v>
                </c:pt>
              </c:numCache>
            </c:numRef>
          </c:val>
          <c:extLst>
            <c:ext xmlns:c16="http://schemas.microsoft.com/office/drawing/2014/chart" uri="{C3380CC4-5D6E-409C-BE32-E72D297353CC}">
              <c16:uniqueId val="{00000001-57EC-4B8D-A75B-4540D45F7E7B}"/>
            </c:ext>
          </c:extLst>
        </c:ser>
        <c:ser>
          <c:idx val="2"/>
          <c:order val="2"/>
          <c:tx>
            <c:v>Ex Cajas Provinciales</c:v>
          </c:tx>
          <c:spPr>
            <a:solidFill>
              <a:schemeClr val="bg2">
                <a:lumMod val="75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2-57EC-4B8D-A75B-4540D45F7E7B}"/>
                </c:ext>
              </c:extLst>
            </c:dLbl>
            <c:dLbl>
              <c:idx val="12"/>
              <c:delete val="1"/>
              <c:extLst>
                <c:ext xmlns:c15="http://schemas.microsoft.com/office/drawing/2012/chart" uri="{CE6537A1-D6FC-4f65-9D91-7224C49458BB}"/>
                <c:ext xmlns:c16="http://schemas.microsoft.com/office/drawing/2014/chart" uri="{C3380CC4-5D6E-409C-BE32-E72D297353CC}">
                  <c16:uniqueId val="{00000003-57EC-4B8D-A75B-4540D45F7E7B}"/>
                </c:ext>
              </c:extLst>
            </c:dLbl>
            <c:dLbl>
              <c:idx val="13"/>
              <c:delete val="1"/>
              <c:extLst>
                <c:ext xmlns:c15="http://schemas.microsoft.com/office/drawing/2012/chart" uri="{CE6537A1-D6FC-4f65-9D91-7224C49458BB}"/>
                <c:ext xmlns:c16="http://schemas.microsoft.com/office/drawing/2014/chart" uri="{C3380CC4-5D6E-409C-BE32-E72D297353CC}">
                  <c16:uniqueId val="{00000004-57EC-4B8D-A75B-4540D45F7E7B}"/>
                </c:ext>
              </c:extLst>
            </c:dLbl>
            <c:dLbl>
              <c:idx val="14"/>
              <c:delete val="1"/>
              <c:extLst>
                <c:ext xmlns:c15="http://schemas.microsoft.com/office/drawing/2012/chart" uri="{CE6537A1-D6FC-4f65-9D91-7224C49458BB}"/>
                <c:ext xmlns:c16="http://schemas.microsoft.com/office/drawing/2014/chart" uri="{C3380CC4-5D6E-409C-BE32-E72D297353CC}">
                  <c16:uniqueId val="{00000005-57EC-4B8D-A75B-4540D45F7E7B}"/>
                </c:ext>
              </c:extLst>
            </c:dLbl>
            <c:dLbl>
              <c:idx val="15"/>
              <c:delete val="1"/>
              <c:extLst>
                <c:ext xmlns:c15="http://schemas.microsoft.com/office/drawing/2012/chart" uri="{CE6537A1-D6FC-4f65-9D91-7224C49458BB}"/>
                <c:ext xmlns:c16="http://schemas.microsoft.com/office/drawing/2014/chart" uri="{C3380CC4-5D6E-409C-BE32-E72D297353CC}">
                  <c16:uniqueId val="{00000006-57EC-4B8D-A75B-4540D45F7E7B}"/>
                </c:ext>
              </c:extLst>
            </c:dLbl>
            <c:dLbl>
              <c:idx val="16"/>
              <c:delete val="1"/>
              <c:extLst>
                <c:ext xmlns:c15="http://schemas.microsoft.com/office/drawing/2012/chart" uri="{CE6537A1-D6FC-4f65-9D91-7224C49458BB}"/>
                <c:ext xmlns:c16="http://schemas.microsoft.com/office/drawing/2014/chart" uri="{C3380CC4-5D6E-409C-BE32-E72D297353CC}">
                  <c16:uniqueId val="{00000007-57EC-4B8D-A75B-4540D45F7E7B}"/>
                </c:ext>
              </c:extLst>
            </c:dLbl>
            <c:dLbl>
              <c:idx val="17"/>
              <c:delete val="1"/>
              <c:extLst>
                <c:ext xmlns:c15="http://schemas.microsoft.com/office/drawing/2012/chart" uri="{CE6537A1-D6FC-4f65-9D91-7224C49458BB}"/>
                <c:ext xmlns:c16="http://schemas.microsoft.com/office/drawing/2014/chart" uri="{C3380CC4-5D6E-409C-BE32-E72D297353CC}">
                  <c16:uniqueId val="{00000008-57EC-4B8D-A75B-4540D45F7E7B}"/>
                </c:ext>
              </c:extLst>
            </c:dLbl>
            <c:dLbl>
              <c:idx val="18"/>
              <c:delete val="1"/>
              <c:extLst>
                <c:ext xmlns:c15="http://schemas.microsoft.com/office/drawing/2012/chart" uri="{CE6537A1-D6FC-4f65-9D91-7224C49458BB}"/>
                <c:ext xmlns:c16="http://schemas.microsoft.com/office/drawing/2014/chart" uri="{C3380CC4-5D6E-409C-BE32-E72D297353CC}">
                  <c16:uniqueId val="{00000009-57EC-4B8D-A75B-4540D45F7E7B}"/>
                </c:ext>
              </c:extLst>
            </c:dLbl>
            <c:dLbl>
              <c:idx val="19"/>
              <c:delete val="1"/>
              <c:extLst>
                <c:ext xmlns:c15="http://schemas.microsoft.com/office/drawing/2012/chart" uri="{CE6537A1-D6FC-4f65-9D91-7224C49458BB}"/>
                <c:ext xmlns:c16="http://schemas.microsoft.com/office/drawing/2014/chart" uri="{C3380CC4-5D6E-409C-BE32-E72D297353CC}">
                  <c16:uniqueId val="{0000000A-57EC-4B8D-A75B-4540D45F7E7B}"/>
                </c:ext>
              </c:extLst>
            </c:dLbl>
            <c:dLbl>
              <c:idx val="20"/>
              <c:delete val="1"/>
              <c:extLst>
                <c:ext xmlns:c15="http://schemas.microsoft.com/office/drawing/2012/chart" uri="{CE6537A1-D6FC-4f65-9D91-7224C49458BB}"/>
                <c:ext xmlns:c16="http://schemas.microsoft.com/office/drawing/2014/chart" uri="{C3380CC4-5D6E-409C-BE32-E72D297353CC}">
                  <c16:uniqueId val="{0000000B-57EC-4B8D-A75B-4540D45F7E7B}"/>
                </c:ext>
              </c:extLst>
            </c:dLbl>
            <c:dLbl>
              <c:idx val="21"/>
              <c:delete val="1"/>
              <c:extLst>
                <c:ext xmlns:c15="http://schemas.microsoft.com/office/drawing/2012/chart" uri="{CE6537A1-D6FC-4f65-9D91-7224C49458BB}"/>
                <c:ext xmlns:c16="http://schemas.microsoft.com/office/drawing/2014/chart" uri="{C3380CC4-5D6E-409C-BE32-E72D297353CC}">
                  <c16:uniqueId val="{0000000C-57EC-4B8D-A75B-4540D45F7E7B}"/>
                </c:ext>
              </c:extLst>
            </c:dLbl>
            <c:dLbl>
              <c:idx val="22"/>
              <c:delete val="1"/>
              <c:extLst>
                <c:ext xmlns:c15="http://schemas.microsoft.com/office/drawing/2012/chart" uri="{CE6537A1-D6FC-4f65-9D91-7224C49458BB}"/>
                <c:ext xmlns:c16="http://schemas.microsoft.com/office/drawing/2014/chart" uri="{C3380CC4-5D6E-409C-BE32-E72D297353CC}">
                  <c16:uniqueId val="{0000000D-57EC-4B8D-A75B-4540D45F7E7B}"/>
                </c:ext>
              </c:extLst>
            </c:dLbl>
            <c:dLbl>
              <c:idx val="23"/>
              <c:delete val="1"/>
              <c:extLst>
                <c:ext xmlns:c15="http://schemas.microsoft.com/office/drawing/2012/chart" uri="{CE6537A1-D6FC-4f65-9D91-7224C49458BB}"/>
                <c:ext xmlns:c16="http://schemas.microsoft.com/office/drawing/2014/chart" uri="{C3380CC4-5D6E-409C-BE32-E72D297353CC}">
                  <c16:uniqueId val="{0000000E-57EC-4B8D-A75B-4540D45F7E7B}"/>
                </c:ext>
              </c:extLst>
            </c:dLbl>
            <c:dLbl>
              <c:idx val="24"/>
              <c:delete val="1"/>
              <c:extLst>
                <c:ext xmlns:c15="http://schemas.microsoft.com/office/drawing/2012/chart" uri="{CE6537A1-D6FC-4f65-9D91-7224C49458BB}"/>
                <c:ext xmlns:c16="http://schemas.microsoft.com/office/drawing/2014/chart" uri="{C3380CC4-5D6E-409C-BE32-E72D297353CC}">
                  <c16:uniqueId val="{0000000F-57EC-4B8D-A75B-4540D45F7E7B}"/>
                </c:ext>
              </c:extLst>
            </c:dLbl>
            <c:dLbl>
              <c:idx val="25"/>
              <c:delete val="1"/>
              <c:extLst>
                <c:ext xmlns:c15="http://schemas.microsoft.com/office/drawing/2012/chart" uri="{CE6537A1-D6FC-4f65-9D91-7224C49458BB}"/>
                <c:ext xmlns:c16="http://schemas.microsoft.com/office/drawing/2014/chart" uri="{C3380CC4-5D6E-409C-BE32-E72D297353CC}">
                  <c16:uniqueId val="{00000010-57EC-4B8D-A75B-4540D45F7E7B}"/>
                </c:ext>
              </c:extLst>
            </c:dLbl>
            <c:dLbl>
              <c:idx val="26"/>
              <c:delete val="1"/>
              <c:extLst>
                <c:ext xmlns:c15="http://schemas.microsoft.com/office/drawing/2012/chart" uri="{CE6537A1-D6FC-4f65-9D91-7224C49458BB}"/>
                <c:ext xmlns:c16="http://schemas.microsoft.com/office/drawing/2014/chart" uri="{C3380CC4-5D6E-409C-BE32-E72D297353CC}">
                  <c16:uniqueId val="{00000011-57EC-4B8D-A75B-4540D45F7E7B}"/>
                </c:ext>
              </c:extLst>
            </c:dLbl>
            <c:dLbl>
              <c:idx val="27"/>
              <c:delete val="1"/>
              <c:extLst>
                <c:ext xmlns:c15="http://schemas.microsoft.com/office/drawing/2012/chart" uri="{CE6537A1-D6FC-4f65-9D91-7224C49458BB}"/>
                <c:ext xmlns:c16="http://schemas.microsoft.com/office/drawing/2014/chart" uri="{C3380CC4-5D6E-409C-BE32-E72D297353CC}">
                  <c16:uniqueId val="{00000012-57EC-4B8D-A75B-4540D45F7E7B}"/>
                </c:ext>
              </c:extLst>
            </c:dLbl>
            <c:dLbl>
              <c:idx val="28"/>
              <c:delete val="1"/>
              <c:extLst>
                <c:ext xmlns:c15="http://schemas.microsoft.com/office/drawing/2012/chart" uri="{CE6537A1-D6FC-4f65-9D91-7224C49458BB}"/>
                <c:ext xmlns:c16="http://schemas.microsoft.com/office/drawing/2014/chart" uri="{C3380CC4-5D6E-409C-BE32-E72D297353CC}">
                  <c16:uniqueId val="{00000013-57EC-4B8D-A75B-4540D45F7E7B}"/>
                </c:ext>
              </c:extLst>
            </c:dLbl>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'[12]Gráficos 7, 8 y 10'!$H$75:$AJ$75</c:f>
              <c:numCache>
                <c:formatCode>General</c:formatCode>
                <c:ptCount val="29"/>
                <c:pt idx="0">
                  <c:v>1995</c:v>
                </c:pt>
                <c:pt idx="1">
                  <c:v>1996</c:v>
                </c:pt>
                <c:pt idx="2">
                  <c:v>1997</c:v>
                </c:pt>
                <c:pt idx="3">
                  <c:v>1998</c:v>
                </c:pt>
                <c:pt idx="4">
                  <c:v>1999</c:v>
                </c:pt>
                <c:pt idx="5">
                  <c:v>36526</c:v>
                </c:pt>
                <c:pt idx="6">
                  <c:v>36892</c:v>
                </c:pt>
                <c:pt idx="7">
                  <c:v>37257</c:v>
                </c:pt>
                <c:pt idx="8">
                  <c:v>37622</c:v>
                </c:pt>
                <c:pt idx="9">
                  <c:v>37987</c:v>
                </c:pt>
                <c:pt idx="10">
                  <c:v>38353</c:v>
                </c:pt>
                <c:pt idx="11">
                  <c:v>38718</c:v>
                </c:pt>
                <c:pt idx="12">
                  <c:v>39083</c:v>
                </c:pt>
                <c:pt idx="13">
                  <c:v>39448</c:v>
                </c:pt>
                <c:pt idx="14">
                  <c:v>39814</c:v>
                </c:pt>
                <c:pt idx="15">
                  <c:v>40179</c:v>
                </c:pt>
                <c:pt idx="16">
                  <c:v>40544</c:v>
                </c:pt>
                <c:pt idx="17">
                  <c:v>40909</c:v>
                </c:pt>
                <c:pt idx="18">
                  <c:v>41275</c:v>
                </c:pt>
                <c:pt idx="19">
                  <c:v>41640</c:v>
                </c:pt>
                <c:pt idx="20">
                  <c:v>42005</c:v>
                </c:pt>
                <c:pt idx="21">
                  <c:v>42370</c:v>
                </c:pt>
                <c:pt idx="22">
                  <c:v>42736</c:v>
                </c:pt>
                <c:pt idx="23">
                  <c:v>43101</c:v>
                </c:pt>
                <c:pt idx="24">
                  <c:v>43466</c:v>
                </c:pt>
                <c:pt idx="25">
                  <c:v>43831</c:v>
                </c:pt>
                <c:pt idx="26">
                  <c:v>44197</c:v>
                </c:pt>
                <c:pt idx="27">
                  <c:v>44562</c:v>
                </c:pt>
                <c:pt idx="28">
                  <c:v>44927</c:v>
                </c:pt>
              </c:numCache>
            </c:numRef>
          </c:cat>
          <c:val>
            <c:numRef>
              <c:f>'Gráficos 7, 8 y 10'!$H$92:$AJ$92</c:f>
              <c:numCache>
                <c:formatCode>0%</c:formatCode>
                <c:ptCount val="29"/>
                <c:pt idx="0">
                  <c:v>9.0527495452637323E-3</c:v>
                </c:pt>
                <c:pt idx="1">
                  <c:v>8.1157986447322999E-2</c:v>
                </c:pt>
                <c:pt idx="2">
                  <c:v>8.9708536847988712E-2</c:v>
                </c:pt>
                <c:pt idx="3">
                  <c:v>8.4263054471728174E-2</c:v>
                </c:pt>
                <c:pt idx="4">
                  <c:v>8.7661985210884599E-2</c:v>
                </c:pt>
                <c:pt idx="5">
                  <c:v>8.3463471195672392E-2</c:v>
                </c:pt>
                <c:pt idx="6">
                  <c:v>7.6024500595525762E-2</c:v>
                </c:pt>
                <c:pt idx="7">
                  <c:v>7.7227325781341047E-2</c:v>
                </c:pt>
                <c:pt idx="8">
                  <c:v>8.1235361165757566E-2</c:v>
                </c:pt>
                <c:pt idx="9">
                  <c:v>7.0480571514866933E-2</c:v>
                </c:pt>
                <c:pt idx="10">
                  <c:v>5.9176394565806513E-2</c:v>
                </c:pt>
                <c:pt idx="11">
                  <c:v>4.4694752767016337E-2</c:v>
                </c:pt>
                <c:pt idx="12">
                  <c:v>2.5905380814606575E-2</c:v>
                </c:pt>
                <c:pt idx="13">
                  <c:v>1.4698292077071004E-2</c:v>
                </c:pt>
                <c:pt idx="14">
                  <c:v>1.2570038168754032E-2</c:v>
                </c:pt>
                <c:pt idx="15">
                  <c:v>7.9601658659652283E-3</c:v>
                </c:pt>
                <c:pt idx="16">
                  <c:v>7.0804864581641711E-3</c:v>
                </c:pt>
                <c:pt idx="17">
                  <c:v>9.8268404174790634E-3</c:v>
                </c:pt>
                <c:pt idx="18">
                  <c:v>5.3135092602222562E-3</c:v>
                </c:pt>
                <c:pt idx="19">
                  <c:v>3.3197051949420226E-3</c:v>
                </c:pt>
                <c:pt idx="20">
                  <c:v>-9.6327735191546412E-4</c:v>
                </c:pt>
                <c:pt idx="21">
                  <c:v>-5.7528163525617597E-4</c:v>
                </c:pt>
                <c:pt idx="22">
                  <c:v>-1.0442175023389077E-2</c:v>
                </c:pt>
                <c:pt idx="23">
                  <c:v>-3.6261524223102936E-3</c:v>
                </c:pt>
                <c:pt idx="24">
                  <c:v>2.7822704844517499E-3</c:v>
                </c:pt>
                <c:pt idx="25">
                  <c:v>1.0671451383651514E-2</c:v>
                </c:pt>
                <c:pt idx="26">
                  <c:v>-9.7271215090928929E-3</c:v>
                </c:pt>
                <c:pt idx="27">
                  <c:v>-1.302023159087568E-2</c:v>
                </c:pt>
                <c:pt idx="28">
                  <c:v>-1.5718421848963673E-2</c:v>
                </c:pt>
              </c:numCache>
            </c:numRef>
          </c:val>
          <c:extLst>
            <c:ext xmlns:c16="http://schemas.microsoft.com/office/drawing/2014/chart" uri="{C3380CC4-5D6E-409C-BE32-E72D297353CC}">
              <c16:uniqueId val="{00000014-57EC-4B8D-A75B-4540D45F7E7B}"/>
            </c:ext>
          </c:extLst>
        </c:ser>
        <c:dLbls>
          <c:showLegendKey val="0"/>
          <c:showVal val="0"/>
          <c:showCatName val="0"/>
          <c:showSerName val="0"/>
          <c:showPercent val="0"/>
          <c:showBubbleSize val="0"/>
        </c:dLbls>
        <c:gapWidth val="40"/>
        <c:overlap val="100"/>
        <c:axId val="987926288"/>
        <c:axId val="987918368"/>
      </c:barChart>
      <c:lineChart>
        <c:grouping val="standard"/>
        <c:varyColors val="0"/>
        <c:ser>
          <c:idx val="3"/>
          <c:order val="3"/>
          <c:spPr>
            <a:ln w="28575" cap="rnd">
              <a:noFill/>
              <a:round/>
            </a:ln>
            <a:effectLst/>
          </c:spPr>
          <c:marker>
            <c:symbol val="none"/>
          </c:marker>
          <c:dLbls>
            <c:dLbl>
              <c:idx val="20"/>
              <c:layout>
                <c:manualLayout>
                  <c:x val="-2.1443569553805775E-2"/>
                  <c:y val="-8.350660018353452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57EC-4B8D-A75B-4540D45F7E7B}"/>
                </c:ext>
              </c:extLst>
            </c:dLbl>
            <c:dLbl>
              <c:idx val="21"/>
              <c:layout>
                <c:manualLayout>
                  <c:x val="-2.6692913385826772E-2"/>
                  <c:y val="-9.165655943373826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57EC-4B8D-A75B-4540D45F7E7B}"/>
                </c:ext>
              </c:extLst>
            </c:dLbl>
            <c:dLbl>
              <c:idx val="22"/>
              <c:layout>
                <c:manualLayout>
                  <c:x val="-2.1443569553805775E-2"/>
                  <c:y val="-0.11610643718434954"/>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7-57EC-4B8D-A75B-4540D45F7E7B}"/>
                </c:ext>
              </c:extLst>
            </c:dLbl>
            <c:dLbl>
              <c:idx val="23"/>
              <c:layout>
                <c:manualLayout>
                  <c:x val="-2.1443569553805872E-2"/>
                  <c:y val="-8.75815798086363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57EC-4B8D-A75B-4540D45F7E7B}"/>
                </c:ext>
              </c:extLst>
            </c:dLbl>
            <c:dLbl>
              <c:idx val="24"/>
              <c:layout>
                <c:manualLayout>
                  <c:x val="-2.1443569553805775E-2"/>
                  <c:y val="-8.75815798086363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57EC-4B8D-A75B-4540D45F7E7B}"/>
                </c:ext>
              </c:extLst>
            </c:dLbl>
            <c:dLbl>
              <c:idx val="25"/>
              <c:layout>
                <c:manualLayout>
                  <c:x val="-2.1443569553805872E-2"/>
                  <c:y val="-3.053186505721014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A-57EC-4B8D-A75B-4540D45F7E7B}"/>
                </c:ext>
              </c:extLst>
            </c:dLbl>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'Gráficos 7, 8 y 10'!$H$90:$AJ$90</c:f>
              <c:numCache>
                <c:formatCode>0%</c:formatCode>
                <c:ptCount val="29"/>
                <c:pt idx="0">
                  <c:v>0.42962830937622232</c:v>
                </c:pt>
                <c:pt idx="1">
                  <c:v>0.54084288375613965</c:v>
                </c:pt>
                <c:pt idx="2">
                  <c:v>0.53821312498576079</c:v>
                </c:pt>
                <c:pt idx="3">
                  <c:v>0.56221781628962442</c:v>
                </c:pt>
                <c:pt idx="4">
                  <c:v>0.60933758314389319</c:v>
                </c:pt>
                <c:pt idx="5">
                  <c:v>0.62756849917871216</c:v>
                </c:pt>
                <c:pt idx="6">
                  <c:v>0.64739100952831796</c:v>
                </c:pt>
                <c:pt idx="7">
                  <c:v>0.64360058947456456</c:v>
                </c:pt>
                <c:pt idx="8">
                  <c:v>0.62831423122750896</c:v>
                </c:pt>
                <c:pt idx="9">
                  <c:v>0.50917349175437865</c:v>
                </c:pt>
                <c:pt idx="10">
                  <c:v>0.4052363257376338</c:v>
                </c:pt>
                <c:pt idx="11">
                  <c:v>0.33993379314164912</c:v>
                </c:pt>
                <c:pt idx="12">
                  <c:v>0.34018271274266987</c:v>
                </c:pt>
                <c:pt idx="13">
                  <c:v>0.27835934019915276</c:v>
                </c:pt>
                <c:pt idx="14">
                  <c:v>0.12086379881728447</c:v>
                </c:pt>
                <c:pt idx="15">
                  <c:v>6.3366329917619965E-2</c:v>
                </c:pt>
                <c:pt idx="16">
                  <c:v>9.1337273845472133E-2</c:v>
                </c:pt>
                <c:pt idx="17">
                  <c:v>0.14079050977254803</c:v>
                </c:pt>
                <c:pt idx="18">
                  <c:v>0.14608444111834809</c:v>
                </c:pt>
                <c:pt idx="19">
                  <c:v>0.17581374871126457</c:v>
                </c:pt>
                <c:pt idx="20">
                  <c:v>0.24274714932921951</c:v>
                </c:pt>
                <c:pt idx="21">
                  <c:v>0.2675008040472544</c:v>
                </c:pt>
                <c:pt idx="22">
                  <c:v>0.30972621527563104</c:v>
                </c:pt>
                <c:pt idx="23">
                  <c:v>0.32506989009171589</c:v>
                </c:pt>
                <c:pt idx="24">
                  <c:v>0.37398821005730415</c:v>
                </c:pt>
                <c:pt idx="25">
                  <c:v>0.44070091402451844</c:v>
                </c:pt>
                <c:pt idx="26">
                  <c:v>0.37520553679304264</c:v>
                </c:pt>
                <c:pt idx="27">
                  <c:v>0.32726402430559193</c:v>
                </c:pt>
                <c:pt idx="28">
                  <c:v>0.259957810023075</c:v>
                </c:pt>
              </c:numCache>
            </c:numRef>
          </c:val>
          <c:smooth val="0"/>
          <c:extLst>
            <c:ext xmlns:c16="http://schemas.microsoft.com/office/drawing/2014/chart" uri="{C3380CC4-5D6E-409C-BE32-E72D297353CC}">
              <c16:uniqueId val="{0000001B-57EC-4B8D-A75B-4540D45F7E7B}"/>
            </c:ext>
          </c:extLst>
        </c:ser>
        <c:dLbls>
          <c:showLegendKey val="0"/>
          <c:showVal val="0"/>
          <c:showCatName val="0"/>
          <c:showSerName val="0"/>
          <c:showPercent val="0"/>
          <c:showBubbleSize val="0"/>
        </c:dLbls>
        <c:marker val="1"/>
        <c:smooth val="0"/>
        <c:axId val="987926288"/>
        <c:axId val="987918368"/>
      </c:lineChart>
      <c:lineChart>
        <c:grouping val="standard"/>
        <c:varyColors val="0"/>
        <c:ser>
          <c:idx val="1"/>
          <c:order val="0"/>
          <c:tx>
            <c:strRef>
              <c:f>'Gráficos 7, 8 y 10'!$B$93</c:f>
              <c:strCache>
                <c:ptCount val="1"/>
                <c:pt idx="0">
                  <c:v>En % del PBI</c:v>
                </c:pt>
              </c:strCache>
            </c:strRef>
          </c:tx>
          <c:spPr>
            <a:ln w="28575" cap="rnd">
              <a:solidFill>
                <a:schemeClr val="accent1">
                  <a:lumMod val="60000"/>
                  <a:lumOff val="40000"/>
                </a:schemeClr>
              </a:solidFill>
              <a:round/>
            </a:ln>
            <a:effectLst/>
          </c:spPr>
          <c:marker>
            <c:symbol val="none"/>
          </c:marker>
          <c:dLbls>
            <c:dLbl>
              <c:idx val="15"/>
              <c:layout>
                <c:manualLayout>
                  <c:x val="-2.6315789473684209E-2"/>
                  <c:y val="-1.83069261819046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C-57EC-4B8D-A75B-4540D45F7E7B}"/>
                </c:ext>
              </c:extLst>
            </c:dLbl>
            <c:dLbl>
              <c:idx val="16"/>
              <c:layout>
                <c:manualLayout>
                  <c:x val="-2.6315789473684209E-2"/>
                  <c:y val="-3.46068446823120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D-57EC-4B8D-A75B-4540D45F7E7B}"/>
                </c:ext>
              </c:extLst>
            </c:dLbl>
            <c:dLbl>
              <c:idx val="17"/>
              <c:layout>
                <c:manualLayout>
                  <c:x val="-2.631578947368432E-2"/>
                  <c:y val="-4.683178355761764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E-57EC-4B8D-A75B-4540D45F7E7B}"/>
                </c:ext>
              </c:extLst>
            </c:dLbl>
            <c:dLbl>
              <c:idx val="25"/>
              <c:layout>
                <c:manualLayout>
                  <c:x val="-2.631578947368432E-2"/>
                  <c:y val="-3.868182430741389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F-57EC-4B8D-A75B-4540D45F7E7B}"/>
                </c:ext>
              </c:extLst>
            </c:dLbl>
            <c:spPr>
              <a:solidFill>
                <a:schemeClr val="lt1"/>
              </a:solidFill>
              <a:ln w="12700" cap="flat" cmpd="sng" algn="ctr">
                <a:solidFill>
                  <a:schemeClr val="accent1">
                    <a:lumMod val="75000"/>
                  </a:schemeClr>
                </a:solidFill>
                <a:prstDash val="solid"/>
                <a:miter lim="800000"/>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'Gráficos 7, 8 y 10'!$H$75</c:f>
              <c:numCache>
                <c:formatCode>0</c:formatCode>
                <c:ptCount val="1"/>
                <c:pt idx="0">
                  <c:v>1995</c:v>
                </c:pt>
              </c:numCache>
            </c:numRef>
          </c:cat>
          <c:val>
            <c:numRef>
              <c:f>'Gráficos 7, 8 y 10'!$H$93:$AJ$93</c:f>
              <c:numCache>
                <c:formatCode>0.0%</c:formatCode>
                <c:ptCount val="29"/>
                <c:pt idx="0">
                  <c:v>2.0723982083858283E-2</c:v>
                </c:pt>
                <c:pt idx="1">
                  <c:v>2.589579096119278E-2</c:v>
                </c:pt>
                <c:pt idx="2">
                  <c:v>2.4298894830626798E-2</c:v>
                </c:pt>
                <c:pt idx="3">
                  <c:v>2.4913684297478058E-2</c:v>
                </c:pt>
                <c:pt idx="4">
                  <c:v>2.8436139906344807E-2</c:v>
                </c:pt>
                <c:pt idx="5">
                  <c:v>2.9370824500524938E-2</c:v>
                </c:pt>
                <c:pt idx="6">
                  <c:v>3.0618518954032958E-2</c:v>
                </c:pt>
                <c:pt idx="7">
                  <c:v>2.6151018871554573E-2</c:v>
                </c:pt>
                <c:pt idx="8">
                  <c:v>2.4031943557544566E-2</c:v>
                </c:pt>
                <c:pt idx="9">
                  <c:v>1.8667473757254981E-2</c:v>
                </c:pt>
                <c:pt idx="10">
                  <c:v>1.3860907187604047E-2</c:v>
                </c:pt>
                <c:pt idx="11">
                  <c:v>1.2375463730762244E-2</c:v>
                </c:pt>
                <c:pt idx="12">
                  <c:v>1.6504834219271437E-2</c:v>
                </c:pt>
                <c:pt idx="13">
                  <c:v>1.3342474372032931E-2</c:v>
                </c:pt>
                <c:pt idx="14">
                  <c:v>6.8075397765916456E-3</c:v>
                </c:pt>
                <c:pt idx="15">
                  <c:v>3.3408584147150257E-3</c:v>
                </c:pt>
                <c:pt idx="16">
                  <c:v>5.0712057951068966E-3</c:v>
                </c:pt>
                <c:pt idx="17">
                  <c:v>8.9297008905672142E-3</c:v>
                </c:pt>
                <c:pt idx="18">
                  <c:v>9.6476224680490056E-3</c:v>
                </c:pt>
                <c:pt idx="19">
                  <c:v>1.1257523445575351E-2</c:v>
                </c:pt>
                <c:pt idx="20">
                  <c:v>1.7528639758022335E-2</c:v>
                </c:pt>
                <c:pt idx="21">
                  <c:v>1.9478958670018389E-2</c:v>
                </c:pt>
                <c:pt idx="22">
                  <c:v>2.4284738005017934E-2</c:v>
                </c:pt>
                <c:pt idx="23">
                  <c:v>2.3536264358794894E-2</c:v>
                </c:pt>
                <c:pt idx="24">
                  <c:v>2.6592426945781605E-2</c:v>
                </c:pt>
                <c:pt idx="25">
                  <c:v>3.4986371894775048E-2</c:v>
                </c:pt>
                <c:pt idx="26">
                  <c:v>2.4285139674285496E-2</c:v>
                </c:pt>
                <c:pt idx="27">
                  <c:v>1.9977228390950515E-2</c:v>
                </c:pt>
                <c:pt idx="28">
                  <c:v>1.4093105827200705E-2</c:v>
                </c:pt>
              </c:numCache>
            </c:numRef>
          </c:val>
          <c:smooth val="1"/>
          <c:extLst>
            <c:ext xmlns:c16="http://schemas.microsoft.com/office/drawing/2014/chart" uri="{C3380CC4-5D6E-409C-BE32-E72D297353CC}">
              <c16:uniqueId val="{00000020-57EC-4B8D-A75B-4540D45F7E7B}"/>
            </c:ext>
          </c:extLst>
        </c:ser>
        <c:dLbls>
          <c:showLegendKey val="0"/>
          <c:showVal val="0"/>
          <c:showCatName val="0"/>
          <c:showSerName val="0"/>
          <c:showPercent val="0"/>
          <c:showBubbleSize val="0"/>
        </c:dLbls>
        <c:marker val="1"/>
        <c:smooth val="0"/>
        <c:axId val="367997808"/>
        <c:axId val="367999248"/>
      </c:lineChart>
      <c:catAx>
        <c:axId val="987926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87918368"/>
        <c:crosses val="autoZero"/>
        <c:auto val="1"/>
        <c:lblAlgn val="ctr"/>
        <c:lblOffset val="100"/>
        <c:noMultiLvlLbl val="0"/>
      </c:catAx>
      <c:valAx>
        <c:axId val="98791836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987926288"/>
        <c:crosses val="autoZero"/>
        <c:crossBetween val="between"/>
      </c:valAx>
      <c:valAx>
        <c:axId val="367999248"/>
        <c:scaling>
          <c:orientation val="minMax"/>
          <c:max val="5.000000000000001E-2"/>
          <c:min val="-5.000000000000001E-3"/>
        </c:scaling>
        <c:delete val="0"/>
        <c:axPos val="r"/>
        <c:numFmt formatCode="0.0%" sourceLinked="1"/>
        <c:majorTickMark val="out"/>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367997808"/>
        <c:crosses val="max"/>
        <c:crossBetween val="between"/>
      </c:valAx>
      <c:catAx>
        <c:axId val="367997808"/>
        <c:scaling>
          <c:orientation val="minMax"/>
        </c:scaling>
        <c:delete val="1"/>
        <c:axPos val="b"/>
        <c:numFmt formatCode="0" sourceLinked="1"/>
        <c:majorTickMark val="out"/>
        <c:minorTickMark val="none"/>
        <c:tickLblPos val="nextTo"/>
        <c:crossAx val="367999248"/>
        <c:crosses val="autoZero"/>
        <c:auto val="1"/>
        <c:lblAlgn val="ctr"/>
        <c:lblOffset val="100"/>
        <c:noMultiLvlLbl val="0"/>
      </c:cat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00">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AR" sz="1100" b="1" i="0" u="none" strike="noStrike">
                <a:effectLst/>
              </a:rPr>
              <a:t>Gráfico 9: Aportes y contribuciones y gasto previsional del SIPA</a:t>
            </a:r>
            <a:endParaRPr lang="es-AR" sz="1100" b="1" i="0">
              <a:effectLst/>
            </a:endParaRPr>
          </a:p>
          <a:p>
            <a:pPr>
              <a:defRPr/>
            </a:pPr>
            <a:r>
              <a:rPr lang="es-AR" sz="1100" b="1" i="0" u="none" strike="noStrike">
                <a:effectLst/>
              </a:rPr>
              <a:t>En miles de millones de $ del año 2023</a:t>
            </a:r>
            <a:endParaRPr lang="es-AR" sz="1100" b="1" i="0">
              <a:effectLst/>
            </a:endParaRPr>
          </a:p>
        </c:rich>
      </c:tx>
      <c:overlay val="0"/>
    </c:title>
    <c:autoTitleDeleted val="0"/>
    <c:plotArea>
      <c:layout>
        <c:manualLayout>
          <c:layoutTarget val="inner"/>
          <c:xMode val="edge"/>
          <c:yMode val="edge"/>
          <c:x val="0.10861533974919801"/>
          <c:y val="0.11574074074074074"/>
          <c:w val="0.86422416642364153"/>
          <c:h val="0.63736876640419948"/>
        </c:manualLayout>
      </c:layout>
      <c:lineChart>
        <c:grouping val="standard"/>
        <c:varyColors val="0"/>
        <c:ser>
          <c:idx val="0"/>
          <c:order val="0"/>
          <c:tx>
            <c:v>Aportes y contribuciones</c:v>
          </c:tx>
          <c:spPr>
            <a:ln w="28575" cap="rnd">
              <a:solidFill>
                <a:schemeClr val="tx1">
                  <a:lumMod val="85000"/>
                  <a:lumOff val="15000"/>
                </a:schemeClr>
              </a:solidFill>
              <a:round/>
            </a:ln>
            <a:effectLst/>
          </c:spPr>
          <c:marker>
            <c:symbol val="none"/>
          </c:marker>
          <c:cat>
            <c:numRef>
              <c:f>'Gráfico 9'!$B$7:$B$35</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'Gráfico 9'!$D$7:$D$35</c:f>
              <c:numCache>
                <c:formatCode>_-* #,##0_-;\-* #,##0_-;_-* "-"??_-;_-@_-</c:formatCode>
                <c:ptCount val="29"/>
                <c:pt idx="0">
                  <c:v>2942734.0388931767</c:v>
                </c:pt>
                <c:pt idx="1">
                  <c:v>2476230.7721963027</c:v>
                </c:pt>
                <c:pt idx="2">
                  <c:v>2513659.3240891648</c:v>
                </c:pt>
                <c:pt idx="3">
                  <c:v>2365726.2748981458</c:v>
                </c:pt>
                <c:pt idx="4">
                  <c:v>2133418.8489422244</c:v>
                </c:pt>
                <c:pt idx="5">
                  <c:v>2063965.5612591784</c:v>
                </c:pt>
                <c:pt idx="6">
                  <c:v>1887107.9541105402</c:v>
                </c:pt>
                <c:pt idx="7">
                  <c:v>1514526.336470332</c:v>
                </c:pt>
                <c:pt idx="8">
                  <c:v>1576155.6610707913</c:v>
                </c:pt>
                <c:pt idx="9">
                  <c:v>2275312.34651211</c:v>
                </c:pt>
                <c:pt idx="10">
                  <c:v>2817227.7487604972</c:v>
                </c:pt>
                <c:pt idx="11">
                  <c:v>3710967.7073918749</c:v>
                </c:pt>
                <c:pt idx="12">
                  <c:v>5289756.1597998021</c:v>
                </c:pt>
                <c:pt idx="13">
                  <c:v>5860168.1715364503</c:v>
                </c:pt>
                <c:pt idx="14">
                  <c:v>7989942.5259876614</c:v>
                </c:pt>
                <c:pt idx="15">
                  <c:v>8690259.6043222565</c:v>
                </c:pt>
                <c:pt idx="16">
                  <c:v>9498465.1162526254</c:v>
                </c:pt>
                <c:pt idx="17">
                  <c:v>10023746.436799413</c:v>
                </c:pt>
                <c:pt idx="18">
                  <c:v>10508471.756754553</c:v>
                </c:pt>
                <c:pt idx="19">
                  <c:v>9707451.4807208627</c:v>
                </c:pt>
                <c:pt idx="20">
                  <c:v>10209245.908361135</c:v>
                </c:pt>
                <c:pt idx="21">
                  <c:v>9742190.9058822244</c:v>
                </c:pt>
                <c:pt idx="22">
                  <c:v>10094100.506786423</c:v>
                </c:pt>
                <c:pt idx="23">
                  <c:v>9388164.9990710225</c:v>
                </c:pt>
                <c:pt idx="24">
                  <c:v>8142858.4846421294</c:v>
                </c:pt>
                <c:pt idx="25">
                  <c:v>7218833.5852635689</c:v>
                </c:pt>
                <c:pt idx="26">
                  <c:v>7545777.0398982158</c:v>
                </c:pt>
                <c:pt idx="27">
                  <c:v>7904367.4660865888</c:v>
                </c:pt>
                <c:pt idx="28">
                  <c:v>7613977.3841593908</c:v>
                </c:pt>
              </c:numCache>
            </c:numRef>
          </c:val>
          <c:smooth val="1"/>
          <c:extLst>
            <c:ext xmlns:c16="http://schemas.microsoft.com/office/drawing/2014/chart" uri="{C3380CC4-5D6E-409C-BE32-E72D297353CC}">
              <c16:uniqueId val="{00000001-7F94-4676-9B31-E44F6FCE02BA}"/>
            </c:ext>
          </c:extLst>
        </c:ser>
        <c:ser>
          <c:idx val="1"/>
          <c:order val="1"/>
          <c:tx>
            <c:v>Gasto Previsional Contributivo</c:v>
          </c:tx>
          <c:spPr>
            <a:ln w="28575" cap="rnd">
              <a:solidFill>
                <a:schemeClr val="bg2">
                  <a:lumMod val="75000"/>
                </a:schemeClr>
              </a:solidFill>
              <a:round/>
            </a:ln>
            <a:effectLst/>
          </c:spPr>
          <c:marker>
            <c:symbol val="none"/>
          </c:marker>
          <c:cat>
            <c:numRef>
              <c:f>'Gráfico 9'!$B$7:$B$35</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'Gráfico 9'!$G$7:$G$35</c:f>
              <c:numCache>
                <c:formatCode>_-* #,##0_-;\-* #,##0_-;_-* "-"??_-;_-@_-</c:formatCode>
                <c:ptCount val="29"/>
                <c:pt idx="0">
                  <c:v>5159326.9569092812</c:v>
                </c:pt>
                <c:pt idx="1">
                  <c:v>5392992.256012789</c:v>
                </c:pt>
                <c:pt idx="2">
                  <c:v>5443332.1085872278</c:v>
                </c:pt>
                <c:pt idx="3">
                  <c:v>5403888.881104501</c:v>
                </c:pt>
                <c:pt idx="4">
                  <c:v>5461029.1568641718</c:v>
                </c:pt>
                <c:pt idx="5">
                  <c:v>5541866.2403897392</c:v>
                </c:pt>
                <c:pt idx="6">
                  <c:v>5351842.9906911105</c:v>
                </c:pt>
                <c:pt idx="7">
                  <c:v>4249519.7571664983</c:v>
                </c:pt>
                <c:pt idx="8">
                  <c:v>4240559.616463434</c:v>
                </c:pt>
                <c:pt idx="9">
                  <c:v>4635675.3522641649</c:v>
                </c:pt>
                <c:pt idx="10">
                  <c:v>4736717.911117319</c:v>
                </c:pt>
                <c:pt idx="11">
                  <c:v>5622114.3710031528</c:v>
                </c:pt>
                <c:pt idx="12">
                  <c:v>8017001.4668572722</c:v>
                </c:pt>
                <c:pt idx="13">
                  <c:v>8120618.0554650202</c:v>
                </c:pt>
                <c:pt idx="14">
                  <c:v>9088401.2229716722</c:v>
                </c:pt>
                <c:pt idx="15">
                  <c:v>9278184.0776212085</c:v>
                </c:pt>
                <c:pt idx="16">
                  <c:v>10453235.114474487</c:v>
                </c:pt>
                <c:pt idx="17">
                  <c:v>11666242.692624241</c:v>
                </c:pt>
                <c:pt idx="18">
                  <c:v>12306218.861402635</c:v>
                </c:pt>
                <c:pt idx="19">
                  <c:v>11778225.450305495</c:v>
                </c:pt>
                <c:pt idx="20">
                  <c:v>13481951.10697531</c:v>
                </c:pt>
                <c:pt idx="21">
                  <c:v>13299933.924447209</c:v>
                </c:pt>
                <c:pt idx="22">
                  <c:v>14623328.78658729</c:v>
                </c:pt>
                <c:pt idx="23">
                  <c:v>13909832.827500876</c:v>
                </c:pt>
                <c:pt idx="24">
                  <c:v>13007516.176951738</c:v>
                </c:pt>
                <c:pt idx="25">
                  <c:v>12906928.987150228</c:v>
                </c:pt>
                <c:pt idx="26">
                  <c:v>12077214.963088986</c:v>
                </c:pt>
                <c:pt idx="27">
                  <c:v>11749583.420044666</c:v>
                </c:pt>
                <c:pt idx="28">
                  <c:v>10288572.039922209</c:v>
                </c:pt>
              </c:numCache>
            </c:numRef>
          </c:val>
          <c:smooth val="1"/>
          <c:extLst>
            <c:ext xmlns:c16="http://schemas.microsoft.com/office/drawing/2014/chart" uri="{C3380CC4-5D6E-409C-BE32-E72D297353CC}">
              <c16:uniqueId val="{00000003-7F94-4676-9B31-E44F6FCE02BA}"/>
            </c:ext>
          </c:extLst>
        </c:ser>
        <c:dLbls>
          <c:showLegendKey val="0"/>
          <c:showVal val="0"/>
          <c:showCatName val="0"/>
          <c:showSerName val="0"/>
          <c:showPercent val="0"/>
          <c:showBubbleSize val="0"/>
        </c:dLbls>
        <c:smooth val="0"/>
        <c:axId val="559277312"/>
        <c:axId val="559284152"/>
      </c:lineChart>
      <c:catAx>
        <c:axId val="559277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59284152"/>
        <c:crosses val="autoZero"/>
        <c:auto val="1"/>
        <c:lblAlgn val="ctr"/>
        <c:lblOffset val="100"/>
        <c:noMultiLvlLbl val="0"/>
      </c:catAx>
      <c:valAx>
        <c:axId val="559284152"/>
        <c:scaling>
          <c:orientation val="minMax"/>
        </c:scaling>
        <c:delete val="0"/>
        <c:axPos val="l"/>
        <c:numFmt formatCode="_-* #,##0_-;\-*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559277312"/>
        <c:crosses val="autoZero"/>
        <c:crossBetween val="between"/>
        <c:dispUnits>
          <c:builtInUnit val="thousands"/>
        </c:dispUnits>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latin typeface="Arial" panose="020B0604020202020204" pitchFamily="34" charset="0"/>
                <a:cs typeface="Arial" panose="020B0604020202020204" pitchFamily="34" charset="0"/>
              </a:defRPr>
            </a:pPr>
            <a:r>
              <a:rPr lang="es-AR" sz="1200" b="1" i="0" u="none" strike="noStrike" baseline="0">
                <a:effectLst/>
                <a:latin typeface="Arial" panose="020B0604020202020204" pitchFamily="34" charset="0"/>
                <a:cs typeface="Arial" panose="020B0604020202020204" pitchFamily="34" charset="0"/>
              </a:rPr>
              <a:t>Gráfico 11: Detracciones a la Coparticipación Federal para financiar la Previsión Social según principales impuestos</a:t>
            </a:r>
            <a:endParaRPr lang="es-AR" sz="1200">
              <a:latin typeface="Arial" panose="020B0604020202020204" pitchFamily="34" charset="0"/>
              <a:cs typeface="Arial" panose="020B0604020202020204" pitchFamily="34" charset="0"/>
            </a:endParaRPr>
          </a:p>
        </c:rich>
      </c:tx>
      <c:overlay val="0"/>
    </c:title>
    <c:autoTitleDeleted val="0"/>
    <c:plotArea>
      <c:layout/>
      <c:barChart>
        <c:barDir val="col"/>
        <c:grouping val="stacked"/>
        <c:varyColors val="0"/>
        <c:ser>
          <c:idx val="0"/>
          <c:order val="0"/>
          <c:tx>
            <c:strRef>
              <c:f>'Gráfico 11 '!$C$4</c:f>
              <c:strCache>
                <c:ptCount val="1"/>
                <c:pt idx="0">
                  <c:v>Pre-coparticipación</c:v>
                </c:pt>
              </c:strCache>
            </c:strRef>
          </c:tx>
          <c:spPr>
            <a:solidFill>
              <a:schemeClr val="tx1"/>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'!$D$4:$AO$4</c:f>
              <c:numCache>
                <c:formatCode>0.0%</c:formatCode>
                <c:ptCount val="33"/>
                <c:pt idx="0">
                  <c:v>0</c:v>
                </c:pt>
                <c:pt idx="1">
                  <c:v>7.0000000000000001E-3</c:v>
                </c:pt>
                <c:pt idx="2">
                  <c:v>9.8387704199798826E-3</c:v>
                </c:pt>
                <c:pt idx="3">
                  <c:v>1.0160347057687369E-2</c:v>
                </c:pt>
                <c:pt idx="4">
                  <c:v>1.0610131192858347E-2</c:v>
                </c:pt>
                <c:pt idx="5">
                  <c:v>1.1004677478594809E-2</c:v>
                </c:pt>
                <c:pt idx="6">
                  <c:v>1.1397725181111528E-2</c:v>
                </c:pt>
                <c:pt idx="7">
                  <c:v>1.1784542092998271E-2</c:v>
                </c:pt>
                <c:pt idx="8">
                  <c:v>1.2083010178928558E-2</c:v>
                </c:pt>
                <c:pt idx="9">
                  <c:v>1.2698629579081855E-2</c:v>
                </c:pt>
                <c:pt idx="10">
                  <c:v>1.1173446780204275E-2</c:v>
                </c:pt>
                <c:pt idx="11">
                  <c:v>8.4021203290788379E-3</c:v>
                </c:pt>
                <c:pt idx="12">
                  <c:v>1.0915608732729301E-2</c:v>
                </c:pt>
                <c:pt idx="13">
                  <c:v>1.3632673789474539E-2</c:v>
                </c:pt>
                <c:pt idx="14">
                  <c:v>1.3984056974197903E-2</c:v>
                </c:pt>
                <c:pt idx="15">
                  <c:v>1.4113112323704958E-2</c:v>
                </c:pt>
                <c:pt idx="16">
                  <c:v>1.4906805062703823E-2</c:v>
                </c:pt>
                <c:pt idx="17">
                  <c:v>1.4573037682835648E-2</c:v>
                </c:pt>
                <c:pt idx="18">
                  <c:v>1.4617359776899357E-2</c:v>
                </c:pt>
                <c:pt idx="19">
                  <c:v>1.4744221919256915E-2</c:v>
                </c:pt>
                <c:pt idx="20">
                  <c:v>1.4885606563944692E-2</c:v>
                </c:pt>
                <c:pt idx="21">
                  <c:v>1.5558304994593748E-2</c:v>
                </c:pt>
                <c:pt idx="22">
                  <c:v>1.5914800260299095E-2</c:v>
                </c:pt>
                <c:pt idx="23">
                  <c:v>1.5871302582696107E-2</c:v>
                </c:pt>
                <c:pt idx="24">
                  <c:v>1.6055108114616082E-2</c:v>
                </c:pt>
                <c:pt idx="25">
                  <c:v>1.2392821456530364E-2</c:v>
                </c:pt>
                <c:pt idx="26">
                  <c:v>8.3003532563201317E-3</c:v>
                </c:pt>
                <c:pt idx="27">
                  <c:v>6.2590593884189116E-3</c:v>
                </c:pt>
                <c:pt idx="28">
                  <c:v>3.0607712988623423E-3</c:v>
                </c:pt>
                <c:pt idx="29">
                  <c:v>0</c:v>
                </c:pt>
                <c:pt idx="30">
                  <c:v>0</c:v>
                </c:pt>
                <c:pt idx="31">
                  <c:v>0</c:v>
                </c:pt>
                <c:pt idx="32">
                  <c:v>0</c:v>
                </c:pt>
              </c:numCache>
            </c:numRef>
          </c:val>
          <c:extLst>
            <c:ext xmlns:c16="http://schemas.microsoft.com/office/drawing/2014/chart" uri="{C3380CC4-5D6E-409C-BE32-E72D297353CC}">
              <c16:uniqueId val="{00000000-4534-4614-AB25-6B17FD178D73}"/>
            </c:ext>
          </c:extLst>
        </c:ser>
        <c:ser>
          <c:idx val="1"/>
          <c:order val="1"/>
          <c:tx>
            <c:strRef>
              <c:f>'Gráfico 11 '!$C$5</c:f>
              <c:strCache>
                <c:ptCount val="1"/>
                <c:pt idx="0">
                  <c:v>IVA</c:v>
                </c:pt>
              </c:strCache>
            </c:strRef>
          </c:tx>
          <c:spPr>
            <a:solidFill>
              <a:schemeClr val="tx1">
                <a:lumMod val="65000"/>
                <a:lumOff val="35000"/>
              </a:schemeClr>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'!$D$5:$AO$5</c:f>
              <c:numCache>
                <c:formatCode>0.0%</c:formatCode>
                <c:ptCount val="33"/>
                <c:pt idx="0">
                  <c:v>2.3999999999999998E-3</c:v>
                </c:pt>
                <c:pt idx="1">
                  <c:v>6.0000000000000001E-3</c:v>
                </c:pt>
                <c:pt idx="2">
                  <c:v>5.8127855791034223E-3</c:v>
                </c:pt>
                <c:pt idx="3">
                  <c:v>6.398421512669698E-3</c:v>
                </c:pt>
                <c:pt idx="4">
                  <c:v>5.7062867631195498E-3</c:v>
                </c:pt>
                <c:pt idx="5">
                  <c:v>6.4652822430665766E-3</c:v>
                </c:pt>
                <c:pt idx="6">
                  <c:v>6.7711925828401864E-3</c:v>
                </c:pt>
                <c:pt idx="7">
                  <c:v>6.8424261659519418E-3</c:v>
                </c:pt>
                <c:pt idx="8">
                  <c:v>6.5051764703350336E-3</c:v>
                </c:pt>
                <c:pt idx="9">
                  <c:v>6.5953045793228351E-3</c:v>
                </c:pt>
                <c:pt idx="10">
                  <c:v>5.5234259511258007E-3</c:v>
                </c:pt>
                <c:pt idx="11">
                  <c:v>4.2560465155850385E-3</c:v>
                </c:pt>
                <c:pt idx="12">
                  <c:v>5.1931485738123369E-3</c:v>
                </c:pt>
                <c:pt idx="13">
                  <c:v>6.5950724128219914E-3</c:v>
                </c:pt>
                <c:pt idx="14">
                  <c:v>6.5757220178298392E-3</c:v>
                </c:pt>
                <c:pt idx="15">
                  <c:v>6.8348475354385145E-3</c:v>
                </c:pt>
                <c:pt idx="16">
                  <c:v>7.0991312380217116E-3</c:v>
                </c:pt>
                <c:pt idx="17">
                  <c:v>6.9473273829299027E-3</c:v>
                </c:pt>
                <c:pt idx="18">
                  <c:v>7.0145498319311838E-3</c:v>
                </c:pt>
                <c:pt idx="19">
                  <c:v>7.065863838571879E-3</c:v>
                </c:pt>
                <c:pt idx="20">
                  <c:v>6.9891304365995877E-3</c:v>
                </c:pt>
                <c:pt idx="21">
                  <c:v>7.3216163608698058E-3</c:v>
                </c:pt>
                <c:pt idx="22">
                  <c:v>7.4386359575270705E-3</c:v>
                </c:pt>
                <c:pt idx="23">
                  <c:v>7.1458748926145205E-3</c:v>
                </c:pt>
                <c:pt idx="24">
                  <c:v>7.2671615806051268E-3</c:v>
                </c:pt>
                <c:pt idx="25">
                  <c:v>7.0805032742199082E-3</c:v>
                </c:pt>
                <c:pt idx="26">
                  <c:v>7.0099372798849875E-3</c:v>
                </c:pt>
                <c:pt idx="27">
                  <c:v>7.2557351853810648E-3</c:v>
                </c:pt>
                <c:pt idx="28">
                  <c:v>7.0113080722958758E-3</c:v>
                </c:pt>
                <c:pt idx="29">
                  <c:v>6.9402340493106831E-3</c:v>
                </c:pt>
                <c:pt idx="30">
                  <c:v>6.9351243143962807E-3</c:v>
                </c:pt>
                <c:pt idx="31">
                  <c:v>6.9825649956458385E-3</c:v>
                </c:pt>
                <c:pt idx="32">
                  <c:v>7.6127900020979628E-3</c:v>
                </c:pt>
              </c:numCache>
            </c:numRef>
          </c:val>
          <c:extLst>
            <c:ext xmlns:c16="http://schemas.microsoft.com/office/drawing/2014/chart" uri="{C3380CC4-5D6E-409C-BE32-E72D297353CC}">
              <c16:uniqueId val="{00000001-4534-4614-AB25-6B17FD178D73}"/>
            </c:ext>
          </c:extLst>
        </c:ser>
        <c:ser>
          <c:idx val="2"/>
          <c:order val="2"/>
          <c:tx>
            <c:strRef>
              <c:f>'Gráfico 11 '!$C$6</c:f>
              <c:strCache>
                <c:ptCount val="1"/>
                <c:pt idx="0">
                  <c:v>Ganancias</c:v>
                </c:pt>
              </c:strCache>
            </c:strRef>
          </c:tx>
          <c:spPr>
            <a:solidFill>
              <a:schemeClr val="bg2">
                <a:lumMod val="75000"/>
              </a:schemeClr>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'!$D$6:$AO$6</c:f>
              <c:numCache>
                <c:formatCode>0.0%</c:formatCode>
                <c:ptCount val="33"/>
                <c:pt idx="0">
                  <c:v>0</c:v>
                </c:pt>
                <c:pt idx="1">
                  <c:v>2.5000000000000001E-3</c:v>
                </c:pt>
                <c:pt idx="2">
                  <c:v>4.2236365968583763E-3</c:v>
                </c:pt>
                <c:pt idx="3">
                  <c:v>4.1745662956879613E-3</c:v>
                </c:pt>
                <c:pt idx="4">
                  <c:v>4.4459431189252437E-3</c:v>
                </c:pt>
                <c:pt idx="5">
                  <c:v>4.6293578213359356E-3</c:v>
                </c:pt>
                <c:pt idx="6">
                  <c:v>5.2593402509027954E-3</c:v>
                </c:pt>
                <c:pt idx="7">
                  <c:v>5.8716376975997643E-3</c:v>
                </c:pt>
                <c:pt idx="8">
                  <c:v>6.0242837481082074E-3</c:v>
                </c:pt>
                <c:pt idx="9">
                  <c:v>6.8051755769577534E-3</c:v>
                </c:pt>
                <c:pt idx="10">
                  <c:v>6.8498186560314329E-3</c:v>
                </c:pt>
                <c:pt idx="11">
                  <c:v>4.9933768543171577E-3</c:v>
                </c:pt>
                <c:pt idx="12">
                  <c:v>7.2264870780619061E-3</c:v>
                </c:pt>
                <c:pt idx="13">
                  <c:v>9.1641635742256942E-3</c:v>
                </c:pt>
                <c:pt idx="14">
                  <c:v>9.618802229812571E-3</c:v>
                </c:pt>
                <c:pt idx="15">
                  <c:v>9.4056053587752795E-3</c:v>
                </c:pt>
                <c:pt idx="16">
                  <c:v>9.4636936758866769E-3</c:v>
                </c:pt>
                <c:pt idx="17">
                  <c:v>9.3382400186738101E-3</c:v>
                </c:pt>
                <c:pt idx="18">
                  <c:v>8.8970241644898088E-3</c:v>
                </c:pt>
                <c:pt idx="19">
                  <c:v>9.1854878057839665E-3</c:v>
                </c:pt>
                <c:pt idx="20">
                  <c:v>9.8953669833491634E-3</c:v>
                </c:pt>
                <c:pt idx="21">
                  <c:v>1.0460664356065508E-2</c:v>
                </c:pt>
                <c:pt idx="22">
                  <c:v>1.0923831683551271E-2</c:v>
                </c:pt>
                <c:pt idx="23">
                  <c:v>1.1638715611107289E-2</c:v>
                </c:pt>
                <c:pt idx="24">
                  <c:v>1.2729476934005486E-2</c:v>
                </c:pt>
                <c:pt idx="25">
                  <c:v>1.0510970262808747E-2</c:v>
                </c:pt>
                <c:pt idx="26">
                  <c:v>1.024798242083956E-2</c:v>
                </c:pt>
                <c:pt idx="27">
                  <c:v>0</c:v>
                </c:pt>
                <c:pt idx="28">
                  <c:v>0</c:v>
                </c:pt>
                <c:pt idx="29">
                  <c:v>0</c:v>
                </c:pt>
                <c:pt idx="30">
                  <c:v>0</c:v>
                </c:pt>
                <c:pt idx="31">
                  <c:v>0</c:v>
                </c:pt>
                <c:pt idx="32">
                  <c:v>0</c:v>
                </c:pt>
              </c:numCache>
            </c:numRef>
          </c:val>
          <c:extLst>
            <c:ext xmlns:c16="http://schemas.microsoft.com/office/drawing/2014/chart" uri="{C3380CC4-5D6E-409C-BE32-E72D297353CC}">
              <c16:uniqueId val="{00000002-4534-4614-AB25-6B17FD178D73}"/>
            </c:ext>
          </c:extLst>
        </c:ser>
        <c:ser>
          <c:idx val="3"/>
          <c:order val="3"/>
          <c:tx>
            <c:strRef>
              <c:f>'Gráfico 11 '!$C$7</c:f>
              <c:strCache>
                <c:ptCount val="1"/>
                <c:pt idx="0">
                  <c:v>Otros (1)</c:v>
                </c:pt>
              </c:strCache>
            </c:strRef>
          </c:tx>
          <c:spPr>
            <a:solidFill>
              <a:schemeClr val="bg1">
                <a:lumMod val="85000"/>
              </a:schemeClr>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'!$D$7:$AO$7</c:f>
              <c:numCache>
                <c:formatCode>0.0%</c:formatCode>
                <c:ptCount val="33"/>
                <c:pt idx="0">
                  <c:v>0</c:v>
                </c:pt>
                <c:pt idx="1">
                  <c:v>3.6833315343015095E-4</c:v>
                </c:pt>
                <c:pt idx="2">
                  <c:v>4.8473653355405818E-4</c:v>
                </c:pt>
                <c:pt idx="3">
                  <c:v>5.6051275325292248E-4</c:v>
                </c:pt>
                <c:pt idx="4">
                  <c:v>1.0092881076411767E-3</c:v>
                </c:pt>
                <c:pt idx="5">
                  <c:v>2.4252192569207995E-3</c:v>
                </c:pt>
                <c:pt idx="6">
                  <c:v>6.4934577184013785E-3</c:v>
                </c:pt>
                <c:pt idx="7">
                  <c:v>6.8904494334176853E-3</c:v>
                </c:pt>
                <c:pt idx="8">
                  <c:v>7.1924935852481107E-3</c:v>
                </c:pt>
                <c:pt idx="9">
                  <c:v>8.3198579919821977E-3</c:v>
                </c:pt>
                <c:pt idx="10">
                  <c:v>7.2744450102208017E-3</c:v>
                </c:pt>
                <c:pt idx="11">
                  <c:v>6.4860417872401087E-3</c:v>
                </c:pt>
                <c:pt idx="12">
                  <c:v>5.8359095567350012E-3</c:v>
                </c:pt>
                <c:pt idx="13">
                  <c:v>5.8497215644628666E-3</c:v>
                </c:pt>
                <c:pt idx="14">
                  <c:v>5.6962943120249425E-3</c:v>
                </c:pt>
                <c:pt idx="15">
                  <c:v>4.9598835175271591E-3</c:v>
                </c:pt>
                <c:pt idx="16">
                  <c:v>4.3689279080608321E-3</c:v>
                </c:pt>
                <c:pt idx="17">
                  <c:v>4.129973587688714E-3</c:v>
                </c:pt>
                <c:pt idx="18">
                  <c:v>4.4461199814469395E-3</c:v>
                </c:pt>
                <c:pt idx="19">
                  <c:v>4.3300579601896188E-3</c:v>
                </c:pt>
                <c:pt idx="20">
                  <c:v>4.0448101768650446E-3</c:v>
                </c:pt>
                <c:pt idx="21">
                  <c:v>4.60226575565101E-3</c:v>
                </c:pt>
                <c:pt idx="22">
                  <c:v>3.9164258539072126E-3</c:v>
                </c:pt>
                <c:pt idx="23">
                  <c:v>3.7329350752468328E-3</c:v>
                </c:pt>
                <c:pt idx="24">
                  <c:v>3.541098533651831E-3</c:v>
                </c:pt>
                <c:pt idx="25">
                  <c:v>3.5195848229747184E-3</c:v>
                </c:pt>
                <c:pt idx="26">
                  <c:v>3.9739766885513832E-3</c:v>
                </c:pt>
                <c:pt idx="27">
                  <c:v>3.2692106715295319E-3</c:v>
                </c:pt>
                <c:pt idx="28">
                  <c:v>3.0211782948351179E-3</c:v>
                </c:pt>
                <c:pt idx="29">
                  <c:v>3.0919811940007171E-3</c:v>
                </c:pt>
                <c:pt idx="30">
                  <c:v>2.8900916759355714E-3</c:v>
                </c:pt>
                <c:pt idx="31">
                  <c:v>1.9556546297177036E-3</c:v>
                </c:pt>
                <c:pt idx="32">
                  <c:v>1.1590959815761383E-3</c:v>
                </c:pt>
              </c:numCache>
            </c:numRef>
          </c:val>
          <c:extLst>
            <c:ext xmlns:c16="http://schemas.microsoft.com/office/drawing/2014/chart" uri="{C3380CC4-5D6E-409C-BE32-E72D297353CC}">
              <c16:uniqueId val="{00000003-4534-4614-AB25-6B17FD178D73}"/>
            </c:ext>
          </c:extLst>
        </c:ser>
        <c:ser>
          <c:idx val="4"/>
          <c:order val="4"/>
          <c:tx>
            <c:strRef>
              <c:f>'Gráfico 11 '!$C$8</c:f>
              <c:strCache>
                <c:ptCount val="1"/>
                <c:pt idx="0">
                  <c:v>IDCB</c:v>
                </c:pt>
              </c:strCache>
            </c:strRef>
          </c:tx>
          <c:spPr>
            <a:solidFill>
              <a:schemeClr val="accent1">
                <a:lumMod val="50000"/>
              </a:schemeClr>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'!$D$8:$AO$8</c:f>
              <c:numCache>
                <c:formatCode>0.0%</c:formatCode>
                <c:ptCount val="3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1.577445286638704E-2</c:v>
                </c:pt>
                <c:pt idx="28">
                  <c:v>1.5924743934500496E-2</c:v>
                </c:pt>
                <c:pt idx="29">
                  <c:v>1.6201294391406183E-2</c:v>
                </c:pt>
                <c:pt idx="30">
                  <c:v>1.5998481669515906E-2</c:v>
                </c:pt>
                <c:pt idx="31">
                  <c:v>1.5944498590323111E-2</c:v>
                </c:pt>
                <c:pt idx="32">
                  <c:v>1.5714998123528452E-2</c:v>
                </c:pt>
              </c:numCache>
            </c:numRef>
          </c:val>
          <c:extLst>
            <c:ext xmlns:c16="http://schemas.microsoft.com/office/drawing/2014/chart" uri="{C3380CC4-5D6E-409C-BE32-E72D297353CC}">
              <c16:uniqueId val="{00000004-4534-4614-AB25-6B17FD178D73}"/>
            </c:ext>
          </c:extLst>
        </c:ser>
        <c:ser>
          <c:idx val="5"/>
          <c:order val="5"/>
          <c:tx>
            <c:strRef>
              <c:f>'Gráfico 11 '!$C$9</c:f>
              <c:strCache>
                <c:ptCount val="1"/>
                <c:pt idx="0">
                  <c:v>Sinceramiento fiscal (2)</c:v>
                </c:pt>
              </c:strCache>
            </c:strRef>
          </c:tx>
          <c:spPr>
            <a:solidFill>
              <a:schemeClr val="accent1">
                <a:lumMod val="60000"/>
                <a:lumOff val="40000"/>
              </a:schemeClr>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'!$D$9:$AO$9</c:f>
              <c:numCache>
                <c:formatCode>General</c:formatCode>
                <c:ptCount val="33"/>
                <c:pt idx="25" formatCode="0.0%">
                  <c:v>1.2582496643220222E-2</c:v>
                </c:pt>
                <c:pt idx="26" formatCode="0.0%">
                  <c:v>4.2035353826611541E-3</c:v>
                </c:pt>
              </c:numCache>
            </c:numRef>
          </c:val>
          <c:extLst>
            <c:ext xmlns:c16="http://schemas.microsoft.com/office/drawing/2014/chart" uri="{C3380CC4-5D6E-409C-BE32-E72D297353CC}">
              <c16:uniqueId val="{00000005-4534-4614-AB25-6B17FD178D73}"/>
            </c:ext>
          </c:extLst>
        </c:ser>
        <c:ser>
          <c:idx val="6"/>
          <c:order val="6"/>
          <c:tx>
            <c:strRef>
              <c:f>'Gráfico 11 '!$C$10</c:f>
              <c:strCache>
                <c:ptCount val="1"/>
                <c:pt idx="0">
                  <c:v>Impuesto PAIS (2)</c:v>
                </c:pt>
              </c:strCache>
            </c:strRef>
          </c:tx>
          <c:spPr>
            <a:solidFill>
              <a:schemeClr val="accent5">
                <a:lumMod val="40000"/>
                <a:lumOff val="60000"/>
              </a:schemeClr>
            </a:solidFill>
            <a:ln>
              <a:noFill/>
            </a:ln>
            <a:effectLst/>
          </c:spPr>
          <c:invertIfNegative val="0"/>
          <c:cat>
            <c:numRef>
              <c:f>'Gráfico 11 '!$I$3:$AO$3</c:f>
              <c:numCache>
                <c:formatCode>General</c:formatCode>
                <c:ptCount val="33"/>
                <c:pt idx="0">
                  <c:v>1991</c:v>
                </c:pt>
                <c:pt idx="1">
                  <c:v>1992</c:v>
                </c:pt>
                <c:pt idx="2">
                  <c:v>1993</c:v>
                </c:pt>
                <c:pt idx="3">
                  <c:v>1994</c:v>
                </c:pt>
                <c:pt idx="4">
                  <c:v>1995</c:v>
                </c:pt>
                <c:pt idx="5">
                  <c:v>1996</c:v>
                </c:pt>
                <c:pt idx="6">
                  <c:v>1997</c:v>
                </c:pt>
                <c:pt idx="7">
                  <c:v>1998</c:v>
                </c:pt>
                <c:pt idx="8">
                  <c:v>1999</c:v>
                </c:pt>
                <c:pt idx="9">
                  <c:v>2000</c:v>
                </c:pt>
                <c:pt idx="10">
                  <c:v>2001</c:v>
                </c:pt>
                <c:pt idx="11">
                  <c:v>2002</c:v>
                </c:pt>
                <c:pt idx="12">
                  <c:v>2003</c:v>
                </c:pt>
                <c:pt idx="13">
                  <c:v>2004</c:v>
                </c:pt>
                <c:pt idx="14">
                  <c:v>2005</c:v>
                </c:pt>
                <c:pt idx="15">
                  <c:v>2006</c:v>
                </c:pt>
                <c:pt idx="16">
                  <c:v>2007</c:v>
                </c:pt>
                <c:pt idx="17">
                  <c:v>2008</c:v>
                </c:pt>
                <c:pt idx="18">
                  <c:v>2009</c:v>
                </c:pt>
                <c:pt idx="19">
                  <c:v>2010</c:v>
                </c:pt>
                <c:pt idx="20">
                  <c:v>2011</c:v>
                </c:pt>
                <c:pt idx="21">
                  <c:v>2012</c:v>
                </c:pt>
                <c:pt idx="22">
                  <c:v>2013</c:v>
                </c:pt>
                <c:pt idx="23">
                  <c:v>2014</c:v>
                </c:pt>
                <c:pt idx="24">
                  <c:v>2015</c:v>
                </c:pt>
                <c:pt idx="25">
                  <c:v>2016</c:v>
                </c:pt>
                <c:pt idx="26">
                  <c:v>2017</c:v>
                </c:pt>
                <c:pt idx="27">
                  <c:v>2018</c:v>
                </c:pt>
                <c:pt idx="28">
                  <c:v>2019</c:v>
                </c:pt>
                <c:pt idx="29">
                  <c:v>2020</c:v>
                </c:pt>
                <c:pt idx="30">
                  <c:v>2021</c:v>
                </c:pt>
                <c:pt idx="31">
                  <c:v>2022</c:v>
                </c:pt>
                <c:pt idx="32">
                  <c:v>2023</c:v>
                </c:pt>
              </c:numCache>
            </c:numRef>
          </c:cat>
          <c:val>
            <c:numRef>
              <c:f>'Gráfico 11 '!$D$10:$AO$10</c:f>
              <c:numCache>
                <c:formatCode>General</c:formatCode>
                <c:ptCount val="33"/>
                <c:pt idx="29" formatCode="0.0%">
                  <c:v>2.0391486443022099E-3</c:v>
                </c:pt>
                <c:pt idx="30" formatCode="0.0%">
                  <c:v>9.9576471371916851E-4</c:v>
                </c:pt>
                <c:pt idx="31" formatCode="0.0%">
                  <c:v>1.729035800922023E-3</c:v>
                </c:pt>
                <c:pt idx="32" formatCode="0.0%">
                  <c:v>4.1124945267579701E-3</c:v>
                </c:pt>
              </c:numCache>
            </c:numRef>
          </c:val>
          <c:extLst>
            <c:ext xmlns:c16="http://schemas.microsoft.com/office/drawing/2014/chart" uri="{C3380CC4-5D6E-409C-BE32-E72D297353CC}">
              <c16:uniqueId val="{00000006-4534-4614-AB25-6B17FD178D73}"/>
            </c:ext>
          </c:extLst>
        </c:ser>
        <c:dLbls>
          <c:showLegendKey val="0"/>
          <c:showVal val="0"/>
          <c:showCatName val="0"/>
          <c:showSerName val="0"/>
          <c:showPercent val="0"/>
          <c:showBubbleSize val="0"/>
        </c:dLbls>
        <c:gapWidth val="50"/>
        <c:overlap val="100"/>
        <c:axId val="392356920"/>
        <c:axId val="1"/>
      </c:barChart>
      <c:lineChart>
        <c:grouping val="stacked"/>
        <c:varyColors val="0"/>
        <c:ser>
          <c:idx val="7"/>
          <c:order val="7"/>
          <c:tx>
            <c:strRef>
              <c:f>'Gráfico 11 '!$C$11</c:f>
              <c:strCache>
                <c:ptCount val="1"/>
                <c:pt idx="0">
                  <c:v>Total</c:v>
                </c:pt>
              </c:strCache>
            </c:strRef>
          </c:tx>
          <c:spPr>
            <a:ln w="38100" cap="rnd">
              <a:solidFill>
                <a:schemeClr val="tx1">
                  <a:lumMod val="75000"/>
                  <a:lumOff val="25000"/>
                </a:schemeClr>
              </a:solidFill>
              <a:round/>
            </a:ln>
            <a:effectLst/>
          </c:spPr>
          <c:marker>
            <c:symbol val="diamond"/>
            <c:size val="8"/>
            <c:spPr>
              <a:solidFill>
                <a:schemeClr val="tx1">
                  <a:lumMod val="75000"/>
                  <a:lumOff val="25000"/>
                </a:schemeClr>
              </a:solidFill>
              <a:ln w="9525">
                <a:noFill/>
              </a:ln>
              <a:effectLst/>
            </c:spPr>
          </c:marker>
          <c:dLbls>
            <c:spPr>
              <a:noFill/>
              <a:ln>
                <a:noFill/>
              </a:ln>
              <a:effectLst/>
            </c:spPr>
            <c:txPr>
              <a:bodyPr rot="0" vert="horz"/>
              <a:lstStyle/>
              <a:p>
                <a:pPr>
                  <a:defRPr>
                    <a:solidFill>
                      <a:schemeClr val="tx1"/>
                    </a:solidFill>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'Gráfico 11 '!$D$11:$AO$11</c:f>
              <c:numCache>
                <c:formatCode>0.0%</c:formatCode>
                <c:ptCount val="33"/>
                <c:pt idx="0">
                  <c:v>2.3999999999999998E-3</c:v>
                </c:pt>
                <c:pt idx="1">
                  <c:v>1.5868333153430152E-2</c:v>
                </c:pt>
                <c:pt idx="2">
                  <c:v>2.0359929129495743E-2</c:v>
                </c:pt>
                <c:pt idx="3">
                  <c:v>2.1293847619297951E-2</c:v>
                </c:pt>
                <c:pt idx="4">
                  <c:v>2.1771649182544317E-2</c:v>
                </c:pt>
                <c:pt idx="5">
                  <c:v>2.4524536799918121E-2</c:v>
                </c:pt>
                <c:pt idx="6">
                  <c:v>2.9921715733255888E-2</c:v>
                </c:pt>
                <c:pt idx="7">
                  <c:v>3.1389055389967661E-2</c:v>
                </c:pt>
                <c:pt idx="8">
                  <c:v>3.1804963982619908E-2</c:v>
                </c:pt>
                <c:pt idx="9">
                  <c:v>3.4418967727344638E-2</c:v>
                </c:pt>
                <c:pt idx="10">
                  <c:v>3.0821136397582306E-2</c:v>
                </c:pt>
                <c:pt idx="11">
                  <c:v>2.4137585486221139E-2</c:v>
                </c:pt>
                <c:pt idx="12">
                  <c:v>2.9171153941338544E-2</c:v>
                </c:pt>
                <c:pt idx="13">
                  <c:v>3.524163134098509E-2</c:v>
                </c:pt>
                <c:pt idx="14">
                  <c:v>3.5874875533865258E-2</c:v>
                </c:pt>
                <c:pt idx="15">
                  <c:v>3.531344873544591E-2</c:v>
                </c:pt>
                <c:pt idx="16">
                  <c:v>3.5838557884673043E-2</c:v>
                </c:pt>
                <c:pt idx="17">
                  <c:v>3.4988578672128075E-2</c:v>
                </c:pt>
                <c:pt idx="18">
                  <c:v>3.4975053754767282E-2</c:v>
                </c:pt>
                <c:pt idx="19">
                  <c:v>3.532563152380238E-2</c:v>
                </c:pt>
                <c:pt idx="20">
                  <c:v>3.5814914160758486E-2</c:v>
                </c:pt>
                <c:pt idx="21">
                  <c:v>3.7942851467180072E-2</c:v>
                </c:pt>
                <c:pt idx="22">
                  <c:v>3.8193693755284648E-2</c:v>
                </c:pt>
                <c:pt idx="23">
                  <c:v>3.8388828161664751E-2</c:v>
                </c:pt>
                <c:pt idx="24">
                  <c:v>3.9592845162878525E-2</c:v>
                </c:pt>
                <c:pt idx="25">
                  <c:v>4.6086376459753955E-2</c:v>
                </c:pt>
                <c:pt idx="26">
                  <c:v>3.373578502825722E-2</c:v>
                </c:pt>
                <c:pt idx="27">
                  <c:v>3.2558458111716551E-2</c:v>
                </c:pt>
                <c:pt idx="28">
                  <c:v>2.901800160049383E-2</c:v>
                </c:pt>
                <c:pt idx="29">
                  <c:v>2.8272658279019793E-2</c:v>
                </c:pt>
                <c:pt idx="30">
                  <c:v>2.681946237356693E-2</c:v>
                </c:pt>
                <c:pt idx="31">
                  <c:v>2.6611754016608678E-2</c:v>
                </c:pt>
                <c:pt idx="32">
                  <c:v>2.8599378633960525E-2</c:v>
                </c:pt>
              </c:numCache>
            </c:numRef>
          </c:val>
          <c:smooth val="1"/>
          <c:extLst>
            <c:ext xmlns:c16="http://schemas.microsoft.com/office/drawing/2014/chart" uri="{C3380CC4-5D6E-409C-BE32-E72D297353CC}">
              <c16:uniqueId val="{00000007-4534-4614-AB25-6B17FD178D73}"/>
            </c:ext>
          </c:extLst>
        </c:ser>
        <c:dLbls>
          <c:showLegendKey val="0"/>
          <c:showVal val="0"/>
          <c:showCatName val="0"/>
          <c:showSerName val="0"/>
          <c:showPercent val="0"/>
          <c:showBubbleSize val="0"/>
        </c:dLbls>
        <c:marker val="1"/>
        <c:smooth val="0"/>
        <c:axId val="3"/>
        <c:axId val="4"/>
      </c:lineChart>
      <c:catAx>
        <c:axId val="3923569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vert="horz"/>
          <a:lstStyle/>
          <a:p>
            <a:pPr>
              <a:defRPr/>
            </a:pPr>
            <a:endParaRPr lang="en-US"/>
          </a:p>
        </c:txPr>
        <c:crossAx val="1"/>
        <c:crosses val="autoZero"/>
        <c:auto val="1"/>
        <c:lblAlgn val="ctr"/>
        <c:lblOffset val="100"/>
        <c:noMultiLvlLbl val="0"/>
      </c:catAx>
      <c:valAx>
        <c:axId val="1"/>
        <c:scaling>
          <c:orientation val="minMax"/>
        </c:scaling>
        <c:delete val="1"/>
        <c:axPos val="l"/>
        <c:numFmt formatCode="0.0%" sourceLinked="1"/>
        <c:majorTickMark val="none"/>
        <c:minorTickMark val="none"/>
        <c:tickLblPos val="nextTo"/>
        <c:crossAx val="392356920"/>
        <c:crosses val="autoZero"/>
        <c:crossBetween val="between"/>
      </c:valAx>
      <c:catAx>
        <c:axId val="3"/>
        <c:scaling>
          <c:orientation val="minMax"/>
        </c:scaling>
        <c:delete val="1"/>
        <c:axPos val="b"/>
        <c:majorTickMark val="out"/>
        <c:minorTickMark val="none"/>
        <c:tickLblPos val="nextTo"/>
        <c:crossAx val="4"/>
        <c:crosses val="autoZero"/>
        <c:auto val="1"/>
        <c:lblAlgn val="ctr"/>
        <c:lblOffset val="100"/>
        <c:noMultiLvlLbl val="0"/>
      </c:catAx>
      <c:valAx>
        <c:axId val="4"/>
        <c:scaling>
          <c:orientation val="minMax"/>
        </c:scaling>
        <c:delete val="1"/>
        <c:axPos val="r"/>
        <c:numFmt formatCode="0.0%" sourceLinked="1"/>
        <c:majorTickMark val="out"/>
        <c:minorTickMark val="none"/>
        <c:tickLblPos val="nextTo"/>
        <c:crossAx val="3"/>
        <c:crosses val="max"/>
        <c:crossBetween val="between"/>
      </c:valAx>
      <c:spPr>
        <a:noFill/>
        <a:ln w="25400">
          <a:noFill/>
        </a:ln>
      </c:spPr>
    </c:plotArea>
    <c:legend>
      <c:legendPos val="b"/>
      <c:overlay val="0"/>
      <c:spPr>
        <a:noFill/>
        <a:ln>
          <a:noFill/>
        </a:ln>
        <a:effectLst/>
      </c:spPr>
      <c:txPr>
        <a:bodyPr rot="0" vert="horz"/>
        <a:lstStyle/>
        <a:p>
          <a:pPr>
            <a:defRPr>
              <a:solidFill>
                <a:schemeClr val="tx1"/>
              </a:solidFill>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1200" b="1">
                <a:solidFill>
                  <a:schemeClr val="tx1"/>
                </a:solidFill>
                <a:latin typeface="Arial" panose="020B0604020202020204" pitchFamily="34" charset="0"/>
                <a:cs typeface="Arial" panose="020B0604020202020204" pitchFamily="34" charset="0"/>
              </a:rPr>
              <a:t>Gráfico 12: </a:t>
            </a:r>
            <a:r>
              <a:rPr lang="en-US" sz="1200" b="1" i="0" u="none" strike="noStrike" baseline="0">
                <a:solidFill>
                  <a:schemeClr val="tx1"/>
                </a:solidFill>
                <a:effectLst/>
                <a:latin typeface="Arial" panose="020B0604020202020204" pitchFamily="34" charset="0"/>
                <a:cs typeface="Arial" panose="020B0604020202020204" pitchFamily="34" charset="0"/>
              </a:rPr>
              <a:t> Resultado Financiero de la Administración Pública Nacional, Empresas Públicas y de provincias</a:t>
            </a:r>
            <a:endParaRPr lang="en-US" sz="1200" b="1">
              <a:solidFill>
                <a:schemeClr val="tx1"/>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lineChart>
        <c:grouping val="standard"/>
        <c:varyColors val="0"/>
        <c:ser>
          <c:idx val="0"/>
          <c:order val="0"/>
          <c:tx>
            <c:v>APN</c:v>
          </c:tx>
          <c:spPr>
            <a:ln w="28575" cap="rnd">
              <a:solidFill>
                <a:schemeClr val="dk1">
                  <a:tint val="88500"/>
                </a:schemeClr>
              </a:solidFill>
              <a:round/>
            </a:ln>
            <a:effectLst/>
          </c:spPr>
          <c:marker>
            <c:symbol val="circle"/>
            <c:size val="5"/>
            <c:spPr>
              <a:solidFill>
                <a:schemeClr val="dk1">
                  <a:tint val="88500"/>
                </a:schemeClr>
              </a:solidFill>
              <a:ln w="9525">
                <a:solidFill>
                  <a:schemeClr val="dk1">
                    <a:tint val="88500"/>
                  </a:schemeClr>
                </a:solidFill>
              </a:ln>
              <a:effectLst/>
            </c:spPr>
          </c:marker>
          <c:cat>
            <c:numRef>
              <c:f>'[14]Resultado PBI'!$A$187:$A$197</c:f>
              <c:numCache>
                <c:formatCode>General</c:formatCode>
                <c:ptCount val="11"/>
                <c:pt idx="0">
                  <c:v>1980</c:v>
                </c:pt>
                <c:pt idx="1">
                  <c:v>1981</c:v>
                </c:pt>
                <c:pt idx="2">
                  <c:v>1982</c:v>
                </c:pt>
                <c:pt idx="3">
                  <c:v>1983</c:v>
                </c:pt>
                <c:pt idx="4">
                  <c:v>1984</c:v>
                </c:pt>
                <c:pt idx="5">
                  <c:v>1985</c:v>
                </c:pt>
                <c:pt idx="6">
                  <c:v>1986</c:v>
                </c:pt>
                <c:pt idx="7">
                  <c:v>1987</c:v>
                </c:pt>
                <c:pt idx="8">
                  <c:v>1988</c:v>
                </c:pt>
                <c:pt idx="9">
                  <c:v>1989</c:v>
                </c:pt>
                <c:pt idx="10">
                  <c:v>1990</c:v>
                </c:pt>
              </c:numCache>
            </c:numRef>
          </c:cat>
          <c:val>
            <c:numRef>
              <c:f>'[14]Resultado PBI'!$I$187:$I$197</c:f>
              <c:numCache>
                <c:formatCode>General</c:formatCode>
                <c:ptCount val="11"/>
                <c:pt idx="0">
                  <c:v>-2.1514238833817249E-2</c:v>
                </c:pt>
                <c:pt idx="1">
                  <c:v>-4.1951139937502747E-2</c:v>
                </c:pt>
                <c:pt idx="2">
                  <c:v>-4.3344384567180635E-2</c:v>
                </c:pt>
                <c:pt idx="3">
                  <c:v>-6.3963472477134534E-2</c:v>
                </c:pt>
                <c:pt idx="4">
                  <c:v>-3.6673797620117632E-2</c:v>
                </c:pt>
                <c:pt idx="5">
                  <c:v>-1.9532354306238599E-2</c:v>
                </c:pt>
                <c:pt idx="6">
                  <c:v>-2.1408363213378773E-2</c:v>
                </c:pt>
                <c:pt idx="7">
                  <c:v>-3.7910291039085726E-2</c:v>
                </c:pt>
                <c:pt idx="8">
                  <c:v>-2.556676951756676E-2</c:v>
                </c:pt>
                <c:pt idx="9">
                  <c:v>-1.7639030285923334E-2</c:v>
                </c:pt>
                <c:pt idx="10">
                  <c:v>-8.8890733387107373E-3</c:v>
                </c:pt>
              </c:numCache>
            </c:numRef>
          </c:val>
          <c:smooth val="1"/>
          <c:extLst>
            <c:ext xmlns:c16="http://schemas.microsoft.com/office/drawing/2014/chart" uri="{C3380CC4-5D6E-409C-BE32-E72D297353CC}">
              <c16:uniqueId val="{00000000-3F5E-406A-BB8A-39AA4C97942B}"/>
            </c:ext>
          </c:extLst>
        </c:ser>
        <c:ser>
          <c:idx val="1"/>
          <c:order val="1"/>
          <c:tx>
            <c:v>Empresas Públicas</c:v>
          </c:tx>
          <c:spPr>
            <a:ln w="28575" cap="rnd">
              <a:solidFill>
                <a:schemeClr val="dk1">
                  <a:tint val="55000"/>
                </a:schemeClr>
              </a:solidFill>
              <a:round/>
            </a:ln>
            <a:effectLst/>
          </c:spPr>
          <c:marker>
            <c:symbol val="circle"/>
            <c:size val="5"/>
            <c:spPr>
              <a:solidFill>
                <a:schemeClr val="dk1">
                  <a:tint val="55000"/>
                </a:schemeClr>
              </a:solidFill>
              <a:ln w="9525">
                <a:solidFill>
                  <a:schemeClr val="dk1">
                    <a:tint val="55000"/>
                  </a:schemeClr>
                </a:solidFill>
              </a:ln>
              <a:effectLst/>
            </c:spPr>
          </c:marker>
          <c:cat>
            <c:numRef>
              <c:f>'[14]Resultado PBI'!$A$187:$A$197</c:f>
              <c:numCache>
                <c:formatCode>General</c:formatCode>
                <c:ptCount val="11"/>
                <c:pt idx="0">
                  <c:v>1980</c:v>
                </c:pt>
                <c:pt idx="1">
                  <c:v>1981</c:v>
                </c:pt>
                <c:pt idx="2">
                  <c:v>1982</c:v>
                </c:pt>
                <c:pt idx="3">
                  <c:v>1983</c:v>
                </c:pt>
                <c:pt idx="4">
                  <c:v>1984</c:v>
                </c:pt>
                <c:pt idx="5">
                  <c:v>1985</c:v>
                </c:pt>
                <c:pt idx="6">
                  <c:v>1986</c:v>
                </c:pt>
                <c:pt idx="7">
                  <c:v>1987</c:v>
                </c:pt>
                <c:pt idx="8">
                  <c:v>1988</c:v>
                </c:pt>
                <c:pt idx="9">
                  <c:v>1989</c:v>
                </c:pt>
                <c:pt idx="10">
                  <c:v>1990</c:v>
                </c:pt>
              </c:numCache>
            </c:numRef>
          </c:cat>
          <c:val>
            <c:numRef>
              <c:f>[14]Empresas!$I$187:$I$197</c:f>
              <c:numCache>
                <c:formatCode>General</c:formatCode>
                <c:ptCount val="11"/>
                <c:pt idx="0">
                  <c:v>-1.4275406995721661E-2</c:v>
                </c:pt>
                <c:pt idx="1">
                  <c:v>-1.6875818486524041E-2</c:v>
                </c:pt>
                <c:pt idx="2">
                  <c:v>-2.1179042964547926E-2</c:v>
                </c:pt>
                <c:pt idx="3">
                  <c:v>2.8838030638075138E-3</c:v>
                </c:pt>
                <c:pt idx="4">
                  <c:v>-7.6979925093961076E-3</c:v>
                </c:pt>
                <c:pt idx="5">
                  <c:v>-6.1387399248178515E-3</c:v>
                </c:pt>
                <c:pt idx="6">
                  <c:v>9.5522056846068033E-4</c:v>
                </c:pt>
                <c:pt idx="7">
                  <c:v>4.5083378598190799E-3</c:v>
                </c:pt>
                <c:pt idx="8">
                  <c:v>-1.1283198912548063E-2</c:v>
                </c:pt>
                <c:pt idx="9">
                  <c:v>-2.0724789021499847E-2</c:v>
                </c:pt>
                <c:pt idx="10">
                  <c:v>-8.6589090203509165E-3</c:v>
                </c:pt>
              </c:numCache>
            </c:numRef>
          </c:val>
          <c:smooth val="1"/>
          <c:extLst>
            <c:ext xmlns:c16="http://schemas.microsoft.com/office/drawing/2014/chart" uri="{C3380CC4-5D6E-409C-BE32-E72D297353CC}">
              <c16:uniqueId val="{00000001-3F5E-406A-BB8A-39AA4C97942B}"/>
            </c:ext>
          </c:extLst>
        </c:ser>
        <c:ser>
          <c:idx val="2"/>
          <c:order val="2"/>
          <c:tx>
            <c:v>Provincias</c:v>
          </c:tx>
          <c:spPr>
            <a:ln w="28575" cap="rnd">
              <a:solidFill>
                <a:schemeClr val="dk1">
                  <a:tint val="75000"/>
                </a:schemeClr>
              </a:solidFill>
              <a:round/>
            </a:ln>
            <a:effectLst/>
          </c:spPr>
          <c:marker>
            <c:symbol val="circle"/>
            <c:size val="5"/>
            <c:spPr>
              <a:solidFill>
                <a:schemeClr val="dk1">
                  <a:tint val="75000"/>
                </a:schemeClr>
              </a:solidFill>
              <a:ln w="9525">
                <a:solidFill>
                  <a:schemeClr val="dk1">
                    <a:tint val="75000"/>
                  </a:schemeClr>
                </a:solidFill>
              </a:ln>
              <a:effectLst/>
            </c:spPr>
          </c:marker>
          <c:cat>
            <c:numRef>
              <c:f>'[14]Resultado PBI'!$A$187:$A$197</c:f>
              <c:numCache>
                <c:formatCode>General</c:formatCode>
                <c:ptCount val="11"/>
                <c:pt idx="0">
                  <c:v>1980</c:v>
                </c:pt>
                <c:pt idx="1">
                  <c:v>1981</c:v>
                </c:pt>
                <c:pt idx="2">
                  <c:v>1982</c:v>
                </c:pt>
                <c:pt idx="3">
                  <c:v>1983</c:v>
                </c:pt>
                <c:pt idx="4">
                  <c:v>1984</c:v>
                </c:pt>
                <c:pt idx="5">
                  <c:v>1985</c:v>
                </c:pt>
                <c:pt idx="6">
                  <c:v>1986</c:v>
                </c:pt>
                <c:pt idx="7">
                  <c:v>1987</c:v>
                </c:pt>
                <c:pt idx="8">
                  <c:v>1988</c:v>
                </c:pt>
                <c:pt idx="9">
                  <c:v>1989</c:v>
                </c:pt>
                <c:pt idx="10">
                  <c:v>1990</c:v>
                </c:pt>
              </c:numCache>
            </c:numRef>
          </c:cat>
          <c:val>
            <c:numRef>
              <c:f>[14]Provincias!$I$187:$I$197</c:f>
              <c:numCache>
                <c:formatCode>General</c:formatCode>
                <c:ptCount val="11"/>
                <c:pt idx="0">
                  <c:v>-1.4549432175712679E-3</c:v>
                </c:pt>
                <c:pt idx="1">
                  <c:v>-5.8631214321427146E-3</c:v>
                </c:pt>
                <c:pt idx="2">
                  <c:v>-8.4838885758511614E-4</c:v>
                </c:pt>
                <c:pt idx="3">
                  <c:v>1.4204574282169074E-3</c:v>
                </c:pt>
                <c:pt idx="4">
                  <c:v>-5.8298783284989157E-3</c:v>
                </c:pt>
                <c:pt idx="5">
                  <c:v>-2.7985952530593769E-3</c:v>
                </c:pt>
                <c:pt idx="6">
                  <c:v>-3.1060358694559496E-3</c:v>
                </c:pt>
                <c:pt idx="7">
                  <c:v>-7.0442779059672984E-3</c:v>
                </c:pt>
                <c:pt idx="8">
                  <c:v>-8.6560441867018362E-3</c:v>
                </c:pt>
                <c:pt idx="9">
                  <c:v>-6.4775878882393926E-3</c:v>
                </c:pt>
                <c:pt idx="10">
                  <c:v>-9.7069299482185675E-3</c:v>
                </c:pt>
              </c:numCache>
            </c:numRef>
          </c:val>
          <c:smooth val="1"/>
          <c:extLst>
            <c:ext xmlns:c16="http://schemas.microsoft.com/office/drawing/2014/chart" uri="{C3380CC4-5D6E-409C-BE32-E72D297353CC}">
              <c16:uniqueId val="{00000002-3F5E-406A-BB8A-39AA4C97942B}"/>
            </c:ext>
          </c:extLst>
        </c:ser>
        <c:dLbls>
          <c:showLegendKey val="0"/>
          <c:showVal val="0"/>
          <c:showCatName val="0"/>
          <c:showSerName val="0"/>
          <c:showPercent val="0"/>
          <c:showBubbleSize val="0"/>
        </c:dLbls>
        <c:marker val="1"/>
        <c:smooth val="0"/>
        <c:axId val="731604280"/>
        <c:axId val="731602480"/>
      </c:lineChart>
      <c:catAx>
        <c:axId val="731604280"/>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731602480"/>
        <c:crosses val="autoZero"/>
        <c:auto val="1"/>
        <c:lblAlgn val="ctr"/>
        <c:lblOffset val="100"/>
        <c:noMultiLvlLbl val="0"/>
      </c:catAx>
      <c:valAx>
        <c:axId val="731602480"/>
        <c:scaling>
          <c:orientation val="minMax"/>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7316042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s-AR" sz="1200" b="1" i="0" u="none" strike="noStrike">
                <a:solidFill>
                  <a:sysClr val="windowText" lastClr="000000"/>
                </a:solidFill>
                <a:effectLst/>
              </a:rPr>
              <a:t>Gráfico 13: Gasto Previsión Social/Gasto Corriente Primario promedio en las cajas provinciales no transferidas</a:t>
            </a:r>
            <a:endParaRPr lang="es-AR" sz="1200" b="0">
              <a:solidFill>
                <a:sysClr val="windowText" lastClr="000000"/>
              </a:solidFill>
              <a:effectLst/>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title>
    <c:autoTitleDeleted val="0"/>
    <c:plotArea>
      <c:layout/>
      <c:lineChart>
        <c:grouping val="standard"/>
        <c:varyColors val="0"/>
        <c:ser>
          <c:idx val="1"/>
          <c:order val="0"/>
          <c:tx>
            <c:strRef>
              <c:f>'Gráfico 13 y 14'!$B$70</c:f>
              <c:strCache>
                <c:ptCount val="1"/>
                <c:pt idx="0">
                  <c:v>Gasto Previsión Social/Gasto Corriente Primario</c:v>
                </c:pt>
              </c:strCache>
            </c:strRef>
          </c:tx>
          <c:spPr>
            <a:ln w="28575" cap="rnd">
              <a:solidFill>
                <a:schemeClr val="bg2">
                  <a:lumMod val="50000"/>
                </a:schemeClr>
              </a:solidFill>
              <a:round/>
            </a:ln>
            <a:effectLst/>
          </c:spPr>
          <c:marker>
            <c:symbol val="none"/>
          </c:marker>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13 y 14'!$C$9:$U$9</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13 y 14'!$C$70:$U$70</c:f>
              <c:numCache>
                <c:formatCode>0%</c:formatCode>
                <c:ptCount val="19"/>
                <c:pt idx="0">
                  <c:v>0.17308074489068723</c:v>
                </c:pt>
                <c:pt idx="1">
                  <c:v>0.17453439898464973</c:v>
                </c:pt>
                <c:pt idx="2">
                  <c:v>0.17192888448855545</c:v>
                </c:pt>
                <c:pt idx="3">
                  <c:v>0.17916201414007066</c:v>
                </c:pt>
                <c:pt idx="4">
                  <c:v>0.17865222643667264</c:v>
                </c:pt>
                <c:pt idx="5">
                  <c:v>0.17915650223849147</c:v>
                </c:pt>
                <c:pt idx="6">
                  <c:v>0.18327791146294653</c:v>
                </c:pt>
                <c:pt idx="7">
                  <c:v>0.19637017846179763</c:v>
                </c:pt>
                <c:pt idx="8">
                  <c:v>0.19679196972235491</c:v>
                </c:pt>
                <c:pt idx="9">
                  <c:v>0.19140757002119119</c:v>
                </c:pt>
                <c:pt idx="10">
                  <c:v>0.18887050210827194</c:v>
                </c:pt>
                <c:pt idx="11">
                  <c:v>0.19266528799300686</c:v>
                </c:pt>
                <c:pt idx="12">
                  <c:v>0.19975567058242283</c:v>
                </c:pt>
                <c:pt idx="13">
                  <c:v>0.20589326033704625</c:v>
                </c:pt>
                <c:pt idx="14">
                  <c:v>0.21187566996501381</c:v>
                </c:pt>
                <c:pt idx="15">
                  <c:v>0.20839158158098259</c:v>
                </c:pt>
                <c:pt idx="16">
                  <c:v>0.19621507736160243</c:v>
                </c:pt>
                <c:pt idx="17">
                  <c:v>0.19658054672465528</c:v>
                </c:pt>
                <c:pt idx="18">
                  <c:v>0.19900518283865579</c:v>
                </c:pt>
              </c:numCache>
            </c:numRef>
          </c:val>
          <c:smooth val="1"/>
          <c:extLst>
            <c:ext xmlns:c16="http://schemas.microsoft.com/office/drawing/2014/chart" uri="{C3380CC4-5D6E-409C-BE32-E72D297353CC}">
              <c16:uniqueId val="{00000000-36D3-4384-905A-62F8D7CBDD12}"/>
            </c:ext>
          </c:extLst>
        </c:ser>
        <c:dLbls>
          <c:showLegendKey val="0"/>
          <c:showVal val="0"/>
          <c:showCatName val="0"/>
          <c:showSerName val="0"/>
          <c:showPercent val="0"/>
          <c:showBubbleSize val="0"/>
        </c:dLbls>
        <c:smooth val="0"/>
        <c:axId val="616237528"/>
        <c:axId val="616238512"/>
      </c:lineChart>
      <c:catAx>
        <c:axId val="616237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616238512"/>
        <c:crosses val="autoZero"/>
        <c:auto val="1"/>
        <c:lblAlgn val="ctr"/>
        <c:lblOffset val="100"/>
        <c:noMultiLvlLbl val="0"/>
      </c:catAx>
      <c:valAx>
        <c:axId val="616238512"/>
        <c:scaling>
          <c:orientation val="minMax"/>
          <c:min val="0.13"/>
        </c:scaling>
        <c:delete val="1"/>
        <c:axPos val="l"/>
        <c:numFmt formatCode="0%" sourceLinked="1"/>
        <c:majorTickMark val="none"/>
        <c:minorTickMark val="none"/>
        <c:tickLblPos val="nextTo"/>
        <c:crossAx val="6162375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00">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r>
              <a:rPr lang="es-AR" sz="1200" b="0" i="0" u="none" strike="noStrike" baseline="0">
                <a:solidFill>
                  <a:schemeClr val="tx1"/>
                </a:solidFill>
                <a:effectLst/>
              </a:rPr>
              <a:t> </a:t>
            </a:r>
            <a:r>
              <a:rPr lang="es-AR" sz="1200" b="1" i="0" u="none" strike="noStrike" baseline="0">
                <a:solidFill>
                  <a:schemeClr val="tx1"/>
                </a:solidFill>
                <a:effectLst/>
              </a:rPr>
              <a:t>Gráfico 14: Gasto Previsión Social/Gasto Corriente Primario por provincias.</a:t>
            </a:r>
            <a:endParaRPr lang="es-AR">
              <a:solidFill>
                <a:schemeClr val="tx1"/>
              </a:solidFill>
            </a:endParaRP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solidFill>
              <a:latin typeface="Arial" panose="020B0604020202020204" pitchFamily="34" charset="0"/>
              <a:ea typeface="+mn-ea"/>
              <a:cs typeface="Arial" panose="020B0604020202020204" pitchFamily="34" charset="0"/>
            </a:defRPr>
          </a:pPr>
          <a:endParaRPr lang="es-AR"/>
        </a:p>
      </c:txPr>
    </c:title>
    <c:autoTitleDeleted val="0"/>
    <c:plotArea>
      <c:layout>
        <c:manualLayout>
          <c:layoutTarget val="inner"/>
          <c:xMode val="edge"/>
          <c:yMode val="edge"/>
          <c:x val="2.3594260463915179E-2"/>
          <c:y val="3.8857131201460456E-2"/>
          <c:w val="0.96292330498527612"/>
          <c:h val="0.65653559608980994"/>
        </c:manualLayout>
      </c:layout>
      <c:barChart>
        <c:barDir val="col"/>
        <c:grouping val="clustered"/>
        <c:varyColors val="0"/>
        <c:ser>
          <c:idx val="0"/>
          <c:order val="0"/>
          <c:tx>
            <c:v>2005</c:v>
          </c:tx>
          <c:spPr>
            <a:solidFill>
              <a:schemeClr val="bg2">
                <a:lumMod val="2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'Gráfico 13 y 14'!$F$105:$F$117</c:f>
              <c:strCache>
                <c:ptCount val="13"/>
                <c:pt idx="0">
                  <c:v>T. del Fuego</c:v>
                </c:pt>
                <c:pt idx="1">
                  <c:v>La Pampa</c:v>
                </c:pt>
                <c:pt idx="2">
                  <c:v>Misiones</c:v>
                </c:pt>
                <c:pt idx="3">
                  <c:v>Buenos Aires</c:v>
                </c:pt>
                <c:pt idx="4">
                  <c:v>Santa Fe</c:v>
                </c:pt>
                <c:pt idx="5">
                  <c:v>Formosa</c:v>
                </c:pt>
                <c:pt idx="6">
                  <c:v>Neuquén</c:v>
                </c:pt>
                <c:pt idx="7">
                  <c:v>Chubut</c:v>
                </c:pt>
                <c:pt idx="8">
                  <c:v>Corrientes</c:v>
                </c:pt>
                <c:pt idx="9">
                  <c:v>Santa Cruz</c:v>
                </c:pt>
                <c:pt idx="10">
                  <c:v>Chaco</c:v>
                </c:pt>
                <c:pt idx="11">
                  <c:v>Entre Ríos</c:v>
                </c:pt>
                <c:pt idx="12">
                  <c:v>Córdoba</c:v>
                </c:pt>
              </c:strCache>
            </c:strRef>
          </c:cat>
          <c:val>
            <c:numRef>
              <c:f>'Gráfico 13 y 14'!$G$105:$G$117</c:f>
              <c:numCache>
                <c:formatCode>0%</c:formatCode>
                <c:ptCount val="13"/>
                <c:pt idx="0">
                  <c:v>7.2282527287561085E-2</c:v>
                </c:pt>
                <c:pt idx="1">
                  <c:v>9.53324981121558E-2</c:v>
                </c:pt>
                <c:pt idx="2">
                  <c:v>0.10972073169503391</c:v>
                </c:pt>
                <c:pt idx="3">
                  <c:v>0.15665698496136773</c:v>
                </c:pt>
                <c:pt idx="4">
                  <c:v>0.15673676351132046</c:v>
                </c:pt>
                <c:pt idx="5">
                  <c:v>0.15765048922439612</c:v>
                </c:pt>
                <c:pt idx="6">
                  <c:v>0.16431978969813582</c:v>
                </c:pt>
                <c:pt idx="7">
                  <c:v>0.17900528740822294</c:v>
                </c:pt>
                <c:pt idx="8">
                  <c:v>0.19486035898274537</c:v>
                </c:pt>
                <c:pt idx="9">
                  <c:v>0.20095779426339672</c:v>
                </c:pt>
                <c:pt idx="10">
                  <c:v>0.21278169636598246</c:v>
                </c:pt>
                <c:pt idx="11">
                  <c:v>0.21885191980596641</c:v>
                </c:pt>
                <c:pt idx="12">
                  <c:v>0.25350818468351033</c:v>
                </c:pt>
              </c:numCache>
            </c:numRef>
          </c:val>
          <c:extLst>
            <c:ext xmlns:c16="http://schemas.microsoft.com/office/drawing/2014/chart" uri="{C3380CC4-5D6E-409C-BE32-E72D297353CC}">
              <c16:uniqueId val="{00000000-E7FB-41FC-9B69-1D92876CF9E9}"/>
            </c:ext>
          </c:extLst>
        </c:ser>
        <c:ser>
          <c:idx val="1"/>
          <c:order val="1"/>
          <c:tx>
            <c:v>2023</c:v>
          </c:tx>
          <c:spPr>
            <a:solidFill>
              <a:schemeClr val="bg2">
                <a:lumMod val="75000"/>
              </a:schemeClr>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'Gráfico 13 y 14'!$F$105:$F$117</c:f>
              <c:strCache>
                <c:ptCount val="13"/>
                <c:pt idx="0">
                  <c:v>T. del Fuego</c:v>
                </c:pt>
                <c:pt idx="1">
                  <c:v>La Pampa</c:v>
                </c:pt>
                <c:pt idx="2">
                  <c:v>Misiones</c:v>
                </c:pt>
                <c:pt idx="3">
                  <c:v>Buenos Aires</c:v>
                </c:pt>
                <c:pt idx="4">
                  <c:v>Santa Fe</c:v>
                </c:pt>
                <c:pt idx="5">
                  <c:v>Formosa</c:v>
                </c:pt>
                <c:pt idx="6">
                  <c:v>Neuquén</c:v>
                </c:pt>
                <c:pt idx="7">
                  <c:v>Chubut</c:v>
                </c:pt>
                <c:pt idx="8">
                  <c:v>Corrientes</c:v>
                </c:pt>
                <c:pt idx="9">
                  <c:v>Santa Cruz</c:v>
                </c:pt>
                <c:pt idx="10">
                  <c:v>Chaco</c:v>
                </c:pt>
                <c:pt idx="11">
                  <c:v>Entre Ríos</c:v>
                </c:pt>
                <c:pt idx="12">
                  <c:v>Córdoba</c:v>
                </c:pt>
              </c:strCache>
            </c:strRef>
          </c:cat>
          <c:val>
            <c:numRef>
              <c:f>'Gráfico 13 y 14'!$H$105:$H$117</c:f>
              <c:numCache>
                <c:formatCode>0%</c:formatCode>
                <c:ptCount val="13"/>
                <c:pt idx="0">
                  <c:v>0.15358343616206183</c:v>
                </c:pt>
                <c:pt idx="1">
                  <c:v>0.18145730482623243</c:v>
                </c:pt>
                <c:pt idx="2">
                  <c:v>0.11423924176980763</c:v>
                </c:pt>
                <c:pt idx="3">
                  <c:v>0.19102716953379939</c:v>
                </c:pt>
                <c:pt idx="4">
                  <c:v>0.21107041833994514</c:v>
                </c:pt>
                <c:pt idx="5">
                  <c:v>0.19816431545256866</c:v>
                </c:pt>
                <c:pt idx="6">
                  <c:v>0.19476549260205792</c:v>
                </c:pt>
                <c:pt idx="7">
                  <c:v>0.22049119755614055</c:v>
                </c:pt>
                <c:pt idx="8">
                  <c:v>0.18324933479515274</c:v>
                </c:pt>
                <c:pt idx="9">
                  <c:v>0.22696704075599644</c:v>
                </c:pt>
                <c:pt idx="10">
                  <c:v>0.19346202627603959</c:v>
                </c:pt>
                <c:pt idx="11">
                  <c:v>0.26410519301113883</c:v>
                </c:pt>
                <c:pt idx="12">
                  <c:v>0.2218257407443546</c:v>
                </c:pt>
              </c:numCache>
            </c:numRef>
          </c:val>
          <c:extLst>
            <c:ext xmlns:c16="http://schemas.microsoft.com/office/drawing/2014/chart" uri="{C3380CC4-5D6E-409C-BE32-E72D297353CC}">
              <c16:uniqueId val="{00000001-E7FB-41FC-9B69-1D92876CF9E9}"/>
            </c:ext>
          </c:extLst>
        </c:ser>
        <c:dLbls>
          <c:showLegendKey val="0"/>
          <c:showVal val="1"/>
          <c:showCatName val="0"/>
          <c:showSerName val="0"/>
          <c:showPercent val="0"/>
          <c:showBubbleSize val="0"/>
        </c:dLbls>
        <c:gapWidth val="40"/>
        <c:axId val="416109016"/>
        <c:axId val="416107216"/>
      </c:barChart>
      <c:catAx>
        <c:axId val="416109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416107216"/>
        <c:crosses val="autoZero"/>
        <c:auto val="1"/>
        <c:lblAlgn val="ctr"/>
        <c:lblOffset val="100"/>
        <c:noMultiLvlLbl val="0"/>
      </c:catAx>
      <c:valAx>
        <c:axId val="416107216"/>
        <c:scaling>
          <c:orientation val="minMax"/>
        </c:scaling>
        <c:delete val="1"/>
        <c:axPos val="l"/>
        <c:numFmt formatCode="0%" sourceLinked="1"/>
        <c:majorTickMark val="none"/>
        <c:minorTickMark val="none"/>
        <c:tickLblPos val="nextTo"/>
        <c:crossAx val="416109016"/>
        <c:crosses val="autoZero"/>
        <c:crossBetween val="between"/>
      </c:valAx>
      <c:spPr>
        <a:noFill/>
        <a:ln>
          <a:noFill/>
        </a:ln>
        <a:effectLst/>
      </c:spPr>
    </c:plotArea>
    <c:legend>
      <c:legendPos val="b"/>
      <c:layout>
        <c:manualLayout>
          <c:xMode val="edge"/>
          <c:yMode val="edge"/>
          <c:x val="0.32635436195475565"/>
          <c:y val="0.88850503062117236"/>
          <c:w val="0.32149746906636667"/>
          <c:h val="8.3717191601049873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00">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v>Provincias + CABA</c:v>
          </c:tx>
          <c:spPr>
            <a:ln>
              <a:solidFill>
                <a:schemeClr val="tx1">
                  <a:lumMod val="50000"/>
                  <a:lumOff val="50000"/>
                </a:schemeClr>
              </a:solidFill>
            </a:ln>
          </c:spPr>
          <c:marker>
            <c:symbol val="none"/>
          </c:marker>
          <c:cat>
            <c:numRef>
              <c:f>'Gráfico 15'!$C$4:$AS$4</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15'!$C$6:$AS$6</c:f>
              <c:numCache>
                <c:formatCode>#,##0.0</c:formatCode>
                <c:ptCount val="43"/>
                <c:pt idx="0">
                  <c:v>8.3256578731233244</c:v>
                </c:pt>
                <c:pt idx="1">
                  <c:v>8.0240437507091293</c:v>
                </c:pt>
                <c:pt idx="2">
                  <c:v>5.7642301206086071</c:v>
                </c:pt>
                <c:pt idx="3">
                  <c:v>6.3226722987139103</c:v>
                </c:pt>
                <c:pt idx="4">
                  <c:v>7.7829727278277279</c:v>
                </c:pt>
                <c:pt idx="5">
                  <c:v>8.3245553005019435</c:v>
                </c:pt>
                <c:pt idx="6">
                  <c:v>10.111408617598139</c:v>
                </c:pt>
                <c:pt idx="7">
                  <c:v>10.341919777830174</c:v>
                </c:pt>
                <c:pt idx="8">
                  <c:v>9.5923669577255861</c:v>
                </c:pt>
                <c:pt idx="9">
                  <c:v>8.6389298333922664</c:v>
                </c:pt>
                <c:pt idx="10">
                  <c:v>9.360014735907308</c:v>
                </c:pt>
                <c:pt idx="11">
                  <c:v>10.233591244738401</c:v>
                </c:pt>
                <c:pt idx="12">
                  <c:v>11.459745420757162</c:v>
                </c:pt>
                <c:pt idx="13">
                  <c:v>12.528167911272913</c:v>
                </c:pt>
                <c:pt idx="14">
                  <c:v>12.487579562358942</c:v>
                </c:pt>
                <c:pt idx="15">
                  <c:v>12.722301789180584</c:v>
                </c:pt>
                <c:pt idx="16">
                  <c:v>11.90427885497426</c:v>
                </c:pt>
                <c:pt idx="17">
                  <c:v>11.84958920068712</c:v>
                </c:pt>
                <c:pt idx="18">
                  <c:v>12.416581424879848</c:v>
                </c:pt>
                <c:pt idx="19">
                  <c:v>13.705980511661187</c:v>
                </c:pt>
                <c:pt idx="20">
                  <c:v>13.538671656523018</c:v>
                </c:pt>
                <c:pt idx="21">
                  <c:v>14.539707776726821</c:v>
                </c:pt>
                <c:pt idx="22">
                  <c:v>11.736899772409807</c:v>
                </c:pt>
                <c:pt idx="23">
                  <c:v>11.52797928349753</c:v>
                </c:pt>
                <c:pt idx="24">
                  <c:v>11.025018786480858</c:v>
                </c:pt>
                <c:pt idx="25">
                  <c:v>11.978893804898089</c:v>
                </c:pt>
                <c:pt idx="26">
                  <c:v>12.483481821203741</c:v>
                </c:pt>
                <c:pt idx="27">
                  <c:v>12.920893624970835</c:v>
                </c:pt>
                <c:pt idx="28">
                  <c:v>13.466827403066898</c:v>
                </c:pt>
                <c:pt idx="29">
                  <c:v>15.082435051146293</c:v>
                </c:pt>
                <c:pt idx="30">
                  <c:v>14.028818390275502</c:v>
                </c:pt>
                <c:pt idx="31">
                  <c:v>14.735010717434863</c:v>
                </c:pt>
                <c:pt idx="32">
                  <c:v>15.001022376720488</c:v>
                </c:pt>
                <c:pt idx="33">
                  <c:v>15.478178752804295</c:v>
                </c:pt>
                <c:pt idx="34">
                  <c:v>15.566600248618975</c:v>
                </c:pt>
                <c:pt idx="35">
                  <c:v>16.826353692454198</c:v>
                </c:pt>
                <c:pt idx="36">
                  <c:v>16.663211219351499</c:v>
                </c:pt>
                <c:pt idx="37">
                  <c:v>17.137867751835852</c:v>
                </c:pt>
                <c:pt idx="38">
                  <c:v>15.930251430994396</c:v>
                </c:pt>
                <c:pt idx="39">
                  <c:v>15.948253204138457</c:v>
                </c:pt>
                <c:pt idx="40">
                  <c:v>16.490175218571508</c:v>
                </c:pt>
                <c:pt idx="41">
                  <c:v>15.107526147530207</c:v>
                </c:pt>
                <c:pt idx="42">
                  <c:v>15.411334380496644</c:v>
                </c:pt>
              </c:numCache>
            </c:numRef>
          </c:val>
          <c:smooth val="0"/>
          <c:extLst>
            <c:ext xmlns:c16="http://schemas.microsoft.com/office/drawing/2014/chart" uri="{C3380CC4-5D6E-409C-BE32-E72D297353CC}">
              <c16:uniqueId val="{00000002-808D-46ED-B5D7-D7A4784304AE}"/>
            </c:ext>
          </c:extLst>
        </c:ser>
        <c:ser>
          <c:idx val="1"/>
          <c:order val="1"/>
          <c:tx>
            <c:v>Provincias + CABA</c:v>
          </c:tx>
          <c:spPr>
            <a:ln w="28575" cap="rnd">
              <a:solidFill>
                <a:schemeClr val="tx1">
                  <a:lumMod val="50000"/>
                  <a:lumOff val="50000"/>
                </a:schemeClr>
              </a:solidFill>
              <a:round/>
            </a:ln>
            <a:effectLst/>
          </c:spPr>
          <c:marker>
            <c:symbol val="none"/>
          </c:marker>
          <c:cat>
            <c:numRef>
              <c:f>'Gráfico 15'!$C$4:$AS$4</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15'!$C$6:$AS$6</c:f>
              <c:numCache>
                <c:formatCode>#,##0.0</c:formatCode>
                <c:ptCount val="43"/>
                <c:pt idx="0">
                  <c:v>8.3256578731233244</c:v>
                </c:pt>
                <c:pt idx="1">
                  <c:v>8.0240437507091293</c:v>
                </c:pt>
                <c:pt idx="2">
                  <c:v>5.7642301206086071</c:v>
                </c:pt>
                <c:pt idx="3">
                  <c:v>6.3226722987139103</c:v>
                </c:pt>
                <c:pt idx="4">
                  <c:v>7.7829727278277279</c:v>
                </c:pt>
                <c:pt idx="5">
                  <c:v>8.3245553005019435</c:v>
                </c:pt>
                <c:pt idx="6">
                  <c:v>10.111408617598139</c:v>
                </c:pt>
                <c:pt idx="7">
                  <c:v>10.341919777830174</c:v>
                </c:pt>
                <c:pt idx="8">
                  <c:v>9.5923669577255861</c:v>
                </c:pt>
                <c:pt idx="9">
                  <c:v>8.6389298333922664</c:v>
                </c:pt>
                <c:pt idx="10">
                  <c:v>9.360014735907308</c:v>
                </c:pt>
                <c:pt idx="11">
                  <c:v>10.233591244738401</c:v>
                </c:pt>
                <c:pt idx="12">
                  <c:v>11.459745420757162</c:v>
                </c:pt>
                <c:pt idx="13">
                  <c:v>12.528167911272913</c:v>
                </c:pt>
                <c:pt idx="14">
                  <c:v>12.487579562358942</c:v>
                </c:pt>
                <c:pt idx="15">
                  <c:v>12.722301789180584</c:v>
                </c:pt>
                <c:pt idx="16">
                  <c:v>11.90427885497426</c:v>
                </c:pt>
                <c:pt idx="17">
                  <c:v>11.84958920068712</c:v>
                </c:pt>
                <c:pt idx="18">
                  <c:v>12.416581424879848</c:v>
                </c:pt>
                <c:pt idx="19">
                  <c:v>13.705980511661187</c:v>
                </c:pt>
                <c:pt idx="20">
                  <c:v>13.538671656523018</c:v>
                </c:pt>
                <c:pt idx="21">
                  <c:v>14.539707776726821</c:v>
                </c:pt>
                <c:pt idx="22">
                  <c:v>11.736899772409807</c:v>
                </c:pt>
                <c:pt idx="23">
                  <c:v>11.52797928349753</c:v>
                </c:pt>
                <c:pt idx="24">
                  <c:v>11.025018786480858</c:v>
                </c:pt>
                <c:pt idx="25">
                  <c:v>11.978893804898089</c:v>
                </c:pt>
                <c:pt idx="26">
                  <c:v>12.483481821203741</c:v>
                </c:pt>
                <c:pt idx="27">
                  <c:v>12.920893624970835</c:v>
                </c:pt>
                <c:pt idx="28">
                  <c:v>13.466827403066898</c:v>
                </c:pt>
                <c:pt idx="29">
                  <c:v>15.082435051146293</c:v>
                </c:pt>
                <c:pt idx="30">
                  <c:v>14.028818390275502</c:v>
                </c:pt>
                <c:pt idx="31">
                  <c:v>14.735010717434863</c:v>
                </c:pt>
                <c:pt idx="32">
                  <c:v>15.001022376720488</c:v>
                </c:pt>
                <c:pt idx="33">
                  <c:v>15.478178752804295</c:v>
                </c:pt>
                <c:pt idx="34">
                  <c:v>15.566600248618975</c:v>
                </c:pt>
                <c:pt idx="35">
                  <c:v>16.826353692454198</c:v>
                </c:pt>
                <c:pt idx="36">
                  <c:v>16.663211219351499</c:v>
                </c:pt>
                <c:pt idx="37">
                  <c:v>17.137867751835852</c:v>
                </c:pt>
                <c:pt idx="38">
                  <c:v>15.930251430994396</c:v>
                </c:pt>
                <c:pt idx="39">
                  <c:v>15.948253204138457</c:v>
                </c:pt>
                <c:pt idx="40">
                  <c:v>16.490175218571508</c:v>
                </c:pt>
                <c:pt idx="41">
                  <c:v>15.107526147530207</c:v>
                </c:pt>
                <c:pt idx="42">
                  <c:v>15.411334380496644</c:v>
                </c:pt>
              </c:numCache>
            </c:numRef>
          </c:val>
          <c:smooth val="1"/>
          <c:extLst>
            <c:ext xmlns:c16="http://schemas.microsoft.com/office/drawing/2014/chart" uri="{C3380CC4-5D6E-409C-BE32-E72D297353CC}">
              <c16:uniqueId val="{00000001-808D-46ED-B5D7-D7A4784304AE}"/>
            </c:ext>
          </c:extLst>
        </c:ser>
        <c:dLbls>
          <c:showLegendKey val="0"/>
          <c:showVal val="0"/>
          <c:showCatName val="0"/>
          <c:showSerName val="0"/>
          <c:showPercent val="0"/>
          <c:showBubbleSize val="0"/>
        </c:dLbls>
        <c:smooth val="0"/>
        <c:axId val="583857504"/>
        <c:axId val="583857864"/>
      </c:lineChart>
      <c:catAx>
        <c:axId val="583857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864"/>
        <c:crosses val="autoZero"/>
        <c:auto val="1"/>
        <c:lblAlgn val="ctr"/>
        <c:lblOffset val="100"/>
        <c:tickLblSkip val="3"/>
        <c:tickMarkSkip val="3"/>
        <c:noMultiLvlLbl val="0"/>
      </c:catAx>
      <c:valAx>
        <c:axId val="58385786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504"/>
        <c:crosses val="autoZero"/>
        <c:crossBetween val="between"/>
      </c:valAx>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2"/>
          <c:order val="0"/>
          <c:spPr>
            <a:ln>
              <a:solidFill>
                <a:schemeClr val="tx1">
                  <a:lumMod val="75000"/>
                  <a:lumOff val="25000"/>
                </a:schemeClr>
              </a:solidFill>
            </a:ln>
          </c:spPr>
          <c:marker>
            <c:symbol val="none"/>
          </c:marker>
          <c:cat>
            <c:numRef>
              <c:f>[15]G15!$C$4:$AS$4</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15'!$C$5:$AS$5</c:f>
              <c:numCache>
                <c:formatCode>#,##0.0</c:formatCode>
                <c:ptCount val="43"/>
                <c:pt idx="0">
                  <c:v>19.128455878723123</c:v>
                </c:pt>
                <c:pt idx="1">
                  <c:v>21.775008146976937</c:v>
                </c:pt>
                <c:pt idx="2">
                  <c:v>21.302771318087313</c:v>
                </c:pt>
                <c:pt idx="3">
                  <c:v>18.538318320089871</c:v>
                </c:pt>
                <c:pt idx="4">
                  <c:v>17.777338693808744</c:v>
                </c:pt>
                <c:pt idx="5">
                  <c:v>20.133853366686704</c:v>
                </c:pt>
                <c:pt idx="6">
                  <c:v>20.283076921492604</c:v>
                </c:pt>
                <c:pt idx="7">
                  <c:v>22.355846823979945</c:v>
                </c:pt>
                <c:pt idx="8">
                  <c:v>20.897863903656862</c:v>
                </c:pt>
                <c:pt idx="9">
                  <c:v>21.503421094057629</c:v>
                </c:pt>
                <c:pt idx="10">
                  <c:v>18.999407647805711</c:v>
                </c:pt>
                <c:pt idx="11">
                  <c:v>18.363394526412506</c:v>
                </c:pt>
                <c:pt idx="12">
                  <c:v>17.455729981190014</c:v>
                </c:pt>
                <c:pt idx="13">
                  <c:v>16.353291165554328</c:v>
                </c:pt>
                <c:pt idx="14">
                  <c:v>16.526347501744183</c:v>
                </c:pt>
                <c:pt idx="15">
                  <c:v>17.075051817283139</c:v>
                </c:pt>
                <c:pt idx="16">
                  <c:v>16.166392099181884</c:v>
                </c:pt>
                <c:pt idx="17">
                  <c:v>15.964477957802977</c:v>
                </c:pt>
                <c:pt idx="18">
                  <c:v>15.82926805831965</c:v>
                </c:pt>
                <c:pt idx="19">
                  <c:v>17.589431968688963</c:v>
                </c:pt>
                <c:pt idx="20">
                  <c:v>17.447561468786589</c:v>
                </c:pt>
                <c:pt idx="21">
                  <c:v>18.13931288370064</c:v>
                </c:pt>
                <c:pt idx="22">
                  <c:v>14.996965541367926</c:v>
                </c:pt>
                <c:pt idx="23">
                  <c:v>15.509645429341687</c:v>
                </c:pt>
                <c:pt idx="24">
                  <c:v>13.195807540388223</c:v>
                </c:pt>
                <c:pt idx="25">
                  <c:v>14.484458559212236</c:v>
                </c:pt>
                <c:pt idx="26">
                  <c:v>14.453270828532231</c:v>
                </c:pt>
                <c:pt idx="27">
                  <c:v>16.85988916100775</c:v>
                </c:pt>
                <c:pt idx="28">
                  <c:v>18.231850927860865</c:v>
                </c:pt>
                <c:pt idx="29">
                  <c:v>21.607600994275174</c:v>
                </c:pt>
                <c:pt idx="30">
                  <c:v>21.048130829764062</c:v>
                </c:pt>
                <c:pt idx="31">
                  <c:v>22.183273107424782</c:v>
                </c:pt>
                <c:pt idx="32">
                  <c:v>23.22221184120697</c:v>
                </c:pt>
                <c:pt idx="33">
                  <c:v>24.047355940847208</c:v>
                </c:pt>
                <c:pt idx="34">
                  <c:v>26.105141147236594</c:v>
                </c:pt>
                <c:pt idx="35">
                  <c:v>25.923250232603301</c:v>
                </c:pt>
                <c:pt idx="36">
                  <c:v>27.359067258159829</c:v>
                </c:pt>
                <c:pt idx="37">
                  <c:v>25.712833192011281</c:v>
                </c:pt>
                <c:pt idx="38">
                  <c:v>24.373259398512957</c:v>
                </c:pt>
                <c:pt idx="39">
                  <c:v>24.168990477070341</c:v>
                </c:pt>
                <c:pt idx="40">
                  <c:v>27.506441977233877</c:v>
                </c:pt>
                <c:pt idx="41">
                  <c:v>24.245370064159498</c:v>
                </c:pt>
                <c:pt idx="42">
                  <c:v>23.576747439665475</c:v>
                </c:pt>
              </c:numCache>
            </c:numRef>
          </c:val>
          <c:smooth val="0"/>
          <c:extLst>
            <c:ext xmlns:c16="http://schemas.microsoft.com/office/drawing/2014/chart" uri="{C3380CC4-5D6E-409C-BE32-E72D297353CC}">
              <c16:uniqueId val="{00000007-55A5-4537-ABA1-A9FB90EE8EF6}"/>
            </c:ext>
          </c:extLst>
        </c:ser>
        <c:ser>
          <c:idx val="1"/>
          <c:order val="3"/>
          <c:spPr>
            <a:ln w="28575" cap="rnd">
              <a:solidFill>
                <a:schemeClr val="tx1">
                  <a:lumMod val="75000"/>
                  <a:lumOff val="25000"/>
                </a:schemeClr>
              </a:solidFill>
              <a:round/>
            </a:ln>
            <a:effectLst/>
          </c:spPr>
          <c:marker>
            <c:symbol val="none"/>
          </c:marker>
          <c:cat>
            <c:numRef>
              <c:f>[15]G15!$C$4:$AS$4</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15'!$C$5:$AS$5</c:f>
              <c:numCache>
                <c:formatCode>#,##0.0</c:formatCode>
                <c:ptCount val="43"/>
                <c:pt idx="0">
                  <c:v>19.128455878723123</c:v>
                </c:pt>
                <c:pt idx="1">
                  <c:v>21.775008146976937</c:v>
                </c:pt>
                <c:pt idx="2">
                  <c:v>21.302771318087313</c:v>
                </c:pt>
                <c:pt idx="3">
                  <c:v>18.538318320089871</c:v>
                </c:pt>
                <c:pt idx="4">
                  <c:v>17.777338693808744</c:v>
                </c:pt>
                <c:pt idx="5">
                  <c:v>20.133853366686704</c:v>
                </c:pt>
                <c:pt idx="6">
                  <c:v>20.283076921492604</c:v>
                </c:pt>
                <c:pt idx="7">
                  <c:v>22.355846823979945</c:v>
                </c:pt>
                <c:pt idx="8">
                  <c:v>20.897863903656862</c:v>
                </c:pt>
                <c:pt idx="9">
                  <c:v>21.503421094057629</c:v>
                </c:pt>
                <c:pt idx="10">
                  <c:v>18.999407647805711</c:v>
                </c:pt>
                <c:pt idx="11">
                  <c:v>18.363394526412506</c:v>
                </c:pt>
                <c:pt idx="12">
                  <c:v>17.455729981190014</c:v>
                </c:pt>
                <c:pt idx="13">
                  <c:v>16.353291165554328</c:v>
                </c:pt>
                <c:pt idx="14">
                  <c:v>16.526347501744183</c:v>
                </c:pt>
                <c:pt idx="15">
                  <c:v>17.075051817283139</c:v>
                </c:pt>
                <c:pt idx="16">
                  <c:v>16.166392099181884</c:v>
                </c:pt>
                <c:pt idx="17">
                  <c:v>15.964477957802977</c:v>
                </c:pt>
                <c:pt idx="18">
                  <c:v>15.82926805831965</c:v>
                </c:pt>
                <c:pt idx="19">
                  <c:v>17.589431968688963</c:v>
                </c:pt>
                <c:pt idx="20">
                  <c:v>17.447561468786589</c:v>
                </c:pt>
                <c:pt idx="21">
                  <c:v>18.13931288370064</c:v>
                </c:pt>
                <c:pt idx="22">
                  <c:v>14.996965541367926</c:v>
                </c:pt>
                <c:pt idx="23">
                  <c:v>15.509645429341687</c:v>
                </c:pt>
                <c:pt idx="24">
                  <c:v>13.195807540388223</c:v>
                </c:pt>
                <c:pt idx="25">
                  <c:v>14.484458559212236</c:v>
                </c:pt>
                <c:pt idx="26">
                  <c:v>14.453270828532231</c:v>
                </c:pt>
                <c:pt idx="27">
                  <c:v>16.85988916100775</c:v>
                </c:pt>
                <c:pt idx="28">
                  <c:v>18.231850927860865</c:v>
                </c:pt>
                <c:pt idx="29">
                  <c:v>21.607600994275174</c:v>
                </c:pt>
                <c:pt idx="30">
                  <c:v>21.048130829764062</c:v>
                </c:pt>
                <c:pt idx="31">
                  <c:v>22.183273107424782</c:v>
                </c:pt>
                <c:pt idx="32">
                  <c:v>23.22221184120697</c:v>
                </c:pt>
                <c:pt idx="33">
                  <c:v>24.047355940847208</c:v>
                </c:pt>
                <c:pt idx="34">
                  <c:v>26.105141147236594</c:v>
                </c:pt>
                <c:pt idx="35">
                  <c:v>25.923250232603301</c:v>
                </c:pt>
                <c:pt idx="36">
                  <c:v>27.359067258159829</c:v>
                </c:pt>
                <c:pt idx="37">
                  <c:v>25.712833192011281</c:v>
                </c:pt>
                <c:pt idx="38">
                  <c:v>24.373259398512957</c:v>
                </c:pt>
                <c:pt idx="39">
                  <c:v>24.168990477070341</c:v>
                </c:pt>
                <c:pt idx="40">
                  <c:v>27.506441977233877</c:v>
                </c:pt>
                <c:pt idx="41">
                  <c:v>24.245370064159498</c:v>
                </c:pt>
                <c:pt idx="42">
                  <c:v>23.576747439665475</c:v>
                </c:pt>
              </c:numCache>
            </c:numRef>
          </c:val>
          <c:smooth val="1"/>
          <c:extLst>
            <c:ext xmlns:c16="http://schemas.microsoft.com/office/drawing/2014/chart" uri="{C3380CC4-5D6E-409C-BE32-E72D297353CC}">
              <c16:uniqueId val="{00000006-55A5-4537-ABA1-A9FB90EE8EF6}"/>
            </c:ext>
          </c:extLst>
        </c:ser>
        <c:dLbls>
          <c:showLegendKey val="0"/>
          <c:showVal val="0"/>
          <c:showCatName val="0"/>
          <c:showSerName val="0"/>
          <c:showPercent val="0"/>
          <c:showBubbleSize val="0"/>
        </c:dLbls>
        <c:smooth val="0"/>
        <c:axId val="583857504"/>
        <c:axId val="583857864"/>
        <c:extLst>
          <c:ext xmlns:c15="http://schemas.microsoft.com/office/drawing/2012/chart" uri="{02D57815-91ED-43cb-92C2-25804820EDAC}">
            <c15:filteredLineSeries>
              <c15:ser>
                <c:idx val="3"/>
                <c:order val="1"/>
                <c:spPr>
                  <a:ln w="28575" cap="rnd">
                    <a:solidFill>
                      <a:schemeClr val="tx1">
                        <a:lumMod val="75000"/>
                        <a:lumOff val="25000"/>
                      </a:schemeClr>
                    </a:solidFill>
                    <a:round/>
                  </a:ln>
                  <a:effectLst/>
                </c:spPr>
                <c:marker>
                  <c:symbol val="none"/>
                </c:marker>
                <c:cat>
                  <c:numRef>
                    <c:extLst>
                      <c:ext uri="{02D57815-91ED-43cb-92C2-25804820EDAC}">
                        <c15:formulaRef>
                          <c15:sqref>[15]G15!$C$4:$AS$4</c15:sqref>
                        </c15:formulaRef>
                      </c:ext>
                    </c:extLst>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extLst>
                      <c:ext uri="{02D57815-91ED-43cb-92C2-25804820EDAC}">
                        <c15:formulaRef>
                          <c15:sqref>[15]G15!$C$5:$AS$5</c15:sqref>
                        </c15:formulaRef>
                      </c:ext>
                    </c:extLst>
                    <c:numCache>
                      <c:formatCode>General</c:formatCode>
                      <c:ptCount val="43"/>
                      <c:pt idx="0">
                        <c:v>19.128455878723123</c:v>
                      </c:pt>
                      <c:pt idx="1">
                        <c:v>21.775008146976937</c:v>
                      </c:pt>
                      <c:pt idx="2">
                        <c:v>21.302771318087313</c:v>
                      </c:pt>
                      <c:pt idx="3">
                        <c:v>18.538318320089871</c:v>
                      </c:pt>
                      <c:pt idx="4">
                        <c:v>17.777338693808744</c:v>
                      </c:pt>
                      <c:pt idx="5">
                        <c:v>20.133853366686704</c:v>
                      </c:pt>
                      <c:pt idx="6">
                        <c:v>20.283076921492604</c:v>
                      </c:pt>
                      <c:pt idx="7">
                        <c:v>22.355846823979945</c:v>
                      </c:pt>
                      <c:pt idx="8">
                        <c:v>20.897863903656862</c:v>
                      </c:pt>
                      <c:pt idx="9">
                        <c:v>21.503421094057629</c:v>
                      </c:pt>
                      <c:pt idx="10">
                        <c:v>18.999407647805711</c:v>
                      </c:pt>
                      <c:pt idx="11">
                        <c:v>18.363394526412506</c:v>
                      </c:pt>
                      <c:pt idx="12">
                        <c:v>17.455729981190014</c:v>
                      </c:pt>
                      <c:pt idx="13">
                        <c:v>16.353291165554328</c:v>
                      </c:pt>
                      <c:pt idx="14">
                        <c:v>16.526347501744183</c:v>
                      </c:pt>
                      <c:pt idx="15">
                        <c:v>17.075051817283139</c:v>
                      </c:pt>
                      <c:pt idx="16">
                        <c:v>16.166392099181884</c:v>
                      </c:pt>
                      <c:pt idx="17">
                        <c:v>15.964477957802977</c:v>
                      </c:pt>
                      <c:pt idx="18">
                        <c:v>15.82926805831965</c:v>
                      </c:pt>
                      <c:pt idx="19">
                        <c:v>17.589431968688963</c:v>
                      </c:pt>
                      <c:pt idx="20">
                        <c:v>17.447561468786589</c:v>
                      </c:pt>
                      <c:pt idx="21">
                        <c:v>18.13931288370064</c:v>
                      </c:pt>
                      <c:pt idx="22">
                        <c:v>14.996965541367926</c:v>
                      </c:pt>
                      <c:pt idx="23">
                        <c:v>15.509645429341687</c:v>
                      </c:pt>
                      <c:pt idx="24">
                        <c:v>13.195807540388223</c:v>
                      </c:pt>
                      <c:pt idx="25">
                        <c:v>14.484458559212236</c:v>
                      </c:pt>
                      <c:pt idx="26">
                        <c:v>14.453270828532231</c:v>
                      </c:pt>
                      <c:pt idx="27">
                        <c:v>16.85988916100775</c:v>
                      </c:pt>
                      <c:pt idx="28">
                        <c:v>18.231850927860865</c:v>
                      </c:pt>
                      <c:pt idx="29">
                        <c:v>21.607600994275174</c:v>
                      </c:pt>
                      <c:pt idx="30">
                        <c:v>21.048130829764062</c:v>
                      </c:pt>
                      <c:pt idx="31">
                        <c:v>22.183273107424782</c:v>
                      </c:pt>
                      <c:pt idx="32">
                        <c:v>23.22221184120697</c:v>
                      </c:pt>
                      <c:pt idx="33">
                        <c:v>24.047355940847208</c:v>
                      </c:pt>
                      <c:pt idx="34">
                        <c:v>26.105141147236594</c:v>
                      </c:pt>
                      <c:pt idx="35">
                        <c:v>25.923250232603301</c:v>
                      </c:pt>
                      <c:pt idx="36">
                        <c:v>27.359067258159829</c:v>
                      </c:pt>
                      <c:pt idx="37">
                        <c:v>25.712833192011281</c:v>
                      </c:pt>
                      <c:pt idx="38">
                        <c:v>24.373259398512957</c:v>
                      </c:pt>
                      <c:pt idx="39">
                        <c:v>24.168990477070341</c:v>
                      </c:pt>
                      <c:pt idx="40">
                        <c:v>27.506441977233877</c:v>
                      </c:pt>
                      <c:pt idx="41">
                        <c:v>24.245370064159498</c:v>
                      </c:pt>
                      <c:pt idx="42">
                        <c:v>23.576747439665475</c:v>
                      </c:pt>
                    </c:numCache>
                  </c:numRef>
                </c:val>
                <c:smooth val="0"/>
                <c:extLst>
                  <c:ext xmlns:c16="http://schemas.microsoft.com/office/drawing/2014/chart" uri="{C3380CC4-5D6E-409C-BE32-E72D297353CC}">
                    <c16:uniqueId val="{00000008-55A5-4537-ABA1-A9FB90EE8EF6}"/>
                  </c:ext>
                </c:extLst>
              </c15:ser>
            </c15:filteredLineSeries>
            <c15:filteredLineSeries>
              <c15:ser>
                <c:idx val="0"/>
                <c:order val="2"/>
                <c:spPr>
                  <a:ln>
                    <a:solidFill>
                      <a:schemeClr val="tx1">
                        <a:lumMod val="75000"/>
                        <a:lumOff val="25000"/>
                      </a:schemeClr>
                    </a:solidFill>
                  </a:ln>
                </c:spPr>
                <c:marker>
                  <c:symbol val="none"/>
                </c:marker>
                <c:cat>
                  <c:numRef>
                    <c:extLst xmlns:c15="http://schemas.microsoft.com/office/drawing/2012/chart">
                      <c:ext xmlns:c15="http://schemas.microsoft.com/office/drawing/2012/chart" uri="{02D57815-91ED-43cb-92C2-25804820EDAC}">
                        <c15:formulaRef>
                          <c15:sqref>[15]G15!$C$4:$AS$4</c15:sqref>
                        </c15:formulaRef>
                      </c:ext>
                    </c:extLst>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extLst xmlns:c15="http://schemas.microsoft.com/office/drawing/2012/chart">
                      <c:ext xmlns:c15="http://schemas.microsoft.com/office/drawing/2012/chart" uri="{02D57815-91ED-43cb-92C2-25804820EDAC}">
                        <c15:formulaRef>
                          <c15:sqref>[15]G15!$C$5:$AS$5</c15:sqref>
                        </c15:formulaRef>
                      </c:ext>
                    </c:extLst>
                    <c:numCache>
                      <c:formatCode>General</c:formatCode>
                      <c:ptCount val="43"/>
                      <c:pt idx="0">
                        <c:v>19.128455878723123</c:v>
                      </c:pt>
                      <c:pt idx="1">
                        <c:v>21.775008146976937</c:v>
                      </c:pt>
                      <c:pt idx="2">
                        <c:v>21.302771318087313</c:v>
                      </c:pt>
                      <c:pt idx="3">
                        <c:v>18.538318320089871</c:v>
                      </c:pt>
                      <c:pt idx="4">
                        <c:v>17.777338693808744</c:v>
                      </c:pt>
                      <c:pt idx="5">
                        <c:v>20.133853366686704</c:v>
                      </c:pt>
                      <c:pt idx="6">
                        <c:v>20.283076921492604</c:v>
                      </c:pt>
                      <c:pt idx="7">
                        <c:v>22.355846823979945</c:v>
                      </c:pt>
                      <c:pt idx="8">
                        <c:v>20.897863903656862</c:v>
                      </c:pt>
                      <c:pt idx="9">
                        <c:v>21.503421094057629</c:v>
                      </c:pt>
                      <c:pt idx="10">
                        <c:v>18.999407647805711</c:v>
                      </c:pt>
                      <c:pt idx="11">
                        <c:v>18.363394526412506</c:v>
                      </c:pt>
                      <c:pt idx="12">
                        <c:v>17.455729981190014</c:v>
                      </c:pt>
                      <c:pt idx="13">
                        <c:v>16.353291165554328</c:v>
                      </c:pt>
                      <c:pt idx="14">
                        <c:v>16.526347501744183</c:v>
                      </c:pt>
                      <c:pt idx="15">
                        <c:v>17.075051817283139</c:v>
                      </c:pt>
                      <c:pt idx="16">
                        <c:v>16.166392099181884</c:v>
                      </c:pt>
                      <c:pt idx="17">
                        <c:v>15.964477957802977</c:v>
                      </c:pt>
                      <c:pt idx="18">
                        <c:v>15.82926805831965</c:v>
                      </c:pt>
                      <c:pt idx="19">
                        <c:v>17.589431968688963</c:v>
                      </c:pt>
                      <c:pt idx="20">
                        <c:v>17.447561468786589</c:v>
                      </c:pt>
                      <c:pt idx="21">
                        <c:v>18.13931288370064</c:v>
                      </c:pt>
                      <c:pt idx="22">
                        <c:v>14.996965541367926</c:v>
                      </c:pt>
                      <c:pt idx="23">
                        <c:v>15.509645429341687</c:v>
                      </c:pt>
                      <c:pt idx="24">
                        <c:v>13.195807540388223</c:v>
                      </c:pt>
                      <c:pt idx="25">
                        <c:v>14.484458559212236</c:v>
                      </c:pt>
                      <c:pt idx="26">
                        <c:v>14.453270828532231</c:v>
                      </c:pt>
                      <c:pt idx="27">
                        <c:v>16.85988916100775</c:v>
                      </c:pt>
                      <c:pt idx="28">
                        <c:v>18.231850927860865</c:v>
                      </c:pt>
                      <c:pt idx="29">
                        <c:v>21.607600994275174</c:v>
                      </c:pt>
                      <c:pt idx="30">
                        <c:v>21.048130829764062</c:v>
                      </c:pt>
                      <c:pt idx="31">
                        <c:v>22.183273107424782</c:v>
                      </c:pt>
                      <c:pt idx="32">
                        <c:v>23.22221184120697</c:v>
                      </c:pt>
                      <c:pt idx="33">
                        <c:v>24.047355940847208</c:v>
                      </c:pt>
                      <c:pt idx="34">
                        <c:v>26.105141147236594</c:v>
                      </c:pt>
                      <c:pt idx="35">
                        <c:v>25.923250232603301</c:v>
                      </c:pt>
                      <c:pt idx="36">
                        <c:v>27.359067258159829</c:v>
                      </c:pt>
                      <c:pt idx="37">
                        <c:v>25.712833192011281</c:v>
                      </c:pt>
                      <c:pt idx="38">
                        <c:v>24.373259398512957</c:v>
                      </c:pt>
                      <c:pt idx="39">
                        <c:v>24.168990477070341</c:v>
                      </c:pt>
                      <c:pt idx="40">
                        <c:v>27.506441977233877</c:v>
                      </c:pt>
                      <c:pt idx="41">
                        <c:v>24.245370064159498</c:v>
                      </c:pt>
                      <c:pt idx="42">
                        <c:v>23.576747439665475</c:v>
                      </c:pt>
                    </c:numCache>
                  </c:numRef>
                </c:val>
                <c:smooth val="0"/>
                <c:extLst xmlns:c15="http://schemas.microsoft.com/office/drawing/2012/chart">
                  <c:ext xmlns:c16="http://schemas.microsoft.com/office/drawing/2014/chart" uri="{C3380CC4-5D6E-409C-BE32-E72D297353CC}">
                    <c16:uniqueId val="{00000004-55A5-4537-ABA1-A9FB90EE8EF6}"/>
                  </c:ext>
                </c:extLst>
              </c15:ser>
            </c15:filteredLineSeries>
          </c:ext>
        </c:extLst>
      </c:lineChart>
      <c:catAx>
        <c:axId val="583857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864"/>
        <c:crosses val="autoZero"/>
        <c:auto val="1"/>
        <c:lblAlgn val="ctr"/>
        <c:lblOffset val="100"/>
        <c:tickLblSkip val="3"/>
        <c:noMultiLvlLbl val="0"/>
      </c:catAx>
      <c:valAx>
        <c:axId val="583857864"/>
        <c:scaling>
          <c:orientation val="minMax"/>
          <c:min val="10"/>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504"/>
        <c:crosses val="autoZero"/>
        <c:crossBetween val="between"/>
        <c:majorUnit val="5"/>
      </c:valAx>
    </c:plotArea>
    <c:plotVisOnly val="1"/>
    <c:dispBlanksAs val="gap"/>
    <c:showDLblsOverMax val="0"/>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0"/>
          <c:spPr>
            <a:ln w="28575" cap="rnd">
              <a:solidFill>
                <a:schemeClr val="bg1">
                  <a:lumMod val="85000"/>
                </a:schemeClr>
              </a:solidFill>
              <a:round/>
            </a:ln>
            <a:effectLst/>
          </c:spPr>
          <c:marker>
            <c:symbol val="none"/>
          </c:marker>
          <c:cat>
            <c:numRef>
              <c:f>[15]G15!$C$4:$AS$4</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15'!$C$7:$AS$7</c:f>
              <c:numCache>
                <c:formatCode>#,##0.0</c:formatCode>
                <c:ptCount val="43"/>
                <c:pt idx="0">
                  <c:v>1.5830327403134392</c:v>
                </c:pt>
                <c:pt idx="1">
                  <c:v>1.5434977803479013</c:v>
                </c:pt>
                <c:pt idx="2">
                  <c:v>0.97966993651771128</c:v>
                </c:pt>
                <c:pt idx="3">
                  <c:v>1.059365389120607</c:v>
                </c:pt>
                <c:pt idx="4">
                  <c:v>1.0213287793410626</c:v>
                </c:pt>
                <c:pt idx="5">
                  <c:v>1.4955341310081087</c:v>
                </c:pt>
                <c:pt idx="6">
                  <c:v>1.7591337455724516</c:v>
                </c:pt>
                <c:pt idx="7">
                  <c:v>1.9401857944846397</c:v>
                </c:pt>
                <c:pt idx="8">
                  <c:v>1.6844352207078868</c:v>
                </c:pt>
                <c:pt idx="9">
                  <c:v>1.5709081018468014</c:v>
                </c:pt>
                <c:pt idx="10">
                  <c:v>2.0101226492057704</c:v>
                </c:pt>
                <c:pt idx="11">
                  <c:v>2.446251198569994</c:v>
                </c:pt>
                <c:pt idx="12">
                  <c:v>2.5773316498680425</c:v>
                </c:pt>
                <c:pt idx="13">
                  <c:v>2.8310999230884484</c:v>
                </c:pt>
                <c:pt idx="14">
                  <c:v>2.8139470473502639</c:v>
                </c:pt>
                <c:pt idx="15">
                  <c:v>2.6471347850838134</c:v>
                </c:pt>
                <c:pt idx="16">
                  <c:v>2.4741289298147331</c:v>
                </c:pt>
                <c:pt idx="17">
                  <c:v>2.5426784098003452</c:v>
                </c:pt>
                <c:pt idx="18">
                  <c:v>2.7141059090958053</c:v>
                </c:pt>
                <c:pt idx="19">
                  <c:v>2.9372756196964822</c:v>
                </c:pt>
                <c:pt idx="20">
                  <c:v>2.8428905225938235</c:v>
                </c:pt>
                <c:pt idx="21">
                  <c:v>2.9186413112326592</c:v>
                </c:pt>
                <c:pt idx="22">
                  <c:v>2.3736646925194687</c:v>
                </c:pt>
                <c:pt idx="23">
                  <c:v>2.4118449552427896</c:v>
                </c:pt>
                <c:pt idx="24">
                  <c:v>2.3793464973725555</c:v>
                </c:pt>
                <c:pt idx="25">
                  <c:v>2.5937024940898681</c:v>
                </c:pt>
                <c:pt idx="26">
                  <c:v>2.7087257628762567</c:v>
                </c:pt>
                <c:pt idx="27">
                  <c:v>2.703038409641529</c:v>
                </c:pt>
                <c:pt idx="28">
                  <c:v>2.6135925944625344</c:v>
                </c:pt>
                <c:pt idx="29">
                  <c:v>3.1745302151565893</c:v>
                </c:pt>
                <c:pt idx="30">
                  <c:v>3.19316607141183</c:v>
                </c:pt>
                <c:pt idx="31">
                  <c:v>3.0884152360105315</c:v>
                </c:pt>
                <c:pt idx="32">
                  <c:v>3.0559825581893985</c:v>
                </c:pt>
                <c:pt idx="33">
                  <c:v>3.3306938966326722</c:v>
                </c:pt>
                <c:pt idx="34">
                  <c:v>3.321695452244088</c:v>
                </c:pt>
                <c:pt idx="35">
                  <c:v>3.549855792141706</c:v>
                </c:pt>
                <c:pt idx="36">
                  <c:v>3.2857329744353061</c:v>
                </c:pt>
                <c:pt idx="37">
                  <c:v>3.3942454940396161</c:v>
                </c:pt>
                <c:pt idx="38">
                  <c:v>3.2835128817025967</c:v>
                </c:pt>
                <c:pt idx="39">
                  <c:v>3.3143388693741649</c:v>
                </c:pt>
                <c:pt idx="40">
                  <c:v>3.3272978917787697</c:v>
                </c:pt>
                <c:pt idx="41">
                  <c:v>3.3160247890895174</c:v>
                </c:pt>
                <c:pt idx="42">
                  <c:v>3.2942910708183266</c:v>
                </c:pt>
              </c:numCache>
            </c:numRef>
          </c:val>
          <c:smooth val="1"/>
          <c:extLst>
            <c:ext xmlns:c16="http://schemas.microsoft.com/office/drawing/2014/chart" uri="{C3380CC4-5D6E-409C-BE32-E72D297353CC}">
              <c16:uniqueId val="{00000000-3342-43D7-ADA9-93419855EC3A}"/>
            </c:ext>
          </c:extLst>
        </c:ser>
        <c:dLbls>
          <c:showLegendKey val="0"/>
          <c:showVal val="0"/>
          <c:showCatName val="0"/>
          <c:showSerName val="0"/>
          <c:showPercent val="0"/>
          <c:showBubbleSize val="0"/>
        </c:dLbls>
        <c:smooth val="0"/>
        <c:axId val="583857504"/>
        <c:axId val="583857864"/>
      </c:lineChart>
      <c:catAx>
        <c:axId val="583857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864"/>
        <c:crosses val="autoZero"/>
        <c:auto val="1"/>
        <c:lblAlgn val="ctr"/>
        <c:lblOffset val="100"/>
        <c:noMultiLvlLbl val="0"/>
      </c:catAx>
      <c:valAx>
        <c:axId val="583857864"/>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26805555555555555"/>
          <c:y val="0.17824074074074073"/>
          <c:w val="0.42499999999999999"/>
          <c:h val="0.70833333333333337"/>
        </c:manualLayout>
      </c:layout>
      <c:pieChart>
        <c:varyColors val="1"/>
        <c:ser>
          <c:idx val="0"/>
          <c:order val="0"/>
          <c:dPt>
            <c:idx val="0"/>
            <c:bubble3D val="0"/>
            <c:spPr>
              <a:solidFill>
                <a:schemeClr val="accent3">
                  <a:shade val="65000"/>
                </a:schemeClr>
              </a:solidFill>
              <a:ln w="19050">
                <a:solidFill>
                  <a:schemeClr val="lt1"/>
                </a:solidFill>
              </a:ln>
              <a:effectLst/>
            </c:spPr>
            <c:extLst>
              <c:ext xmlns:c16="http://schemas.microsoft.com/office/drawing/2014/chart" uri="{C3380CC4-5D6E-409C-BE32-E72D297353CC}">
                <c16:uniqueId val="{00000001-CCA9-4536-AFB2-C99A75048C94}"/>
              </c:ext>
            </c:extLst>
          </c:dPt>
          <c:dPt>
            <c:idx val="1"/>
            <c:bubble3D val="0"/>
            <c:spPr>
              <a:solidFill>
                <a:schemeClr val="accent3"/>
              </a:solidFill>
              <a:ln w="19050">
                <a:solidFill>
                  <a:schemeClr val="lt1"/>
                </a:solidFill>
              </a:ln>
              <a:effectLst/>
            </c:spPr>
            <c:extLst>
              <c:ext xmlns:c16="http://schemas.microsoft.com/office/drawing/2014/chart" uri="{C3380CC4-5D6E-409C-BE32-E72D297353CC}">
                <c16:uniqueId val="{00000003-CCA9-4536-AFB2-C99A75048C94}"/>
              </c:ext>
            </c:extLst>
          </c:dPt>
          <c:dPt>
            <c:idx val="2"/>
            <c:bubble3D val="0"/>
            <c:spPr>
              <a:solidFill>
                <a:schemeClr val="accent3">
                  <a:tint val="65000"/>
                </a:schemeClr>
              </a:solidFill>
              <a:ln w="19050">
                <a:solidFill>
                  <a:schemeClr val="lt1"/>
                </a:solidFill>
              </a:ln>
              <a:effectLst/>
            </c:spPr>
            <c:extLst>
              <c:ext xmlns:c16="http://schemas.microsoft.com/office/drawing/2014/chart" uri="{C3380CC4-5D6E-409C-BE32-E72D297353CC}">
                <c16:uniqueId val="{00000005-CCA9-4536-AFB2-C99A75048C94}"/>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0"/>
            <c:showCatName val="1"/>
            <c:showSerName val="0"/>
            <c:showPercent val="1"/>
            <c:showBubbleSize val="0"/>
            <c:showLeaderLines val="0"/>
            <c:extLst>
              <c:ext xmlns:c15="http://schemas.microsoft.com/office/drawing/2012/chart" uri="{CE6537A1-D6FC-4f65-9D91-7224C49458BB}"/>
            </c:extLst>
          </c:dLbls>
          <c:cat>
            <c:strLit>
              <c:ptCount val="3"/>
              <c:pt idx="0">
                <c:v>Nacional</c:v>
              </c:pt>
              <c:pt idx="1">
                <c:v>Provincial/1</c:v>
              </c:pt>
              <c:pt idx="2">
                <c:v>Municipal</c:v>
              </c:pt>
            </c:strLit>
          </c:cat>
          <c:val>
            <c:numRef>
              <c:f>'Gráfico 16'!$C$5:$C$7</c:f>
              <c:numCache>
                <c:formatCode>#,##0.0</c:formatCode>
                <c:ptCount val="3"/>
                <c:pt idx="0">
                  <c:v>19.128455878723123</c:v>
                </c:pt>
                <c:pt idx="1">
                  <c:v>8.3256578731233244</c:v>
                </c:pt>
                <c:pt idx="2">
                  <c:v>1.5830327403134392</c:v>
                </c:pt>
              </c:numCache>
            </c:numRef>
          </c:val>
          <c:extLst>
            <c:ext xmlns:c16="http://schemas.microsoft.com/office/drawing/2014/chart" uri="{C3380CC4-5D6E-409C-BE32-E72D297353CC}">
              <c16:uniqueId val="{00000006-CCA9-4536-AFB2-C99A75048C94}"/>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26805555555555555"/>
          <c:y val="0.17824074074074073"/>
          <c:w val="0.42499999999999999"/>
          <c:h val="0.70833333333333337"/>
        </c:manualLayout>
      </c:layout>
      <c:pieChart>
        <c:varyColors val="1"/>
        <c:ser>
          <c:idx val="0"/>
          <c:order val="0"/>
          <c:dPt>
            <c:idx val="0"/>
            <c:bubble3D val="0"/>
            <c:spPr>
              <a:solidFill>
                <a:schemeClr val="accent3">
                  <a:shade val="65000"/>
                </a:schemeClr>
              </a:solidFill>
              <a:ln w="19050">
                <a:solidFill>
                  <a:schemeClr val="lt1"/>
                </a:solidFill>
              </a:ln>
              <a:effectLst/>
            </c:spPr>
            <c:extLst>
              <c:ext xmlns:c16="http://schemas.microsoft.com/office/drawing/2014/chart" uri="{C3380CC4-5D6E-409C-BE32-E72D297353CC}">
                <c16:uniqueId val="{00000001-06FF-44D4-9FEA-BE24673145E6}"/>
              </c:ext>
            </c:extLst>
          </c:dPt>
          <c:dPt>
            <c:idx val="1"/>
            <c:bubble3D val="0"/>
            <c:spPr>
              <a:solidFill>
                <a:schemeClr val="accent3"/>
              </a:solidFill>
              <a:ln w="19050">
                <a:solidFill>
                  <a:schemeClr val="lt1"/>
                </a:solidFill>
              </a:ln>
              <a:effectLst/>
            </c:spPr>
            <c:extLst>
              <c:ext xmlns:c16="http://schemas.microsoft.com/office/drawing/2014/chart" uri="{C3380CC4-5D6E-409C-BE32-E72D297353CC}">
                <c16:uniqueId val="{00000003-06FF-44D4-9FEA-BE24673145E6}"/>
              </c:ext>
            </c:extLst>
          </c:dPt>
          <c:dPt>
            <c:idx val="2"/>
            <c:bubble3D val="0"/>
            <c:spPr>
              <a:solidFill>
                <a:schemeClr val="accent3">
                  <a:tint val="65000"/>
                </a:schemeClr>
              </a:solidFill>
              <a:ln w="19050">
                <a:solidFill>
                  <a:schemeClr val="lt1"/>
                </a:solidFill>
              </a:ln>
              <a:effectLst/>
            </c:spPr>
            <c:extLst>
              <c:ext xmlns:c16="http://schemas.microsoft.com/office/drawing/2014/chart" uri="{C3380CC4-5D6E-409C-BE32-E72D297353CC}">
                <c16:uniqueId val="{00000005-06FF-44D4-9FEA-BE24673145E6}"/>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0"/>
            <c:showCatName val="1"/>
            <c:showSerName val="0"/>
            <c:showPercent val="1"/>
            <c:showBubbleSize val="0"/>
            <c:showLeaderLines val="0"/>
            <c:extLst>
              <c:ext xmlns:c15="http://schemas.microsoft.com/office/drawing/2012/chart" uri="{CE6537A1-D6FC-4f65-9D91-7224C49458BB}"/>
            </c:extLst>
          </c:dLbls>
          <c:cat>
            <c:strLit>
              <c:ptCount val="3"/>
              <c:pt idx="0">
                <c:v>Nacional</c:v>
              </c:pt>
              <c:pt idx="1">
                <c:v>Provincial/1</c:v>
              </c:pt>
              <c:pt idx="2">
                <c:v>Municipal</c:v>
              </c:pt>
            </c:strLit>
          </c:cat>
          <c:val>
            <c:numRef>
              <c:f>'Gráfico 16'!$W$5:$W$7</c:f>
              <c:numCache>
                <c:formatCode>#,##0.0</c:formatCode>
                <c:ptCount val="3"/>
                <c:pt idx="0">
                  <c:v>17.447561468786589</c:v>
                </c:pt>
                <c:pt idx="1">
                  <c:v>13.538671656523018</c:v>
                </c:pt>
                <c:pt idx="2">
                  <c:v>2.8428905225938235</c:v>
                </c:pt>
              </c:numCache>
            </c:numRef>
          </c:val>
          <c:extLst>
            <c:ext xmlns:c16="http://schemas.microsoft.com/office/drawing/2014/chart" uri="{C3380CC4-5D6E-409C-BE32-E72D297353CC}">
              <c16:uniqueId val="{00000006-06FF-44D4-9FEA-BE24673145E6}"/>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26805555555555555"/>
          <c:y val="0.17824074074074073"/>
          <c:w val="0.42499999999999999"/>
          <c:h val="0.70833333333333337"/>
        </c:manualLayout>
      </c:layout>
      <c:pieChart>
        <c:varyColors val="1"/>
        <c:ser>
          <c:idx val="0"/>
          <c:order val="0"/>
          <c:tx>
            <c:strRef>
              <c:f>'Gráfico 16'!$AS$5:$AS$7</c:f>
              <c:strCache>
                <c:ptCount val="3"/>
                <c:pt idx="0">
                  <c:v>23,6</c:v>
                </c:pt>
                <c:pt idx="1">
                  <c:v>15,4</c:v>
                </c:pt>
                <c:pt idx="2">
                  <c:v>3,3</c:v>
                </c:pt>
              </c:strCache>
            </c:strRef>
          </c:tx>
          <c:dPt>
            <c:idx val="0"/>
            <c:bubble3D val="0"/>
            <c:spPr>
              <a:solidFill>
                <a:schemeClr val="accent3">
                  <a:shade val="65000"/>
                </a:schemeClr>
              </a:solidFill>
              <a:ln w="19050">
                <a:solidFill>
                  <a:schemeClr val="lt1"/>
                </a:solidFill>
              </a:ln>
              <a:effectLst/>
            </c:spPr>
            <c:extLst>
              <c:ext xmlns:c16="http://schemas.microsoft.com/office/drawing/2014/chart" uri="{C3380CC4-5D6E-409C-BE32-E72D297353CC}">
                <c16:uniqueId val="{00000001-4DCF-4540-B32B-39795D858BF7}"/>
              </c:ext>
            </c:extLst>
          </c:dPt>
          <c:dPt>
            <c:idx val="1"/>
            <c:bubble3D val="0"/>
            <c:spPr>
              <a:solidFill>
                <a:schemeClr val="accent3"/>
              </a:solidFill>
              <a:ln w="19050">
                <a:solidFill>
                  <a:schemeClr val="lt1"/>
                </a:solidFill>
              </a:ln>
              <a:effectLst/>
            </c:spPr>
            <c:extLst>
              <c:ext xmlns:c16="http://schemas.microsoft.com/office/drawing/2014/chart" uri="{C3380CC4-5D6E-409C-BE32-E72D297353CC}">
                <c16:uniqueId val="{00000003-4DCF-4540-B32B-39795D858BF7}"/>
              </c:ext>
            </c:extLst>
          </c:dPt>
          <c:dPt>
            <c:idx val="2"/>
            <c:bubble3D val="0"/>
            <c:spPr>
              <a:solidFill>
                <a:schemeClr val="accent3">
                  <a:tint val="65000"/>
                </a:schemeClr>
              </a:solidFill>
              <a:ln w="19050">
                <a:solidFill>
                  <a:schemeClr val="lt1"/>
                </a:solidFill>
              </a:ln>
              <a:effectLst/>
            </c:spPr>
            <c:extLst>
              <c:ext xmlns:c16="http://schemas.microsoft.com/office/drawing/2014/chart" uri="{C3380CC4-5D6E-409C-BE32-E72D297353CC}">
                <c16:uniqueId val="{00000005-4DCF-4540-B32B-39795D858BF7}"/>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0"/>
            <c:showCatName val="1"/>
            <c:showSerName val="0"/>
            <c:showPercent val="1"/>
            <c:showBubbleSize val="0"/>
            <c:showLeaderLines val="0"/>
            <c:extLst>
              <c:ext xmlns:c15="http://schemas.microsoft.com/office/drawing/2012/chart" uri="{CE6537A1-D6FC-4f65-9D91-7224C49458BB}"/>
            </c:extLst>
          </c:dLbls>
          <c:cat>
            <c:strLit>
              <c:ptCount val="3"/>
              <c:pt idx="0">
                <c:v>Nacional</c:v>
              </c:pt>
              <c:pt idx="1">
                <c:v>Provincial/1</c:v>
              </c:pt>
              <c:pt idx="2">
                <c:v>Municipal</c:v>
              </c:pt>
            </c:strLit>
          </c:cat>
          <c:val>
            <c:numRef>
              <c:f>'Gráfico 16'!$AS$5:$AS$7</c:f>
              <c:numCache>
                <c:formatCode>#,##0.0</c:formatCode>
                <c:ptCount val="3"/>
                <c:pt idx="0">
                  <c:v>23.576747439665475</c:v>
                </c:pt>
                <c:pt idx="1">
                  <c:v>15.411334380496644</c:v>
                </c:pt>
                <c:pt idx="2">
                  <c:v>3.2942910708183266</c:v>
                </c:pt>
              </c:numCache>
            </c:numRef>
          </c:val>
          <c:extLst>
            <c:ext xmlns:c16="http://schemas.microsoft.com/office/drawing/2014/chart" uri="{C3380CC4-5D6E-409C-BE32-E72D297353CC}">
              <c16:uniqueId val="{00000006-4DCF-4540-B32B-39795D858BF7}"/>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manualLayout>
          <c:layoutTarget val="inner"/>
          <c:xMode val="edge"/>
          <c:yMode val="edge"/>
          <c:x val="0.30138888888888887"/>
          <c:y val="0.15509259259259259"/>
          <c:w val="0.37777777777777777"/>
          <c:h val="0.62962962962962965"/>
        </c:manualLayout>
      </c:layout>
      <c:pieChart>
        <c:varyColors val="1"/>
        <c:ser>
          <c:idx val="0"/>
          <c:order val="0"/>
          <c:dPt>
            <c:idx val="0"/>
            <c:bubble3D val="0"/>
            <c:spPr>
              <a:solidFill>
                <a:schemeClr val="accent3">
                  <a:shade val="44000"/>
                </a:schemeClr>
              </a:solidFill>
              <a:ln>
                <a:noFill/>
              </a:ln>
              <a:effectLst/>
            </c:spPr>
            <c:extLst>
              <c:ext xmlns:c16="http://schemas.microsoft.com/office/drawing/2014/chart" uri="{C3380CC4-5D6E-409C-BE32-E72D297353CC}">
                <c16:uniqueId val="{00000001-1986-40BC-938E-03DF864A83A0}"/>
              </c:ext>
            </c:extLst>
          </c:dPt>
          <c:dPt>
            <c:idx val="1"/>
            <c:bubble3D val="0"/>
            <c:spPr>
              <a:solidFill>
                <a:schemeClr val="accent3">
                  <a:shade val="58000"/>
                </a:schemeClr>
              </a:solidFill>
              <a:ln>
                <a:noFill/>
              </a:ln>
              <a:effectLst/>
            </c:spPr>
            <c:extLst>
              <c:ext xmlns:c16="http://schemas.microsoft.com/office/drawing/2014/chart" uri="{C3380CC4-5D6E-409C-BE32-E72D297353CC}">
                <c16:uniqueId val="{00000003-1986-40BC-938E-03DF864A83A0}"/>
              </c:ext>
            </c:extLst>
          </c:dPt>
          <c:dPt>
            <c:idx val="2"/>
            <c:bubble3D val="0"/>
            <c:spPr>
              <a:solidFill>
                <a:schemeClr val="accent3">
                  <a:shade val="72000"/>
                </a:schemeClr>
              </a:solidFill>
              <a:ln>
                <a:noFill/>
              </a:ln>
              <a:effectLst/>
            </c:spPr>
            <c:extLst>
              <c:ext xmlns:c16="http://schemas.microsoft.com/office/drawing/2014/chart" uri="{C3380CC4-5D6E-409C-BE32-E72D297353CC}">
                <c16:uniqueId val="{00000005-1986-40BC-938E-03DF864A83A0}"/>
              </c:ext>
            </c:extLst>
          </c:dPt>
          <c:dPt>
            <c:idx val="3"/>
            <c:bubble3D val="0"/>
            <c:spPr>
              <a:solidFill>
                <a:schemeClr val="accent3">
                  <a:shade val="86000"/>
                </a:schemeClr>
              </a:solidFill>
              <a:ln>
                <a:noFill/>
              </a:ln>
              <a:effectLst/>
            </c:spPr>
            <c:extLst>
              <c:ext xmlns:c16="http://schemas.microsoft.com/office/drawing/2014/chart" uri="{C3380CC4-5D6E-409C-BE32-E72D297353CC}">
                <c16:uniqueId val="{00000007-1986-40BC-938E-03DF864A83A0}"/>
              </c:ext>
            </c:extLst>
          </c:dPt>
          <c:dPt>
            <c:idx val="4"/>
            <c:bubble3D val="0"/>
            <c:spPr>
              <a:solidFill>
                <a:schemeClr val="accent3"/>
              </a:solidFill>
              <a:ln>
                <a:noFill/>
              </a:ln>
              <a:effectLst/>
            </c:spPr>
            <c:extLst>
              <c:ext xmlns:c16="http://schemas.microsoft.com/office/drawing/2014/chart" uri="{C3380CC4-5D6E-409C-BE32-E72D297353CC}">
                <c16:uniqueId val="{00000009-1986-40BC-938E-03DF864A83A0}"/>
              </c:ext>
            </c:extLst>
          </c:dPt>
          <c:dPt>
            <c:idx val="5"/>
            <c:bubble3D val="0"/>
            <c:spPr>
              <a:solidFill>
                <a:schemeClr val="accent3">
                  <a:tint val="86000"/>
                </a:schemeClr>
              </a:solidFill>
              <a:ln>
                <a:noFill/>
              </a:ln>
              <a:effectLst/>
            </c:spPr>
            <c:extLst>
              <c:ext xmlns:c16="http://schemas.microsoft.com/office/drawing/2014/chart" uri="{C3380CC4-5D6E-409C-BE32-E72D297353CC}">
                <c16:uniqueId val="{0000000B-1986-40BC-938E-03DF864A83A0}"/>
              </c:ext>
            </c:extLst>
          </c:dPt>
          <c:dPt>
            <c:idx val="6"/>
            <c:bubble3D val="0"/>
            <c:spPr>
              <a:solidFill>
                <a:schemeClr val="accent3">
                  <a:tint val="72000"/>
                </a:schemeClr>
              </a:solidFill>
              <a:ln>
                <a:noFill/>
              </a:ln>
              <a:effectLst/>
            </c:spPr>
            <c:extLst>
              <c:ext xmlns:c16="http://schemas.microsoft.com/office/drawing/2014/chart" uri="{C3380CC4-5D6E-409C-BE32-E72D297353CC}">
                <c16:uniqueId val="{0000000D-1986-40BC-938E-03DF864A83A0}"/>
              </c:ext>
            </c:extLst>
          </c:dPt>
          <c:dPt>
            <c:idx val="7"/>
            <c:bubble3D val="0"/>
            <c:spPr>
              <a:solidFill>
                <a:schemeClr val="accent3">
                  <a:tint val="58000"/>
                </a:schemeClr>
              </a:solidFill>
              <a:ln>
                <a:noFill/>
              </a:ln>
              <a:effectLst/>
            </c:spPr>
            <c:extLst>
              <c:ext xmlns:c16="http://schemas.microsoft.com/office/drawing/2014/chart" uri="{C3380CC4-5D6E-409C-BE32-E72D297353CC}">
                <c16:uniqueId val="{0000000F-1986-40BC-938E-03DF864A83A0}"/>
              </c:ext>
            </c:extLst>
          </c:dPt>
          <c:dPt>
            <c:idx val="8"/>
            <c:bubble3D val="0"/>
            <c:spPr>
              <a:solidFill>
                <a:schemeClr val="accent3">
                  <a:tint val="44000"/>
                </a:schemeClr>
              </a:solidFill>
              <a:ln>
                <a:noFill/>
              </a:ln>
              <a:effectLst/>
            </c:spPr>
            <c:extLst>
              <c:ext xmlns:c16="http://schemas.microsoft.com/office/drawing/2014/chart" uri="{C3380CC4-5D6E-409C-BE32-E72D297353CC}">
                <c16:uniqueId val="{00000011-1986-40BC-938E-03DF864A83A0}"/>
              </c:ext>
            </c:extLst>
          </c:dPt>
          <c:dLbls>
            <c:dLbl>
              <c:idx val="0"/>
              <c:layout>
                <c:manualLayout>
                  <c:x val="-1.4860454943132109E-2"/>
                  <c:y val="1.894393409157186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1986-40BC-938E-03DF864A83A0}"/>
                </c:ext>
              </c:extLst>
            </c:dLbl>
            <c:dLbl>
              <c:idx val="1"/>
              <c:layout>
                <c:manualLayout>
                  <c:x val="5.1758530183727038E-3"/>
                  <c:y val="-4.812117235345581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1986-40BC-938E-03DF864A83A0}"/>
                </c:ext>
              </c:extLst>
            </c:dLbl>
            <c:dLbl>
              <c:idx val="4"/>
              <c:layout>
                <c:manualLayout>
                  <c:x val="-8.9869860017497815E-3"/>
                  <c:y val="5.208151064450276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1986-40BC-938E-03DF864A83A0}"/>
                </c:ext>
              </c:extLst>
            </c:dLbl>
            <c:dLbl>
              <c:idx val="6"/>
              <c:layout>
                <c:manualLayout>
                  <c:x val="-1.9993219597550294E-2"/>
                  <c:y val="1.3259332166812483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1986-40BC-938E-03DF864A83A0}"/>
                </c:ext>
              </c:extLst>
            </c:dLbl>
            <c:dLbl>
              <c:idx val="8"/>
              <c:layout>
                <c:manualLayout>
                  <c:x val="4.9026027996500438E-2"/>
                  <c:y val="-2.013852435112277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1986-40BC-938E-03DF864A83A0}"/>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0"/>
            <c:showCatName val="1"/>
            <c:showSerName val="0"/>
            <c:showPercent val="1"/>
            <c:showBubbleSize val="0"/>
            <c:showLeaderLines val="0"/>
            <c:extLst>
              <c:ext xmlns:c15="http://schemas.microsoft.com/office/drawing/2012/chart" uri="{CE6537A1-D6FC-4f65-9D91-7224C49458BB}"/>
            </c:extLst>
          </c:dLbls>
          <c:cat>
            <c:strRef>
              <c:f>[15]G17!$B$4:$B$12</c:f>
              <c:strCache>
                <c:ptCount val="9"/>
                <c:pt idx="0">
                  <c:v>Previsión social</c:v>
                </c:pt>
                <c:pt idx="1">
                  <c:v>Defensa y seguridad</c:v>
                </c:pt>
                <c:pt idx="2">
                  <c:v>Servicios de la Deuda</c:v>
                </c:pt>
                <c:pt idx="3">
                  <c:v>Energía y combustible</c:v>
                </c:pt>
                <c:pt idx="4">
                  <c:v>Salud</c:v>
                </c:pt>
                <c:pt idx="5">
                  <c:v>Educación, cultura y ciencia y técnica</c:v>
                </c:pt>
                <c:pt idx="6">
                  <c:v>Transporte</c:v>
                </c:pt>
                <c:pt idx="7">
                  <c:v>Promoción y asistencia social</c:v>
                </c:pt>
                <c:pt idx="8">
                  <c:v>Resto funciones</c:v>
                </c:pt>
              </c:strCache>
            </c:strRef>
          </c:cat>
          <c:val>
            <c:numRef>
              <c:f>'Gráfico 17'!$C$4:$C$12</c:f>
              <c:numCache>
                <c:formatCode>#,##0.00</c:formatCode>
                <c:ptCount val="9"/>
                <c:pt idx="0">
                  <c:v>4.2126056133302354</c:v>
                </c:pt>
                <c:pt idx="1">
                  <c:v>2.3553193491201863</c:v>
                </c:pt>
                <c:pt idx="2">
                  <c:v>2.2070831542037461</c:v>
                </c:pt>
                <c:pt idx="3">
                  <c:v>2.0185838876115438</c:v>
                </c:pt>
                <c:pt idx="4">
                  <c:v>1.9143685865779161</c:v>
                </c:pt>
                <c:pt idx="5">
                  <c:v>1.4439958934418125</c:v>
                </c:pt>
                <c:pt idx="6">
                  <c:v>1.4254313192776353</c:v>
                </c:pt>
                <c:pt idx="7">
                  <c:v>0.52782158836702364</c:v>
                </c:pt>
                <c:pt idx="8">
                  <c:v>3.023246486793024</c:v>
                </c:pt>
              </c:numCache>
            </c:numRef>
          </c:val>
          <c:extLst>
            <c:ext xmlns:c16="http://schemas.microsoft.com/office/drawing/2014/chart" uri="{C3380CC4-5D6E-409C-BE32-E72D297353CC}">
              <c16:uniqueId val="{00000012-1986-40BC-938E-03DF864A83A0}"/>
            </c:ext>
          </c:extLst>
        </c:ser>
        <c:dLbls>
          <c:showLegendKey val="0"/>
          <c:showVal val="0"/>
          <c:showCatName val="0"/>
          <c:showSerName val="0"/>
          <c:showPercent val="0"/>
          <c:showBubbleSize val="0"/>
          <c:showLeaderLines val="0"/>
        </c:dLbls>
        <c:firstSliceAng val="0"/>
      </c:pieChart>
      <c:spPr>
        <a:noFill/>
        <a:ln w="25400">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manualLayout>
          <c:layoutTarget val="inner"/>
          <c:xMode val="edge"/>
          <c:yMode val="edge"/>
          <c:x val="0.30138888888888887"/>
          <c:y val="0.15509259259259259"/>
          <c:w val="0.37777777777777777"/>
          <c:h val="0.62962962962962965"/>
        </c:manualLayout>
      </c:layout>
      <c:pieChart>
        <c:varyColors val="1"/>
        <c:ser>
          <c:idx val="0"/>
          <c:order val="0"/>
          <c:dPt>
            <c:idx val="0"/>
            <c:bubble3D val="0"/>
            <c:spPr>
              <a:solidFill>
                <a:schemeClr val="accent3">
                  <a:shade val="44000"/>
                </a:schemeClr>
              </a:solidFill>
              <a:ln>
                <a:noFill/>
              </a:ln>
              <a:effectLst/>
            </c:spPr>
            <c:extLst>
              <c:ext xmlns:c16="http://schemas.microsoft.com/office/drawing/2014/chart" uri="{C3380CC4-5D6E-409C-BE32-E72D297353CC}">
                <c16:uniqueId val="{00000001-7805-4793-BC5F-651489B29AFB}"/>
              </c:ext>
            </c:extLst>
          </c:dPt>
          <c:dPt>
            <c:idx val="1"/>
            <c:bubble3D val="0"/>
            <c:spPr>
              <a:solidFill>
                <a:schemeClr val="accent3">
                  <a:shade val="58000"/>
                </a:schemeClr>
              </a:solidFill>
              <a:ln>
                <a:noFill/>
              </a:ln>
              <a:effectLst/>
            </c:spPr>
            <c:extLst>
              <c:ext xmlns:c16="http://schemas.microsoft.com/office/drawing/2014/chart" uri="{C3380CC4-5D6E-409C-BE32-E72D297353CC}">
                <c16:uniqueId val="{00000003-7805-4793-BC5F-651489B29AFB}"/>
              </c:ext>
            </c:extLst>
          </c:dPt>
          <c:dPt>
            <c:idx val="2"/>
            <c:bubble3D val="0"/>
            <c:spPr>
              <a:solidFill>
                <a:schemeClr val="accent3">
                  <a:shade val="72000"/>
                </a:schemeClr>
              </a:solidFill>
              <a:ln>
                <a:noFill/>
              </a:ln>
              <a:effectLst/>
            </c:spPr>
            <c:extLst>
              <c:ext xmlns:c16="http://schemas.microsoft.com/office/drawing/2014/chart" uri="{C3380CC4-5D6E-409C-BE32-E72D297353CC}">
                <c16:uniqueId val="{00000005-7805-4793-BC5F-651489B29AFB}"/>
              </c:ext>
            </c:extLst>
          </c:dPt>
          <c:dPt>
            <c:idx val="3"/>
            <c:bubble3D val="0"/>
            <c:spPr>
              <a:solidFill>
                <a:schemeClr val="accent3">
                  <a:shade val="86000"/>
                </a:schemeClr>
              </a:solidFill>
              <a:ln>
                <a:noFill/>
              </a:ln>
              <a:effectLst/>
            </c:spPr>
            <c:extLst>
              <c:ext xmlns:c16="http://schemas.microsoft.com/office/drawing/2014/chart" uri="{C3380CC4-5D6E-409C-BE32-E72D297353CC}">
                <c16:uniqueId val="{00000007-7805-4793-BC5F-651489B29AFB}"/>
              </c:ext>
            </c:extLst>
          </c:dPt>
          <c:dPt>
            <c:idx val="4"/>
            <c:bubble3D val="0"/>
            <c:spPr>
              <a:solidFill>
                <a:schemeClr val="accent3"/>
              </a:solidFill>
              <a:ln>
                <a:noFill/>
              </a:ln>
              <a:effectLst/>
            </c:spPr>
            <c:extLst>
              <c:ext xmlns:c16="http://schemas.microsoft.com/office/drawing/2014/chart" uri="{C3380CC4-5D6E-409C-BE32-E72D297353CC}">
                <c16:uniqueId val="{00000009-7805-4793-BC5F-651489B29AFB}"/>
              </c:ext>
            </c:extLst>
          </c:dPt>
          <c:dPt>
            <c:idx val="5"/>
            <c:bubble3D val="0"/>
            <c:spPr>
              <a:solidFill>
                <a:schemeClr val="accent3">
                  <a:tint val="86000"/>
                </a:schemeClr>
              </a:solidFill>
              <a:ln>
                <a:noFill/>
              </a:ln>
              <a:effectLst/>
            </c:spPr>
            <c:extLst>
              <c:ext xmlns:c16="http://schemas.microsoft.com/office/drawing/2014/chart" uri="{C3380CC4-5D6E-409C-BE32-E72D297353CC}">
                <c16:uniqueId val="{0000000B-7805-4793-BC5F-651489B29AFB}"/>
              </c:ext>
            </c:extLst>
          </c:dPt>
          <c:dPt>
            <c:idx val="6"/>
            <c:bubble3D val="0"/>
            <c:spPr>
              <a:solidFill>
                <a:schemeClr val="accent3">
                  <a:tint val="72000"/>
                </a:schemeClr>
              </a:solidFill>
              <a:ln>
                <a:noFill/>
              </a:ln>
              <a:effectLst/>
            </c:spPr>
            <c:extLst>
              <c:ext xmlns:c16="http://schemas.microsoft.com/office/drawing/2014/chart" uri="{C3380CC4-5D6E-409C-BE32-E72D297353CC}">
                <c16:uniqueId val="{0000000D-7805-4793-BC5F-651489B29AFB}"/>
              </c:ext>
            </c:extLst>
          </c:dPt>
          <c:dPt>
            <c:idx val="7"/>
            <c:bubble3D val="0"/>
            <c:spPr>
              <a:solidFill>
                <a:schemeClr val="accent3">
                  <a:tint val="58000"/>
                </a:schemeClr>
              </a:solidFill>
              <a:ln>
                <a:noFill/>
              </a:ln>
              <a:effectLst/>
            </c:spPr>
            <c:extLst>
              <c:ext xmlns:c16="http://schemas.microsoft.com/office/drawing/2014/chart" uri="{C3380CC4-5D6E-409C-BE32-E72D297353CC}">
                <c16:uniqueId val="{0000000F-7805-4793-BC5F-651489B29AFB}"/>
              </c:ext>
            </c:extLst>
          </c:dPt>
          <c:dPt>
            <c:idx val="8"/>
            <c:bubble3D val="0"/>
            <c:spPr>
              <a:solidFill>
                <a:schemeClr val="accent3">
                  <a:tint val="44000"/>
                </a:schemeClr>
              </a:solidFill>
              <a:ln>
                <a:noFill/>
              </a:ln>
              <a:effectLst/>
            </c:spPr>
            <c:extLst>
              <c:ext xmlns:c16="http://schemas.microsoft.com/office/drawing/2014/chart" uri="{C3380CC4-5D6E-409C-BE32-E72D297353CC}">
                <c16:uniqueId val="{00000011-7805-4793-BC5F-651489B29AFB}"/>
              </c:ext>
            </c:extLst>
          </c:dPt>
          <c:dLbls>
            <c:dLbl>
              <c:idx val="0"/>
              <c:layout>
                <c:manualLayout>
                  <c:x val="-1.4860454943132109E-2"/>
                  <c:y val="1.894393409157186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805-4793-BC5F-651489B29AFB}"/>
                </c:ext>
              </c:extLst>
            </c:dLbl>
            <c:dLbl>
              <c:idx val="1"/>
              <c:layout>
                <c:manualLayout>
                  <c:x val="5.1758530183727038E-3"/>
                  <c:y val="-4.812117235345581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7805-4793-BC5F-651489B29AFB}"/>
                </c:ext>
              </c:extLst>
            </c:dLbl>
            <c:dLbl>
              <c:idx val="4"/>
              <c:layout>
                <c:manualLayout>
                  <c:x val="-8.9869860017497815E-3"/>
                  <c:y val="5.208151064450276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7805-4793-BC5F-651489B29AFB}"/>
                </c:ext>
              </c:extLst>
            </c:dLbl>
            <c:dLbl>
              <c:idx val="6"/>
              <c:layout>
                <c:manualLayout>
                  <c:x val="-1.9993219597550294E-2"/>
                  <c:y val="1.3259332166812483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7805-4793-BC5F-651489B29AFB}"/>
                </c:ext>
              </c:extLst>
            </c:dLbl>
            <c:dLbl>
              <c:idx val="7"/>
              <c:layout>
                <c:manualLayout>
                  <c:x val="-2.0146653543307087E-2"/>
                  <c:y val="-6.867417614464858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7805-4793-BC5F-651489B29AFB}"/>
                </c:ext>
              </c:extLst>
            </c:dLbl>
            <c:dLbl>
              <c:idx val="8"/>
              <c:layout>
                <c:manualLayout>
                  <c:x val="0.12958158355205598"/>
                  <c:y val="-2.0138524351122782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7805-4793-BC5F-651489B29AFB}"/>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0"/>
            <c:showCatName val="1"/>
            <c:showSerName val="0"/>
            <c:showPercent val="1"/>
            <c:showBubbleSize val="0"/>
            <c:showLeaderLines val="0"/>
            <c:extLst>
              <c:ext xmlns:c15="http://schemas.microsoft.com/office/drawing/2012/chart" uri="{CE6537A1-D6FC-4f65-9D91-7224C49458BB}"/>
            </c:extLst>
          </c:dLbls>
          <c:cat>
            <c:strRef>
              <c:f>[15]G17!$B$4:$B$12</c:f>
              <c:strCache>
                <c:ptCount val="9"/>
                <c:pt idx="0">
                  <c:v>Previsión social</c:v>
                </c:pt>
                <c:pt idx="1">
                  <c:v>Defensa y seguridad</c:v>
                </c:pt>
                <c:pt idx="2">
                  <c:v>Servicios de la Deuda</c:v>
                </c:pt>
                <c:pt idx="3">
                  <c:v>Energía y combustible</c:v>
                </c:pt>
                <c:pt idx="4">
                  <c:v>Salud</c:v>
                </c:pt>
                <c:pt idx="5">
                  <c:v>Educación, cultura y ciencia y técnica</c:v>
                </c:pt>
                <c:pt idx="6">
                  <c:v>Transporte</c:v>
                </c:pt>
                <c:pt idx="7">
                  <c:v>Promoción y asistencia social</c:v>
                </c:pt>
                <c:pt idx="8">
                  <c:v>Resto funciones</c:v>
                </c:pt>
              </c:strCache>
            </c:strRef>
          </c:cat>
          <c:val>
            <c:numRef>
              <c:f>'Gráfico 17'!$D$4:$D$12</c:f>
              <c:numCache>
                <c:formatCode>#,##0.00</c:formatCode>
                <c:ptCount val="9"/>
                <c:pt idx="0">
                  <c:v>6.3232973963920776</c:v>
                </c:pt>
                <c:pt idx="1">
                  <c:v>1.2293557237268362</c:v>
                </c:pt>
                <c:pt idx="2">
                  <c:v>3.5685992272685785</c:v>
                </c:pt>
                <c:pt idx="3">
                  <c:v>8.3918139034749012E-2</c:v>
                </c:pt>
                <c:pt idx="4">
                  <c:v>2.4414114673294405</c:v>
                </c:pt>
                <c:pt idx="5">
                  <c:v>0.98981217830699797</c:v>
                </c:pt>
                <c:pt idx="6">
                  <c:v>0.28524284146823414</c:v>
                </c:pt>
                <c:pt idx="7">
                  <c:v>0.29665744299340224</c:v>
                </c:pt>
                <c:pt idx="8">
                  <c:v>2.2292670522662732</c:v>
                </c:pt>
              </c:numCache>
            </c:numRef>
          </c:val>
          <c:extLst>
            <c:ext xmlns:c16="http://schemas.microsoft.com/office/drawing/2014/chart" uri="{C3380CC4-5D6E-409C-BE32-E72D297353CC}">
              <c16:uniqueId val="{00000012-7805-4793-BC5F-651489B29AFB}"/>
            </c:ext>
          </c:extLst>
        </c:ser>
        <c:dLbls>
          <c:showLegendKey val="0"/>
          <c:showVal val="0"/>
          <c:showCatName val="0"/>
          <c:showSerName val="0"/>
          <c:showPercent val="0"/>
          <c:showBubbleSize val="0"/>
          <c:showLeaderLines val="0"/>
        </c:dLbls>
        <c:firstSliceAng val="0"/>
      </c:pieChart>
      <c:spPr>
        <a:noFill/>
        <a:ln w="25400">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manualLayout>
          <c:layoutTarget val="inner"/>
          <c:xMode val="edge"/>
          <c:yMode val="edge"/>
          <c:x val="0.30138888888888887"/>
          <c:y val="0.15509259259259259"/>
          <c:w val="0.37777777777777777"/>
          <c:h val="0.62962962962962965"/>
        </c:manualLayout>
      </c:layout>
      <c:pieChart>
        <c:varyColors val="1"/>
        <c:ser>
          <c:idx val="0"/>
          <c:order val="0"/>
          <c:dPt>
            <c:idx val="0"/>
            <c:bubble3D val="0"/>
            <c:spPr>
              <a:solidFill>
                <a:schemeClr val="accent3">
                  <a:shade val="44000"/>
                </a:schemeClr>
              </a:solidFill>
              <a:ln>
                <a:noFill/>
              </a:ln>
              <a:effectLst/>
            </c:spPr>
            <c:extLst>
              <c:ext xmlns:c16="http://schemas.microsoft.com/office/drawing/2014/chart" uri="{C3380CC4-5D6E-409C-BE32-E72D297353CC}">
                <c16:uniqueId val="{00000001-A7B0-4695-8EFB-01C8D1A3BF26}"/>
              </c:ext>
            </c:extLst>
          </c:dPt>
          <c:dPt>
            <c:idx val="1"/>
            <c:bubble3D val="0"/>
            <c:spPr>
              <a:solidFill>
                <a:schemeClr val="accent3">
                  <a:shade val="58000"/>
                </a:schemeClr>
              </a:solidFill>
              <a:ln>
                <a:noFill/>
              </a:ln>
              <a:effectLst/>
            </c:spPr>
            <c:extLst>
              <c:ext xmlns:c16="http://schemas.microsoft.com/office/drawing/2014/chart" uri="{C3380CC4-5D6E-409C-BE32-E72D297353CC}">
                <c16:uniqueId val="{00000003-A7B0-4695-8EFB-01C8D1A3BF26}"/>
              </c:ext>
            </c:extLst>
          </c:dPt>
          <c:dPt>
            <c:idx val="2"/>
            <c:bubble3D val="0"/>
            <c:spPr>
              <a:solidFill>
                <a:schemeClr val="accent3">
                  <a:shade val="72000"/>
                </a:schemeClr>
              </a:solidFill>
              <a:ln>
                <a:noFill/>
              </a:ln>
              <a:effectLst/>
            </c:spPr>
            <c:extLst>
              <c:ext xmlns:c16="http://schemas.microsoft.com/office/drawing/2014/chart" uri="{C3380CC4-5D6E-409C-BE32-E72D297353CC}">
                <c16:uniqueId val="{00000005-A7B0-4695-8EFB-01C8D1A3BF26}"/>
              </c:ext>
            </c:extLst>
          </c:dPt>
          <c:dPt>
            <c:idx val="3"/>
            <c:bubble3D val="0"/>
            <c:spPr>
              <a:solidFill>
                <a:schemeClr val="accent3">
                  <a:shade val="86000"/>
                </a:schemeClr>
              </a:solidFill>
              <a:ln>
                <a:noFill/>
              </a:ln>
              <a:effectLst/>
            </c:spPr>
            <c:extLst>
              <c:ext xmlns:c16="http://schemas.microsoft.com/office/drawing/2014/chart" uri="{C3380CC4-5D6E-409C-BE32-E72D297353CC}">
                <c16:uniqueId val="{00000007-A7B0-4695-8EFB-01C8D1A3BF26}"/>
              </c:ext>
            </c:extLst>
          </c:dPt>
          <c:dPt>
            <c:idx val="4"/>
            <c:bubble3D val="0"/>
            <c:spPr>
              <a:solidFill>
                <a:schemeClr val="accent3"/>
              </a:solidFill>
              <a:ln>
                <a:noFill/>
              </a:ln>
              <a:effectLst/>
            </c:spPr>
            <c:extLst>
              <c:ext xmlns:c16="http://schemas.microsoft.com/office/drawing/2014/chart" uri="{C3380CC4-5D6E-409C-BE32-E72D297353CC}">
                <c16:uniqueId val="{00000009-A7B0-4695-8EFB-01C8D1A3BF26}"/>
              </c:ext>
            </c:extLst>
          </c:dPt>
          <c:dPt>
            <c:idx val="5"/>
            <c:bubble3D val="0"/>
            <c:spPr>
              <a:solidFill>
                <a:schemeClr val="accent3">
                  <a:tint val="86000"/>
                </a:schemeClr>
              </a:solidFill>
              <a:ln>
                <a:noFill/>
              </a:ln>
              <a:effectLst/>
            </c:spPr>
            <c:extLst>
              <c:ext xmlns:c16="http://schemas.microsoft.com/office/drawing/2014/chart" uri="{C3380CC4-5D6E-409C-BE32-E72D297353CC}">
                <c16:uniqueId val="{0000000B-A7B0-4695-8EFB-01C8D1A3BF26}"/>
              </c:ext>
            </c:extLst>
          </c:dPt>
          <c:dPt>
            <c:idx val="6"/>
            <c:bubble3D val="0"/>
            <c:spPr>
              <a:solidFill>
                <a:schemeClr val="accent3">
                  <a:tint val="72000"/>
                </a:schemeClr>
              </a:solidFill>
              <a:ln>
                <a:noFill/>
              </a:ln>
              <a:effectLst/>
            </c:spPr>
            <c:extLst>
              <c:ext xmlns:c16="http://schemas.microsoft.com/office/drawing/2014/chart" uri="{C3380CC4-5D6E-409C-BE32-E72D297353CC}">
                <c16:uniqueId val="{0000000D-A7B0-4695-8EFB-01C8D1A3BF26}"/>
              </c:ext>
            </c:extLst>
          </c:dPt>
          <c:dPt>
            <c:idx val="7"/>
            <c:bubble3D val="0"/>
            <c:spPr>
              <a:solidFill>
                <a:schemeClr val="accent3">
                  <a:tint val="58000"/>
                </a:schemeClr>
              </a:solidFill>
              <a:ln>
                <a:noFill/>
              </a:ln>
              <a:effectLst/>
            </c:spPr>
            <c:extLst>
              <c:ext xmlns:c16="http://schemas.microsoft.com/office/drawing/2014/chart" uri="{C3380CC4-5D6E-409C-BE32-E72D297353CC}">
                <c16:uniqueId val="{0000000F-A7B0-4695-8EFB-01C8D1A3BF26}"/>
              </c:ext>
            </c:extLst>
          </c:dPt>
          <c:dPt>
            <c:idx val="8"/>
            <c:bubble3D val="0"/>
            <c:spPr>
              <a:solidFill>
                <a:schemeClr val="accent3">
                  <a:tint val="44000"/>
                </a:schemeClr>
              </a:solidFill>
              <a:ln>
                <a:noFill/>
              </a:ln>
              <a:effectLst/>
            </c:spPr>
            <c:extLst>
              <c:ext xmlns:c16="http://schemas.microsoft.com/office/drawing/2014/chart" uri="{C3380CC4-5D6E-409C-BE32-E72D297353CC}">
                <c16:uniqueId val="{00000011-A7B0-4695-8EFB-01C8D1A3BF26}"/>
              </c:ext>
            </c:extLst>
          </c:dPt>
          <c:dLbls>
            <c:dLbl>
              <c:idx val="0"/>
              <c:layout>
                <c:manualLayout>
                  <c:x val="-1.4860454943132109E-2"/>
                  <c:y val="1.894393409157186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A7B0-4695-8EFB-01C8D1A3BF26}"/>
                </c:ext>
              </c:extLst>
            </c:dLbl>
            <c:dLbl>
              <c:idx val="1"/>
              <c:layout>
                <c:manualLayout>
                  <c:x val="5.1758530183727038E-3"/>
                  <c:y val="-4.812117235345581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A7B0-4695-8EFB-01C8D1A3BF26}"/>
                </c:ext>
              </c:extLst>
            </c:dLbl>
            <c:dLbl>
              <c:idx val="4"/>
              <c:layout>
                <c:manualLayout>
                  <c:x val="-8.9869860017497815E-3"/>
                  <c:y val="5.208151064450276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7B0-4695-8EFB-01C8D1A3BF26}"/>
                </c:ext>
              </c:extLst>
            </c:dLbl>
            <c:dLbl>
              <c:idx val="6"/>
              <c:layout>
                <c:manualLayout>
                  <c:x val="-1.9993219597550294E-2"/>
                  <c:y val="1.3259332166812483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A7B0-4695-8EFB-01C8D1A3BF26}"/>
                </c:ext>
              </c:extLst>
            </c:dLbl>
            <c:dLbl>
              <c:idx val="7"/>
              <c:layout>
                <c:manualLayout>
                  <c:x val="7.6312335958005247E-3"/>
                  <c:y val="-6.8674176144648602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F-A7B0-4695-8EFB-01C8D1A3BF26}"/>
                </c:ext>
              </c:extLst>
            </c:dLbl>
            <c:dLbl>
              <c:idx val="8"/>
              <c:layout>
                <c:manualLayout>
                  <c:x val="0.10180380577427822"/>
                  <c:y val="-2.013852435112277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A7B0-4695-8EFB-01C8D1A3BF2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0"/>
            <c:showCatName val="1"/>
            <c:showSerName val="0"/>
            <c:showPercent val="1"/>
            <c:showBubbleSize val="0"/>
            <c:showLeaderLines val="0"/>
            <c:extLst>
              <c:ext xmlns:c15="http://schemas.microsoft.com/office/drawing/2012/chart" uri="{CE6537A1-D6FC-4f65-9D91-7224C49458BB}"/>
            </c:extLst>
          </c:dLbls>
          <c:cat>
            <c:strRef>
              <c:f>[15]G17!$B$4:$B$12</c:f>
              <c:strCache>
                <c:ptCount val="9"/>
                <c:pt idx="0">
                  <c:v>Previsión social</c:v>
                </c:pt>
                <c:pt idx="1">
                  <c:v>Defensa y seguridad</c:v>
                </c:pt>
                <c:pt idx="2">
                  <c:v>Servicios de la Deuda</c:v>
                </c:pt>
                <c:pt idx="3">
                  <c:v>Energía y combustible</c:v>
                </c:pt>
                <c:pt idx="4">
                  <c:v>Salud</c:v>
                </c:pt>
                <c:pt idx="5">
                  <c:v>Educación, cultura y ciencia y técnica</c:v>
                </c:pt>
                <c:pt idx="6">
                  <c:v>Transporte</c:v>
                </c:pt>
                <c:pt idx="7">
                  <c:v>Promoción y asistencia social</c:v>
                </c:pt>
                <c:pt idx="8">
                  <c:v>Resto funciones</c:v>
                </c:pt>
              </c:strCache>
            </c:strRef>
          </c:cat>
          <c:val>
            <c:numRef>
              <c:f>'Gráfico 17'!$E$4:$E$12</c:f>
              <c:numCache>
                <c:formatCode>#,##0.00</c:formatCode>
                <c:ptCount val="9"/>
                <c:pt idx="0">
                  <c:v>7.9130484384327975</c:v>
                </c:pt>
                <c:pt idx="1">
                  <c:v>0.85974358268631879</c:v>
                </c:pt>
                <c:pt idx="2">
                  <c:v>1.9422368802964849</c:v>
                </c:pt>
                <c:pt idx="3">
                  <c:v>2.4123027251785873</c:v>
                </c:pt>
                <c:pt idx="4">
                  <c:v>3.0322534024451375</c:v>
                </c:pt>
                <c:pt idx="5">
                  <c:v>1.3311415509848223</c:v>
                </c:pt>
                <c:pt idx="6">
                  <c:v>1.1233636787781767</c:v>
                </c:pt>
                <c:pt idx="7">
                  <c:v>1.7459876623587538</c:v>
                </c:pt>
                <c:pt idx="8">
                  <c:v>3.2166695185043963</c:v>
                </c:pt>
              </c:numCache>
            </c:numRef>
          </c:val>
          <c:extLst>
            <c:ext xmlns:c16="http://schemas.microsoft.com/office/drawing/2014/chart" uri="{C3380CC4-5D6E-409C-BE32-E72D297353CC}">
              <c16:uniqueId val="{00000012-A7B0-4695-8EFB-01C8D1A3BF26}"/>
            </c:ext>
          </c:extLst>
        </c:ser>
        <c:dLbls>
          <c:showLegendKey val="0"/>
          <c:showVal val="0"/>
          <c:showCatName val="0"/>
          <c:showSerName val="0"/>
          <c:showPercent val="0"/>
          <c:showBubbleSize val="0"/>
          <c:showLeaderLines val="0"/>
        </c:dLbls>
        <c:firstSliceAng val="0"/>
      </c:pieChart>
      <c:spPr>
        <a:noFill/>
        <a:ln w="25400">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manualLayout>
          <c:layoutTarget val="inner"/>
          <c:xMode val="edge"/>
          <c:yMode val="edge"/>
          <c:x val="0.30138888888888887"/>
          <c:y val="0.15509259259259259"/>
          <c:w val="0.37777777777777777"/>
          <c:h val="0.62962962962962965"/>
        </c:manualLayout>
      </c:layout>
      <c:pieChart>
        <c:varyColors val="1"/>
        <c:ser>
          <c:idx val="0"/>
          <c:order val="0"/>
          <c:dPt>
            <c:idx val="0"/>
            <c:bubble3D val="0"/>
            <c:spPr>
              <a:solidFill>
                <a:schemeClr val="accent3">
                  <a:shade val="44000"/>
                </a:schemeClr>
              </a:solidFill>
              <a:ln>
                <a:noFill/>
              </a:ln>
              <a:effectLst/>
            </c:spPr>
            <c:extLst>
              <c:ext xmlns:c16="http://schemas.microsoft.com/office/drawing/2014/chart" uri="{C3380CC4-5D6E-409C-BE32-E72D297353CC}">
                <c16:uniqueId val="{00000001-E80D-4F2B-B297-D6210918EE65}"/>
              </c:ext>
            </c:extLst>
          </c:dPt>
          <c:dPt>
            <c:idx val="1"/>
            <c:bubble3D val="0"/>
            <c:spPr>
              <a:solidFill>
                <a:schemeClr val="accent3">
                  <a:shade val="58000"/>
                </a:schemeClr>
              </a:solidFill>
              <a:ln>
                <a:noFill/>
              </a:ln>
              <a:effectLst/>
            </c:spPr>
            <c:extLst>
              <c:ext xmlns:c16="http://schemas.microsoft.com/office/drawing/2014/chart" uri="{C3380CC4-5D6E-409C-BE32-E72D297353CC}">
                <c16:uniqueId val="{00000003-E80D-4F2B-B297-D6210918EE65}"/>
              </c:ext>
            </c:extLst>
          </c:dPt>
          <c:dPt>
            <c:idx val="2"/>
            <c:bubble3D val="0"/>
            <c:spPr>
              <a:solidFill>
                <a:schemeClr val="accent3">
                  <a:shade val="72000"/>
                </a:schemeClr>
              </a:solidFill>
              <a:ln>
                <a:noFill/>
              </a:ln>
              <a:effectLst/>
            </c:spPr>
            <c:extLst>
              <c:ext xmlns:c16="http://schemas.microsoft.com/office/drawing/2014/chart" uri="{C3380CC4-5D6E-409C-BE32-E72D297353CC}">
                <c16:uniqueId val="{00000005-E80D-4F2B-B297-D6210918EE65}"/>
              </c:ext>
            </c:extLst>
          </c:dPt>
          <c:dPt>
            <c:idx val="3"/>
            <c:bubble3D val="0"/>
            <c:spPr>
              <a:solidFill>
                <a:schemeClr val="accent3">
                  <a:shade val="86000"/>
                </a:schemeClr>
              </a:solidFill>
              <a:ln>
                <a:noFill/>
              </a:ln>
              <a:effectLst/>
            </c:spPr>
            <c:extLst>
              <c:ext xmlns:c16="http://schemas.microsoft.com/office/drawing/2014/chart" uri="{C3380CC4-5D6E-409C-BE32-E72D297353CC}">
                <c16:uniqueId val="{00000007-E80D-4F2B-B297-D6210918EE65}"/>
              </c:ext>
            </c:extLst>
          </c:dPt>
          <c:dPt>
            <c:idx val="4"/>
            <c:bubble3D val="0"/>
            <c:spPr>
              <a:solidFill>
                <a:schemeClr val="accent3"/>
              </a:solidFill>
              <a:ln>
                <a:noFill/>
              </a:ln>
              <a:effectLst/>
            </c:spPr>
            <c:extLst>
              <c:ext xmlns:c16="http://schemas.microsoft.com/office/drawing/2014/chart" uri="{C3380CC4-5D6E-409C-BE32-E72D297353CC}">
                <c16:uniqueId val="{00000009-E80D-4F2B-B297-D6210918EE65}"/>
              </c:ext>
            </c:extLst>
          </c:dPt>
          <c:dPt>
            <c:idx val="5"/>
            <c:bubble3D val="0"/>
            <c:spPr>
              <a:solidFill>
                <a:schemeClr val="accent3">
                  <a:tint val="86000"/>
                </a:schemeClr>
              </a:solidFill>
              <a:ln>
                <a:noFill/>
              </a:ln>
              <a:effectLst/>
            </c:spPr>
            <c:extLst>
              <c:ext xmlns:c16="http://schemas.microsoft.com/office/drawing/2014/chart" uri="{C3380CC4-5D6E-409C-BE32-E72D297353CC}">
                <c16:uniqueId val="{0000000B-E80D-4F2B-B297-D6210918EE65}"/>
              </c:ext>
            </c:extLst>
          </c:dPt>
          <c:dPt>
            <c:idx val="6"/>
            <c:bubble3D val="0"/>
            <c:spPr>
              <a:solidFill>
                <a:schemeClr val="accent3">
                  <a:tint val="72000"/>
                </a:schemeClr>
              </a:solidFill>
              <a:ln>
                <a:noFill/>
              </a:ln>
              <a:effectLst/>
            </c:spPr>
            <c:extLst>
              <c:ext xmlns:c16="http://schemas.microsoft.com/office/drawing/2014/chart" uri="{C3380CC4-5D6E-409C-BE32-E72D297353CC}">
                <c16:uniqueId val="{0000000D-E80D-4F2B-B297-D6210918EE65}"/>
              </c:ext>
            </c:extLst>
          </c:dPt>
          <c:dPt>
            <c:idx val="7"/>
            <c:bubble3D val="0"/>
            <c:spPr>
              <a:solidFill>
                <a:schemeClr val="accent3">
                  <a:tint val="58000"/>
                </a:schemeClr>
              </a:solidFill>
              <a:ln>
                <a:noFill/>
              </a:ln>
              <a:effectLst/>
            </c:spPr>
            <c:extLst>
              <c:ext xmlns:c16="http://schemas.microsoft.com/office/drawing/2014/chart" uri="{C3380CC4-5D6E-409C-BE32-E72D297353CC}">
                <c16:uniqueId val="{0000000F-E80D-4F2B-B297-D6210918EE65}"/>
              </c:ext>
            </c:extLst>
          </c:dPt>
          <c:dPt>
            <c:idx val="8"/>
            <c:bubble3D val="0"/>
            <c:spPr>
              <a:solidFill>
                <a:schemeClr val="accent3">
                  <a:tint val="44000"/>
                </a:schemeClr>
              </a:solidFill>
              <a:ln>
                <a:noFill/>
              </a:ln>
              <a:effectLst/>
            </c:spPr>
            <c:extLst>
              <c:ext xmlns:c16="http://schemas.microsoft.com/office/drawing/2014/chart" uri="{C3380CC4-5D6E-409C-BE32-E72D297353CC}">
                <c16:uniqueId val="{00000011-E80D-4F2B-B297-D6210918EE65}"/>
              </c:ext>
            </c:extLst>
          </c:dPt>
          <c:dLbls>
            <c:dLbl>
              <c:idx val="0"/>
              <c:layout>
                <c:manualLayout>
                  <c:x val="-1.4860454943132109E-2"/>
                  <c:y val="1.894393409157186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80D-4F2B-B297-D6210918EE65}"/>
                </c:ext>
              </c:extLst>
            </c:dLbl>
            <c:dLbl>
              <c:idx val="1"/>
              <c:layout>
                <c:manualLayout>
                  <c:x val="5.1758530183727038E-3"/>
                  <c:y val="-4.812117235345581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E80D-4F2B-B297-D6210918EE65}"/>
                </c:ext>
              </c:extLst>
            </c:dLbl>
            <c:dLbl>
              <c:idx val="2"/>
              <c:layout>
                <c:manualLayout>
                  <c:x val="-2.7009514435695537E-2"/>
                  <c:y val="1.008457276173811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E80D-4F2B-B297-D6210918EE65}"/>
                </c:ext>
              </c:extLst>
            </c:dLbl>
            <c:dLbl>
              <c:idx val="4"/>
              <c:layout>
                <c:manualLayout>
                  <c:x val="-8.9869860017497815E-3"/>
                  <c:y val="5.208151064450276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E80D-4F2B-B297-D6210918EE65}"/>
                </c:ext>
              </c:extLst>
            </c:dLbl>
            <c:dLbl>
              <c:idx val="6"/>
              <c:layout>
                <c:manualLayout>
                  <c:x val="-1.9993219597550294E-2"/>
                  <c:y val="1.3259332166812483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E80D-4F2B-B297-D6210918EE65}"/>
                </c:ext>
              </c:extLst>
            </c:dLbl>
            <c:dLbl>
              <c:idx val="8"/>
              <c:layout>
                <c:manualLayout>
                  <c:x val="4.9026027996500438E-2"/>
                  <c:y val="-2.013852435112277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E80D-4F2B-B297-D6210918EE6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0"/>
            <c:showCatName val="1"/>
            <c:showSerName val="0"/>
            <c:showPercent val="1"/>
            <c:showBubbleSize val="0"/>
            <c:showLeaderLines val="0"/>
            <c:extLst>
              <c:ext xmlns:c15="http://schemas.microsoft.com/office/drawing/2012/chart" uri="{CE6537A1-D6FC-4f65-9D91-7224C49458BB}"/>
            </c:extLst>
          </c:dLbls>
          <c:cat>
            <c:strRef>
              <c:f>[15]G18!$B$4:$B$12</c:f>
              <c:strCache>
                <c:ptCount val="9"/>
                <c:pt idx="0">
                  <c:v>Educación, cultura y ciencia y técnica</c:v>
                </c:pt>
                <c:pt idx="1">
                  <c:v>Salud</c:v>
                </c:pt>
                <c:pt idx="2">
                  <c:v>Previsión social</c:v>
                </c:pt>
                <c:pt idx="3">
                  <c:v>Defensa y seguridad</c:v>
                </c:pt>
                <c:pt idx="4">
                  <c:v>Transporte</c:v>
                </c:pt>
                <c:pt idx="5">
                  <c:v>Administración general</c:v>
                </c:pt>
                <c:pt idx="6">
                  <c:v>Vivienda y urbanismo</c:v>
                </c:pt>
                <c:pt idx="7">
                  <c:v>Promoción y asistencia social</c:v>
                </c:pt>
                <c:pt idx="8">
                  <c:v>Resto funciones</c:v>
                </c:pt>
              </c:strCache>
            </c:strRef>
          </c:cat>
          <c:val>
            <c:numRef>
              <c:f>'Gráfico 18'!$C$4:$C$12</c:f>
              <c:numCache>
                <c:formatCode>#,##0.00</c:formatCode>
                <c:ptCount val="9"/>
                <c:pt idx="0">
                  <c:v>1.4827197212662706</c:v>
                </c:pt>
                <c:pt idx="1">
                  <c:v>1.1445679114658476</c:v>
                </c:pt>
                <c:pt idx="2">
                  <c:v>0.96560122792494119</c:v>
                </c:pt>
                <c:pt idx="3">
                  <c:v>0.8358740456346101</c:v>
                </c:pt>
                <c:pt idx="4">
                  <c:v>0.80769851600647724</c:v>
                </c:pt>
                <c:pt idx="5">
                  <c:v>0.80490035960762485</c:v>
                </c:pt>
                <c:pt idx="6">
                  <c:v>0.73960765273848927</c:v>
                </c:pt>
                <c:pt idx="7">
                  <c:v>0.11772742505766653</c:v>
                </c:pt>
                <c:pt idx="8">
                  <c:v>1.4269610134213977</c:v>
                </c:pt>
              </c:numCache>
            </c:numRef>
          </c:val>
          <c:extLst>
            <c:ext xmlns:c16="http://schemas.microsoft.com/office/drawing/2014/chart" uri="{C3380CC4-5D6E-409C-BE32-E72D297353CC}">
              <c16:uniqueId val="{00000012-E80D-4F2B-B297-D6210918EE65}"/>
            </c:ext>
          </c:extLst>
        </c:ser>
        <c:dLbls>
          <c:showLegendKey val="0"/>
          <c:showVal val="0"/>
          <c:showCatName val="0"/>
          <c:showSerName val="0"/>
          <c:showPercent val="0"/>
          <c:showBubbleSize val="0"/>
          <c:showLeaderLines val="0"/>
        </c:dLbls>
        <c:firstSliceAng val="0"/>
      </c:pieChart>
      <c:spPr>
        <a:noFill/>
        <a:ln w="25400">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manualLayout>
          <c:layoutTarget val="inner"/>
          <c:xMode val="edge"/>
          <c:yMode val="edge"/>
          <c:x val="0.30138888888888887"/>
          <c:y val="0.15509259259259259"/>
          <c:w val="0.37777777777777777"/>
          <c:h val="0.62962962962962965"/>
        </c:manualLayout>
      </c:layout>
      <c:pieChart>
        <c:varyColors val="1"/>
        <c:ser>
          <c:idx val="0"/>
          <c:order val="0"/>
          <c:dPt>
            <c:idx val="0"/>
            <c:bubble3D val="0"/>
            <c:spPr>
              <a:solidFill>
                <a:schemeClr val="accent3">
                  <a:shade val="44000"/>
                </a:schemeClr>
              </a:solidFill>
              <a:ln>
                <a:noFill/>
              </a:ln>
              <a:effectLst/>
            </c:spPr>
            <c:extLst>
              <c:ext xmlns:c16="http://schemas.microsoft.com/office/drawing/2014/chart" uri="{C3380CC4-5D6E-409C-BE32-E72D297353CC}">
                <c16:uniqueId val="{00000001-8B63-4797-AE8D-EA96F4FE4E04}"/>
              </c:ext>
            </c:extLst>
          </c:dPt>
          <c:dPt>
            <c:idx val="1"/>
            <c:bubble3D val="0"/>
            <c:spPr>
              <a:solidFill>
                <a:schemeClr val="accent3">
                  <a:shade val="58000"/>
                </a:schemeClr>
              </a:solidFill>
              <a:ln>
                <a:noFill/>
              </a:ln>
              <a:effectLst/>
            </c:spPr>
            <c:extLst>
              <c:ext xmlns:c16="http://schemas.microsoft.com/office/drawing/2014/chart" uri="{C3380CC4-5D6E-409C-BE32-E72D297353CC}">
                <c16:uniqueId val="{00000003-8B63-4797-AE8D-EA96F4FE4E04}"/>
              </c:ext>
            </c:extLst>
          </c:dPt>
          <c:dPt>
            <c:idx val="2"/>
            <c:bubble3D val="0"/>
            <c:spPr>
              <a:solidFill>
                <a:schemeClr val="accent3">
                  <a:shade val="72000"/>
                </a:schemeClr>
              </a:solidFill>
              <a:ln>
                <a:noFill/>
              </a:ln>
              <a:effectLst/>
            </c:spPr>
            <c:extLst>
              <c:ext xmlns:c16="http://schemas.microsoft.com/office/drawing/2014/chart" uri="{C3380CC4-5D6E-409C-BE32-E72D297353CC}">
                <c16:uniqueId val="{00000005-8B63-4797-AE8D-EA96F4FE4E04}"/>
              </c:ext>
            </c:extLst>
          </c:dPt>
          <c:dPt>
            <c:idx val="3"/>
            <c:bubble3D val="0"/>
            <c:spPr>
              <a:solidFill>
                <a:schemeClr val="accent3">
                  <a:shade val="86000"/>
                </a:schemeClr>
              </a:solidFill>
              <a:ln>
                <a:noFill/>
              </a:ln>
              <a:effectLst/>
            </c:spPr>
            <c:extLst>
              <c:ext xmlns:c16="http://schemas.microsoft.com/office/drawing/2014/chart" uri="{C3380CC4-5D6E-409C-BE32-E72D297353CC}">
                <c16:uniqueId val="{00000007-8B63-4797-AE8D-EA96F4FE4E04}"/>
              </c:ext>
            </c:extLst>
          </c:dPt>
          <c:dPt>
            <c:idx val="4"/>
            <c:bubble3D val="0"/>
            <c:spPr>
              <a:solidFill>
                <a:schemeClr val="accent3"/>
              </a:solidFill>
              <a:ln>
                <a:noFill/>
              </a:ln>
              <a:effectLst/>
            </c:spPr>
            <c:extLst>
              <c:ext xmlns:c16="http://schemas.microsoft.com/office/drawing/2014/chart" uri="{C3380CC4-5D6E-409C-BE32-E72D297353CC}">
                <c16:uniqueId val="{00000009-8B63-4797-AE8D-EA96F4FE4E04}"/>
              </c:ext>
            </c:extLst>
          </c:dPt>
          <c:dPt>
            <c:idx val="5"/>
            <c:bubble3D val="0"/>
            <c:spPr>
              <a:solidFill>
                <a:schemeClr val="accent3">
                  <a:tint val="86000"/>
                </a:schemeClr>
              </a:solidFill>
              <a:ln>
                <a:noFill/>
              </a:ln>
              <a:effectLst/>
            </c:spPr>
            <c:extLst>
              <c:ext xmlns:c16="http://schemas.microsoft.com/office/drawing/2014/chart" uri="{C3380CC4-5D6E-409C-BE32-E72D297353CC}">
                <c16:uniqueId val="{0000000B-8B63-4797-AE8D-EA96F4FE4E04}"/>
              </c:ext>
            </c:extLst>
          </c:dPt>
          <c:dPt>
            <c:idx val="6"/>
            <c:bubble3D val="0"/>
            <c:spPr>
              <a:solidFill>
                <a:schemeClr val="accent3">
                  <a:tint val="72000"/>
                </a:schemeClr>
              </a:solidFill>
              <a:ln>
                <a:noFill/>
              </a:ln>
              <a:effectLst/>
            </c:spPr>
            <c:extLst>
              <c:ext xmlns:c16="http://schemas.microsoft.com/office/drawing/2014/chart" uri="{C3380CC4-5D6E-409C-BE32-E72D297353CC}">
                <c16:uniqueId val="{0000000D-8B63-4797-AE8D-EA96F4FE4E04}"/>
              </c:ext>
            </c:extLst>
          </c:dPt>
          <c:dPt>
            <c:idx val="7"/>
            <c:bubble3D val="0"/>
            <c:spPr>
              <a:solidFill>
                <a:schemeClr val="accent3">
                  <a:tint val="58000"/>
                </a:schemeClr>
              </a:solidFill>
              <a:ln>
                <a:noFill/>
              </a:ln>
              <a:effectLst/>
            </c:spPr>
            <c:extLst>
              <c:ext xmlns:c16="http://schemas.microsoft.com/office/drawing/2014/chart" uri="{C3380CC4-5D6E-409C-BE32-E72D297353CC}">
                <c16:uniqueId val="{0000000F-8B63-4797-AE8D-EA96F4FE4E04}"/>
              </c:ext>
            </c:extLst>
          </c:dPt>
          <c:dPt>
            <c:idx val="8"/>
            <c:bubble3D val="0"/>
            <c:spPr>
              <a:solidFill>
                <a:schemeClr val="accent3">
                  <a:tint val="44000"/>
                </a:schemeClr>
              </a:solidFill>
              <a:ln>
                <a:noFill/>
              </a:ln>
              <a:effectLst/>
            </c:spPr>
            <c:extLst>
              <c:ext xmlns:c16="http://schemas.microsoft.com/office/drawing/2014/chart" uri="{C3380CC4-5D6E-409C-BE32-E72D297353CC}">
                <c16:uniqueId val="{00000011-8B63-4797-AE8D-EA96F4FE4E04}"/>
              </c:ext>
            </c:extLst>
          </c:dPt>
          <c:dLbls>
            <c:dLbl>
              <c:idx val="0"/>
              <c:layout>
                <c:manualLayout>
                  <c:x val="-1.4860454943132109E-2"/>
                  <c:y val="1.894393409157186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B63-4797-AE8D-EA96F4FE4E04}"/>
                </c:ext>
              </c:extLst>
            </c:dLbl>
            <c:dLbl>
              <c:idx val="1"/>
              <c:layout>
                <c:manualLayout>
                  <c:x val="5.1758530183727038E-3"/>
                  <c:y val="-4.812117235345581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8B63-4797-AE8D-EA96F4FE4E04}"/>
                </c:ext>
              </c:extLst>
            </c:dLbl>
            <c:dLbl>
              <c:idx val="2"/>
              <c:layout>
                <c:manualLayout>
                  <c:x val="-2.7009514435695537E-2"/>
                  <c:y val="1.008457276173811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8B63-4797-AE8D-EA96F4FE4E04}"/>
                </c:ext>
              </c:extLst>
            </c:dLbl>
            <c:dLbl>
              <c:idx val="4"/>
              <c:layout>
                <c:manualLayout>
                  <c:x val="-8.9869860017497815E-3"/>
                  <c:y val="5.208151064450276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8B63-4797-AE8D-EA96F4FE4E04}"/>
                </c:ext>
              </c:extLst>
            </c:dLbl>
            <c:dLbl>
              <c:idx val="6"/>
              <c:layout>
                <c:manualLayout>
                  <c:x val="-1.9993219597550294E-2"/>
                  <c:y val="1.3259332166812483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8B63-4797-AE8D-EA96F4FE4E04}"/>
                </c:ext>
              </c:extLst>
            </c:dLbl>
            <c:dLbl>
              <c:idx val="8"/>
              <c:layout>
                <c:manualLayout>
                  <c:x val="4.9026027996500438E-2"/>
                  <c:y val="-2.013852435112277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8B63-4797-AE8D-EA96F4FE4E04}"/>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0"/>
            <c:showCatName val="1"/>
            <c:showSerName val="0"/>
            <c:showPercent val="1"/>
            <c:showBubbleSize val="0"/>
            <c:showLeaderLines val="0"/>
            <c:extLst>
              <c:ext xmlns:c15="http://schemas.microsoft.com/office/drawing/2012/chart" uri="{CE6537A1-D6FC-4f65-9D91-7224C49458BB}"/>
            </c:extLst>
          </c:dLbls>
          <c:cat>
            <c:strRef>
              <c:f>[15]G18!$B$4:$B$12</c:f>
              <c:strCache>
                <c:ptCount val="9"/>
                <c:pt idx="0">
                  <c:v>Educación, cultura y ciencia y técnica</c:v>
                </c:pt>
                <c:pt idx="1">
                  <c:v>Salud</c:v>
                </c:pt>
                <c:pt idx="2">
                  <c:v>Previsión social</c:v>
                </c:pt>
                <c:pt idx="3">
                  <c:v>Defensa y seguridad</c:v>
                </c:pt>
                <c:pt idx="4">
                  <c:v>Transporte</c:v>
                </c:pt>
                <c:pt idx="5">
                  <c:v>Administración general</c:v>
                </c:pt>
                <c:pt idx="6">
                  <c:v>Vivienda y urbanismo</c:v>
                </c:pt>
                <c:pt idx="7">
                  <c:v>Promoción y asistencia social</c:v>
                </c:pt>
                <c:pt idx="8">
                  <c:v>Resto funciones</c:v>
                </c:pt>
              </c:strCache>
            </c:strRef>
          </c:cat>
          <c:val>
            <c:numRef>
              <c:f>'Gráfico 18'!$D$4:$D$12</c:f>
              <c:numCache>
                <c:formatCode>#,##0.00</c:formatCode>
                <c:ptCount val="9"/>
                <c:pt idx="0">
                  <c:v>3.8580918022669888</c:v>
                </c:pt>
                <c:pt idx="1">
                  <c:v>2.1689918572109259</c:v>
                </c:pt>
                <c:pt idx="2">
                  <c:v>1.6069030430630065</c:v>
                </c:pt>
                <c:pt idx="3">
                  <c:v>1.0911034063416492</c:v>
                </c:pt>
                <c:pt idx="4">
                  <c:v>0.3862001802286103</c:v>
                </c:pt>
                <c:pt idx="5">
                  <c:v>1.2101802963854646</c:v>
                </c:pt>
                <c:pt idx="6">
                  <c:v>0.3799276794751355</c:v>
                </c:pt>
                <c:pt idx="7">
                  <c:v>0.61782305279512972</c:v>
                </c:pt>
                <c:pt idx="8">
                  <c:v>2.2194503387561078</c:v>
                </c:pt>
              </c:numCache>
            </c:numRef>
          </c:val>
          <c:extLst>
            <c:ext xmlns:c16="http://schemas.microsoft.com/office/drawing/2014/chart" uri="{C3380CC4-5D6E-409C-BE32-E72D297353CC}">
              <c16:uniqueId val="{00000012-8B63-4797-AE8D-EA96F4FE4E04}"/>
            </c:ext>
          </c:extLst>
        </c:ser>
        <c:dLbls>
          <c:showLegendKey val="0"/>
          <c:showVal val="0"/>
          <c:showCatName val="0"/>
          <c:showSerName val="0"/>
          <c:showPercent val="0"/>
          <c:showBubbleSize val="0"/>
          <c:showLeaderLines val="0"/>
        </c:dLbls>
        <c:firstSliceAng val="0"/>
      </c:pieChart>
      <c:spPr>
        <a:noFill/>
        <a:ln w="25400">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0"/>
    <c:plotArea>
      <c:layout>
        <c:manualLayout>
          <c:layoutTarget val="inner"/>
          <c:xMode val="edge"/>
          <c:yMode val="edge"/>
          <c:x val="0.30138888888888887"/>
          <c:y val="0.15509259259259259"/>
          <c:w val="0.37777777777777777"/>
          <c:h val="0.62962962962962965"/>
        </c:manualLayout>
      </c:layout>
      <c:pieChart>
        <c:varyColors val="1"/>
        <c:ser>
          <c:idx val="0"/>
          <c:order val="0"/>
          <c:dPt>
            <c:idx val="0"/>
            <c:bubble3D val="0"/>
            <c:spPr>
              <a:solidFill>
                <a:schemeClr val="accent3">
                  <a:shade val="44000"/>
                </a:schemeClr>
              </a:solidFill>
              <a:ln>
                <a:noFill/>
              </a:ln>
              <a:effectLst/>
            </c:spPr>
            <c:extLst>
              <c:ext xmlns:c16="http://schemas.microsoft.com/office/drawing/2014/chart" uri="{C3380CC4-5D6E-409C-BE32-E72D297353CC}">
                <c16:uniqueId val="{00000001-5920-48BF-9B1F-A44013202891}"/>
              </c:ext>
            </c:extLst>
          </c:dPt>
          <c:dPt>
            <c:idx val="1"/>
            <c:bubble3D val="0"/>
            <c:spPr>
              <a:solidFill>
                <a:schemeClr val="accent3">
                  <a:shade val="58000"/>
                </a:schemeClr>
              </a:solidFill>
              <a:ln>
                <a:noFill/>
              </a:ln>
              <a:effectLst/>
            </c:spPr>
            <c:extLst>
              <c:ext xmlns:c16="http://schemas.microsoft.com/office/drawing/2014/chart" uri="{C3380CC4-5D6E-409C-BE32-E72D297353CC}">
                <c16:uniqueId val="{00000003-5920-48BF-9B1F-A44013202891}"/>
              </c:ext>
            </c:extLst>
          </c:dPt>
          <c:dPt>
            <c:idx val="2"/>
            <c:bubble3D val="0"/>
            <c:spPr>
              <a:solidFill>
                <a:schemeClr val="accent3">
                  <a:shade val="72000"/>
                </a:schemeClr>
              </a:solidFill>
              <a:ln>
                <a:noFill/>
              </a:ln>
              <a:effectLst/>
            </c:spPr>
            <c:extLst>
              <c:ext xmlns:c16="http://schemas.microsoft.com/office/drawing/2014/chart" uri="{C3380CC4-5D6E-409C-BE32-E72D297353CC}">
                <c16:uniqueId val="{00000005-5920-48BF-9B1F-A44013202891}"/>
              </c:ext>
            </c:extLst>
          </c:dPt>
          <c:dPt>
            <c:idx val="3"/>
            <c:bubble3D val="0"/>
            <c:spPr>
              <a:solidFill>
                <a:schemeClr val="accent3">
                  <a:shade val="86000"/>
                </a:schemeClr>
              </a:solidFill>
              <a:ln>
                <a:noFill/>
              </a:ln>
              <a:effectLst/>
            </c:spPr>
            <c:extLst>
              <c:ext xmlns:c16="http://schemas.microsoft.com/office/drawing/2014/chart" uri="{C3380CC4-5D6E-409C-BE32-E72D297353CC}">
                <c16:uniqueId val="{00000007-5920-48BF-9B1F-A44013202891}"/>
              </c:ext>
            </c:extLst>
          </c:dPt>
          <c:dPt>
            <c:idx val="4"/>
            <c:bubble3D val="0"/>
            <c:spPr>
              <a:solidFill>
                <a:schemeClr val="accent3"/>
              </a:solidFill>
              <a:ln>
                <a:noFill/>
              </a:ln>
              <a:effectLst/>
            </c:spPr>
            <c:extLst>
              <c:ext xmlns:c16="http://schemas.microsoft.com/office/drawing/2014/chart" uri="{C3380CC4-5D6E-409C-BE32-E72D297353CC}">
                <c16:uniqueId val="{00000009-5920-48BF-9B1F-A44013202891}"/>
              </c:ext>
            </c:extLst>
          </c:dPt>
          <c:dPt>
            <c:idx val="5"/>
            <c:bubble3D val="0"/>
            <c:spPr>
              <a:solidFill>
                <a:schemeClr val="accent3">
                  <a:tint val="86000"/>
                </a:schemeClr>
              </a:solidFill>
              <a:ln>
                <a:noFill/>
              </a:ln>
              <a:effectLst/>
            </c:spPr>
            <c:extLst>
              <c:ext xmlns:c16="http://schemas.microsoft.com/office/drawing/2014/chart" uri="{C3380CC4-5D6E-409C-BE32-E72D297353CC}">
                <c16:uniqueId val="{0000000B-5920-48BF-9B1F-A44013202891}"/>
              </c:ext>
            </c:extLst>
          </c:dPt>
          <c:dPt>
            <c:idx val="6"/>
            <c:bubble3D val="0"/>
            <c:spPr>
              <a:solidFill>
                <a:schemeClr val="accent3">
                  <a:tint val="72000"/>
                </a:schemeClr>
              </a:solidFill>
              <a:ln>
                <a:noFill/>
              </a:ln>
              <a:effectLst/>
            </c:spPr>
            <c:extLst>
              <c:ext xmlns:c16="http://schemas.microsoft.com/office/drawing/2014/chart" uri="{C3380CC4-5D6E-409C-BE32-E72D297353CC}">
                <c16:uniqueId val="{0000000D-5920-48BF-9B1F-A44013202891}"/>
              </c:ext>
            </c:extLst>
          </c:dPt>
          <c:dPt>
            <c:idx val="7"/>
            <c:bubble3D val="0"/>
            <c:spPr>
              <a:solidFill>
                <a:schemeClr val="accent3">
                  <a:tint val="58000"/>
                </a:schemeClr>
              </a:solidFill>
              <a:ln>
                <a:noFill/>
              </a:ln>
              <a:effectLst/>
            </c:spPr>
            <c:extLst>
              <c:ext xmlns:c16="http://schemas.microsoft.com/office/drawing/2014/chart" uri="{C3380CC4-5D6E-409C-BE32-E72D297353CC}">
                <c16:uniqueId val="{0000000F-5920-48BF-9B1F-A44013202891}"/>
              </c:ext>
            </c:extLst>
          </c:dPt>
          <c:dPt>
            <c:idx val="8"/>
            <c:bubble3D val="0"/>
            <c:spPr>
              <a:solidFill>
                <a:schemeClr val="accent3">
                  <a:tint val="44000"/>
                </a:schemeClr>
              </a:solidFill>
              <a:ln>
                <a:noFill/>
              </a:ln>
              <a:effectLst/>
            </c:spPr>
            <c:extLst>
              <c:ext xmlns:c16="http://schemas.microsoft.com/office/drawing/2014/chart" uri="{C3380CC4-5D6E-409C-BE32-E72D297353CC}">
                <c16:uniqueId val="{00000011-5920-48BF-9B1F-A44013202891}"/>
              </c:ext>
            </c:extLst>
          </c:dPt>
          <c:dLbls>
            <c:dLbl>
              <c:idx val="0"/>
              <c:layout>
                <c:manualLayout>
                  <c:x val="-1.4860454943132109E-2"/>
                  <c:y val="1.894393409157186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5920-48BF-9B1F-A44013202891}"/>
                </c:ext>
              </c:extLst>
            </c:dLbl>
            <c:dLbl>
              <c:idx val="1"/>
              <c:layout>
                <c:manualLayout>
                  <c:x val="5.1758530183727038E-3"/>
                  <c:y val="-4.8121172353455817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3-5920-48BF-9B1F-A44013202891}"/>
                </c:ext>
              </c:extLst>
            </c:dLbl>
            <c:dLbl>
              <c:idx val="2"/>
              <c:layout>
                <c:manualLayout>
                  <c:x val="-2.7009514435695537E-2"/>
                  <c:y val="1.008457276173811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5920-48BF-9B1F-A44013202891}"/>
                </c:ext>
              </c:extLst>
            </c:dLbl>
            <c:dLbl>
              <c:idx val="4"/>
              <c:layout>
                <c:manualLayout>
                  <c:x val="-8.9869860017497815E-3"/>
                  <c:y val="5.2081510644502768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5920-48BF-9B1F-A44013202891}"/>
                </c:ext>
              </c:extLst>
            </c:dLbl>
            <c:dLbl>
              <c:idx val="6"/>
              <c:layout>
                <c:manualLayout>
                  <c:x val="-1.9993219597550294E-2"/>
                  <c:y val="1.3259332166812483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5920-48BF-9B1F-A44013202891}"/>
                </c:ext>
              </c:extLst>
            </c:dLbl>
            <c:dLbl>
              <c:idx val="8"/>
              <c:layout>
                <c:manualLayout>
                  <c:x val="4.9026027996500438E-2"/>
                  <c:y val="-2.0138524351122775E-2"/>
                </c:manualLayout>
              </c:layout>
              <c:dLblPos val="bestFit"/>
              <c:showLegendKey val="1"/>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11-5920-48BF-9B1F-A4401320289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1"/>
            <c:showVal val="0"/>
            <c:showCatName val="1"/>
            <c:showSerName val="0"/>
            <c:showPercent val="1"/>
            <c:showBubbleSize val="0"/>
            <c:showLeaderLines val="0"/>
            <c:extLst>
              <c:ext xmlns:c15="http://schemas.microsoft.com/office/drawing/2012/chart" uri="{CE6537A1-D6FC-4f65-9D91-7224C49458BB}"/>
            </c:extLst>
          </c:dLbls>
          <c:cat>
            <c:strRef>
              <c:f>[15]G18!$B$4:$B$12</c:f>
              <c:strCache>
                <c:ptCount val="9"/>
                <c:pt idx="0">
                  <c:v>Educación, cultura y ciencia y técnica</c:v>
                </c:pt>
                <c:pt idx="1">
                  <c:v>Salud</c:v>
                </c:pt>
                <c:pt idx="2">
                  <c:v>Previsión social</c:v>
                </c:pt>
                <c:pt idx="3">
                  <c:v>Defensa y seguridad</c:v>
                </c:pt>
                <c:pt idx="4">
                  <c:v>Transporte</c:v>
                </c:pt>
                <c:pt idx="5">
                  <c:v>Administración general</c:v>
                </c:pt>
                <c:pt idx="6">
                  <c:v>Vivienda y urbanismo</c:v>
                </c:pt>
                <c:pt idx="7">
                  <c:v>Promoción y asistencia social</c:v>
                </c:pt>
                <c:pt idx="8">
                  <c:v>Resto funciones</c:v>
                </c:pt>
              </c:strCache>
            </c:strRef>
          </c:cat>
          <c:val>
            <c:numRef>
              <c:f>'Gráfico 18'!$E$4:$E$12</c:f>
              <c:numCache>
                <c:formatCode>#,##0.00</c:formatCode>
                <c:ptCount val="9"/>
                <c:pt idx="0">
                  <c:v>3.9121248957898582</c:v>
                </c:pt>
                <c:pt idx="1">
                  <c:v>2.6515617821632453</c:v>
                </c:pt>
                <c:pt idx="2">
                  <c:v>2.1191100616373482</c:v>
                </c:pt>
                <c:pt idx="3">
                  <c:v>1.5793484409993408</c:v>
                </c:pt>
                <c:pt idx="4">
                  <c:v>0.68921857077410242</c:v>
                </c:pt>
                <c:pt idx="5">
                  <c:v>1.0245120337978377</c:v>
                </c:pt>
                <c:pt idx="6">
                  <c:v>0.32751098570559017</c:v>
                </c:pt>
                <c:pt idx="7">
                  <c:v>0.8878641918536061</c:v>
                </c:pt>
                <c:pt idx="8">
                  <c:v>2.2200834177757152</c:v>
                </c:pt>
              </c:numCache>
            </c:numRef>
          </c:val>
          <c:extLst>
            <c:ext xmlns:c16="http://schemas.microsoft.com/office/drawing/2014/chart" uri="{C3380CC4-5D6E-409C-BE32-E72D297353CC}">
              <c16:uniqueId val="{00000012-5920-48BF-9B1F-A44013202891}"/>
            </c:ext>
          </c:extLst>
        </c:ser>
        <c:dLbls>
          <c:showLegendKey val="0"/>
          <c:showVal val="0"/>
          <c:showCatName val="0"/>
          <c:showSerName val="0"/>
          <c:showPercent val="0"/>
          <c:showBubbleSize val="0"/>
          <c:showLeaderLines val="0"/>
        </c:dLbls>
        <c:firstSliceAng val="0"/>
      </c:pieChart>
      <c:spPr>
        <a:noFill/>
        <a:ln w="25400">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1"/>
          <c:order val="0"/>
          <c:spPr>
            <a:ln w="28575" cap="rnd">
              <a:solidFill>
                <a:schemeClr val="bg2">
                  <a:lumMod val="50000"/>
                </a:schemeClr>
              </a:solidFill>
              <a:round/>
            </a:ln>
            <a:effectLst/>
          </c:spPr>
          <c:marker>
            <c:symbol val="none"/>
          </c:marker>
          <c:cat>
            <c:numRef>
              <c:f>[15]G19!$C$6:$AS$6</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19'!$C$8:$AS$8</c:f>
              <c:numCache>
                <c:formatCode>#,##0.0</c:formatCode>
                <c:ptCount val="43"/>
                <c:pt idx="0">
                  <c:v>8.3256578731233244</c:v>
                </c:pt>
                <c:pt idx="1">
                  <c:v>8.0240437507091293</c:v>
                </c:pt>
                <c:pt idx="2">
                  <c:v>5.7642301206086071</c:v>
                </c:pt>
                <c:pt idx="3">
                  <c:v>6.3226722987139103</c:v>
                </c:pt>
                <c:pt idx="4">
                  <c:v>7.7829727278277279</c:v>
                </c:pt>
                <c:pt idx="5">
                  <c:v>8.3245553005019435</c:v>
                </c:pt>
                <c:pt idx="6">
                  <c:v>10.111408617598139</c:v>
                </c:pt>
                <c:pt idx="7">
                  <c:v>10.341919777830174</c:v>
                </c:pt>
                <c:pt idx="8">
                  <c:v>9.5923669577255861</c:v>
                </c:pt>
                <c:pt idx="9">
                  <c:v>8.6389298333922664</c:v>
                </c:pt>
                <c:pt idx="10">
                  <c:v>9.360014735907308</c:v>
                </c:pt>
                <c:pt idx="11">
                  <c:v>10.233591244738401</c:v>
                </c:pt>
                <c:pt idx="12">
                  <c:v>11.459745420757162</c:v>
                </c:pt>
                <c:pt idx="13">
                  <c:v>12.528167911272913</c:v>
                </c:pt>
                <c:pt idx="14">
                  <c:v>12.487579562358942</c:v>
                </c:pt>
                <c:pt idx="15">
                  <c:v>12.722301789180584</c:v>
                </c:pt>
                <c:pt idx="16">
                  <c:v>11.90427885497426</c:v>
                </c:pt>
                <c:pt idx="17">
                  <c:v>11.84958920068712</c:v>
                </c:pt>
                <c:pt idx="18">
                  <c:v>12.416581424879848</c:v>
                </c:pt>
                <c:pt idx="19">
                  <c:v>13.705980511661187</c:v>
                </c:pt>
                <c:pt idx="20">
                  <c:v>13.538671656523018</c:v>
                </c:pt>
                <c:pt idx="21">
                  <c:v>14.539707776726821</c:v>
                </c:pt>
                <c:pt idx="22">
                  <c:v>11.736899772409807</c:v>
                </c:pt>
                <c:pt idx="23">
                  <c:v>11.52797928349753</c:v>
                </c:pt>
                <c:pt idx="24">
                  <c:v>11.025018786480858</c:v>
                </c:pt>
                <c:pt idx="25">
                  <c:v>11.978893804898089</c:v>
                </c:pt>
                <c:pt idx="26">
                  <c:v>12.483481821203741</c:v>
                </c:pt>
                <c:pt idx="27">
                  <c:v>12.920893624970835</c:v>
                </c:pt>
                <c:pt idx="28">
                  <c:v>13.466827403066898</c:v>
                </c:pt>
                <c:pt idx="29">
                  <c:v>15.082435051146293</c:v>
                </c:pt>
                <c:pt idx="30">
                  <c:v>14.028818390275502</c:v>
                </c:pt>
                <c:pt idx="31">
                  <c:v>14.735010717434863</c:v>
                </c:pt>
                <c:pt idx="32">
                  <c:v>15.001022376720488</c:v>
                </c:pt>
                <c:pt idx="33">
                  <c:v>15.478178752804295</c:v>
                </c:pt>
                <c:pt idx="34">
                  <c:v>15.566600248618975</c:v>
                </c:pt>
                <c:pt idx="35">
                  <c:v>16.826353692454198</c:v>
                </c:pt>
                <c:pt idx="36">
                  <c:v>16.663211219351499</c:v>
                </c:pt>
                <c:pt idx="37">
                  <c:v>17.137867751835852</c:v>
                </c:pt>
                <c:pt idx="38">
                  <c:v>15.930251430994396</c:v>
                </c:pt>
                <c:pt idx="39">
                  <c:v>15.948253204138457</c:v>
                </c:pt>
                <c:pt idx="40">
                  <c:v>16.490175218571508</c:v>
                </c:pt>
                <c:pt idx="41">
                  <c:v>15.107526147530207</c:v>
                </c:pt>
                <c:pt idx="42">
                  <c:v>15.411334380496644</c:v>
                </c:pt>
              </c:numCache>
            </c:numRef>
          </c:val>
          <c:smooth val="1"/>
          <c:extLst>
            <c:ext xmlns:c16="http://schemas.microsoft.com/office/drawing/2014/chart" uri="{C3380CC4-5D6E-409C-BE32-E72D297353CC}">
              <c16:uniqueId val="{00000000-CA12-4AB6-A4A4-2B5BD6ABAF87}"/>
            </c:ext>
          </c:extLst>
        </c:ser>
        <c:dLbls>
          <c:showLegendKey val="0"/>
          <c:showVal val="0"/>
          <c:showCatName val="0"/>
          <c:showSerName val="0"/>
          <c:showPercent val="0"/>
          <c:showBubbleSize val="0"/>
        </c:dLbls>
        <c:smooth val="0"/>
        <c:axId val="583857504"/>
        <c:axId val="583857864"/>
      </c:lineChart>
      <c:catAx>
        <c:axId val="583857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864"/>
        <c:crosses val="autoZero"/>
        <c:auto val="1"/>
        <c:lblAlgn val="ctr"/>
        <c:lblOffset val="100"/>
        <c:tickLblSkip val="3"/>
        <c:tickMarkSkip val="3"/>
        <c:noMultiLvlLbl val="0"/>
      </c:catAx>
      <c:valAx>
        <c:axId val="583857864"/>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3857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bg2">
          <a:lumMod val="50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bg2">
                  <a:lumMod val="75000"/>
                </a:schemeClr>
              </a:solidFill>
              <a:round/>
            </a:ln>
            <a:effectLst/>
          </c:spPr>
          <c:marker>
            <c:symbol val="none"/>
          </c:marker>
          <c:cat>
            <c:numRef>
              <c:f>[15]G19!$C$31:$AS$31</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19'!$C$41:$AS$41</c:f>
              <c:numCache>
                <c:formatCode>#,##0.0</c:formatCode>
                <c:ptCount val="43"/>
                <c:pt idx="0">
                  <c:v>4733.0417244455439</c:v>
                </c:pt>
                <c:pt idx="1">
                  <c:v>4523.6229061937556</c:v>
                </c:pt>
                <c:pt idx="2">
                  <c:v>3575.7186641031694</c:v>
                </c:pt>
                <c:pt idx="3">
                  <c:v>4336.3775770448365</c:v>
                </c:pt>
                <c:pt idx="4">
                  <c:v>5111.2827622833083</c:v>
                </c:pt>
                <c:pt idx="5">
                  <c:v>4898.1853123295841</c:v>
                </c:pt>
                <c:pt idx="6">
                  <c:v>5353.8861679192814</c:v>
                </c:pt>
                <c:pt idx="7">
                  <c:v>5491.8940228576548</c:v>
                </c:pt>
                <c:pt idx="8">
                  <c:v>5342.6181359356324</c:v>
                </c:pt>
                <c:pt idx="9">
                  <c:v>4710.3207564169452</c:v>
                </c:pt>
                <c:pt idx="10">
                  <c:v>4032.5098336382575</c:v>
                </c:pt>
                <c:pt idx="11">
                  <c:v>4127.6304548242524</c:v>
                </c:pt>
                <c:pt idx="12">
                  <c:v>4690.5488124632129</c:v>
                </c:pt>
                <c:pt idx="13">
                  <c:v>5227.3506567830545</c:v>
                </c:pt>
                <c:pt idx="14">
                  <c:v>5444.2085050706874</c:v>
                </c:pt>
                <c:pt idx="15">
                  <c:v>5377.7356987309913</c:v>
                </c:pt>
                <c:pt idx="16">
                  <c:v>5299.0236133317185</c:v>
                </c:pt>
                <c:pt idx="17">
                  <c:v>5646.2085760573837</c:v>
                </c:pt>
                <c:pt idx="18">
                  <c:v>5984.0625659744401</c:v>
                </c:pt>
                <c:pt idx="19">
                  <c:v>6338.5943042914778</c:v>
                </c:pt>
                <c:pt idx="20">
                  <c:v>6335.7512849149998</c:v>
                </c:pt>
                <c:pt idx="21">
                  <c:v>6502.2333859836053</c:v>
                </c:pt>
                <c:pt idx="22">
                  <c:v>4851.1208656014414</c:v>
                </c:pt>
                <c:pt idx="23">
                  <c:v>5051.0932841959748</c:v>
                </c:pt>
                <c:pt idx="24">
                  <c:v>5970.439235177857</c:v>
                </c:pt>
                <c:pt idx="25">
                  <c:v>7104.6820097267882</c:v>
                </c:pt>
                <c:pt idx="26">
                  <c:v>8256.6136402881439</c:v>
                </c:pt>
                <c:pt idx="27">
                  <c:v>9144.0645319394607</c:v>
                </c:pt>
                <c:pt idx="28">
                  <c:v>9771.4158028097954</c:v>
                </c:pt>
                <c:pt idx="29">
                  <c:v>10423.143154873622</c:v>
                </c:pt>
                <c:pt idx="30">
                  <c:v>10573.487491681488</c:v>
                </c:pt>
                <c:pt idx="31">
                  <c:v>11881.511135039073</c:v>
                </c:pt>
                <c:pt idx="32">
                  <c:v>11817.402552812577</c:v>
                </c:pt>
                <c:pt idx="33">
                  <c:v>12352.698750064172</c:v>
                </c:pt>
                <c:pt idx="34">
                  <c:v>12263.581015768903</c:v>
                </c:pt>
                <c:pt idx="35">
                  <c:v>13454.959006555699</c:v>
                </c:pt>
                <c:pt idx="36">
                  <c:v>13034.705789204752</c:v>
                </c:pt>
                <c:pt idx="37">
                  <c:v>13689.300899870845</c:v>
                </c:pt>
                <c:pt idx="38">
                  <c:v>13107.426969536071</c:v>
                </c:pt>
                <c:pt idx="39">
                  <c:v>12495.14004348918</c:v>
                </c:pt>
                <c:pt idx="40">
                  <c:v>11482.248153545535</c:v>
                </c:pt>
                <c:pt idx="41">
                  <c:v>12073.202320049504</c:v>
                </c:pt>
                <c:pt idx="42">
                  <c:v>12704.554450207979</c:v>
                </c:pt>
              </c:numCache>
            </c:numRef>
          </c:val>
          <c:smooth val="1"/>
          <c:extLst>
            <c:ext xmlns:c16="http://schemas.microsoft.com/office/drawing/2014/chart" uri="{C3380CC4-5D6E-409C-BE32-E72D297353CC}">
              <c16:uniqueId val="{00000000-DCFE-4B0F-AFBB-939C0BCF91EB}"/>
            </c:ext>
          </c:extLst>
        </c:ser>
        <c:dLbls>
          <c:showLegendKey val="0"/>
          <c:showVal val="0"/>
          <c:showCatName val="0"/>
          <c:showSerName val="0"/>
          <c:showPercent val="0"/>
          <c:showBubbleSize val="0"/>
        </c:dLbls>
        <c:smooth val="0"/>
        <c:axId val="528659056"/>
        <c:axId val="580583600"/>
      </c:lineChart>
      <c:catAx>
        <c:axId val="528659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0583600"/>
        <c:crosses val="autoZero"/>
        <c:auto val="1"/>
        <c:lblAlgn val="ctr"/>
        <c:lblOffset val="100"/>
        <c:noMultiLvlLbl val="0"/>
      </c:catAx>
      <c:valAx>
        <c:axId val="58058360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86590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bg2">
                  <a:lumMod val="90000"/>
                </a:schemeClr>
              </a:solidFill>
              <a:round/>
            </a:ln>
            <a:effectLst/>
          </c:spPr>
          <c:marker>
            <c:symbol val="none"/>
          </c:marker>
          <c:cat>
            <c:numRef>
              <c:f>[15]G19!$C$31:$AS$31</c:f>
              <c:numCache>
                <c:formatCode>General</c:formatCode>
                <c:ptCount val="43"/>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pt idx="39">
                  <c:v>2019</c:v>
                </c:pt>
                <c:pt idx="40">
                  <c:v>2020</c:v>
                </c:pt>
                <c:pt idx="41">
                  <c:v>2021</c:v>
                </c:pt>
                <c:pt idx="42">
                  <c:v>2022</c:v>
                </c:pt>
              </c:numCache>
            </c:numRef>
          </c:cat>
          <c:val>
            <c:numRef>
              <c:f>'Gráfico 19'!$C$62:$AS$62</c:f>
              <c:numCache>
                <c:formatCode>#,##0</c:formatCode>
                <c:ptCount val="43"/>
                <c:pt idx="0">
                  <c:v>169355.07181749432</c:v>
                </c:pt>
                <c:pt idx="1">
                  <c:v>159643.79419079746</c:v>
                </c:pt>
                <c:pt idx="2">
                  <c:v>124456.15925360991</c:v>
                </c:pt>
                <c:pt idx="3">
                  <c:v>148849.34441545655</c:v>
                </c:pt>
                <c:pt idx="4">
                  <c:v>173019.73030193261</c:v>
                </c:pt>
                <c:pt idx="5">
                  <c:v>163502.96747973183</c:v>
                </c:pt>
                <c:pt idx="6">
                  <c:v>176223.0763526173</c:v>
                </c:pt>
                <c:pt idx="7">
                  <c:v>178236.72957028079</c:v>
                </c:pt>
                <c:pt idx="8">
                  <c:v>170957.61787479016</c:v>
                </c:pt>
                <c:pt idx="9">
                  <c:v>148600.94502312207</c:v>
                </c:pt>
                <c:pt idx="10">
                  <c:v>125418.15609107222</c:v>
                </c:pt>
                <c:pt idx="11">
                  <c:v>126554.15098060814</c:v>
                </c:pt>
                <c:pt idx="12">
                  <c:v>142328.72898672175</c:v>
                </c:pt>
                <c:pt idx="13">
                  <c:v>156972.22253868601</c:v>
                </c:pt>
                <c:pt idx="14">
                  <c:v>161780.88462312281</c:v>
                </c:pt>
                <c:pt idx="15">
                  <c:v>158132.92172316214</c:v>
                </c:pt>
                <c:pt idx="16">
                  <c:v>154180.07873691176</c:v>
                </c:pt>
                <c:pt idx="17">
                  <c:v>162546.69848094421</c:v>
                </c:pt>
                <c:pt idx="18">
                  <c:v>170445.49411039075</c:v>
                </c:pt>
                <c:pt idx="19">
                  <c:v>178619.93603936702</c:v>
                </c:pt>
                <c:pt idx="20">
                  <c:v>176629.05751131367</c:v>
                </c:pt>
                <c:pt idx="21">
                  <c:v>179321.84429519711</c:v>
                </c:pt>
                <c:pt idx="22">
                  <c:v>132301.62842105643</c:v>
                </c:pt>
                <c:pt idx="23">
                  <c:v>136223.95288007992</c:v>
                </c:pt>
                <c:pt idx="24">
                  <c:v>159225.22321261716</c:v>
                </c:pt>
                <c:pt idx="25">
                  <c:v>187361.42419924645</c:v>
                </c:pt>
                <c:pt idx="26">
                  <c:v>215307.84712832427</c:v>
                </c:pt>
                <c:pt idx="27">
                  <c:v>235782.68238306482</c:v>
                </c:pt>
                <c:pt idx="28">
                  <c:v>249136.38570407528</c:v>
                </c:pt>
                <c:pt idx="29">
                  <c:v>262771.14972142351</c:v>
                </c:pt>
                <c:pt idx="30">
                  <c:v>263565.62528059079</c:v>
                </c:pt>
                <c:pt idx="31">
                  <c:v>292887.67089192837</c:v>
                </c:pt>
                <c:pt idx="32">
                  <c:v>288075.02454942005</c:v>
                </c:pt>
                <c:pt idx="33">
                  <c:v>297779.5312979396</c:v>
                </c:pt>
                <c:pt idx="34">
                  <c:v>292344.50595798506</c:v>
                </c:pt>
                <c:pt idx="35">
                  <c:v>317175.66313581547</c:v>
                </c:pt>
                <c:pt idx="36">
                  <c:v>303846.15154509683</c:v>
                </c:pt>
                <c:pt idx="37">
                  <c:v>315546.93666123186</c:v>
                </c:pt>
                <c:pt idx="38">
                  <c:v>298762.08213774889</c:v>
                </c:pt>
                <c:pt idx="39">
                  <c:v>281623.96540710039</c:v>
                </c:pt>
                <c:pt idx="40">
                  <c:v>255900.39504370393</c:v>
                </c:pt>
                <c:pt idx="41">
                  <c:v>266058.49256058392</c:v>
                </c:pt>
                <c:pt idx="42">
                  <c:v>276834.20971973782</c:v>
                </c:pt>
              </c:numCache>
            </c:numRef>
          </c:val>
          <c:smooth val="1"/>
          <c:extLst>
            <c:ext xmlns:c16="http://schemas.microsoft.com/office/drawing/2014/chart" uri="{C3380CC4-5D6E-409C-BE32-E72D297353CC}">
              <c16:uniqueId val="{00000000-BDE1-46FD-B515-7EF24C816B97}"/>
            </c:ext>
          </c:extLst>
        </c:ser>
        <c:dLbls>
          <c:showLegendKey val="0"/>
          <c:showVal val="0"/>
          <c:showCatName val="0"/>
          <c:showSerName val="0"/>
          <c:showPercent val="0"/>
          <c:showBubbleSize val="0"/>
        </c:dLbls>
        <c:smooth val="0"/>
        <c:axId val="528659056"/>
        <c:axId val="580583600"/>
      </c:lineChart>
      <c:catAx>
        <c:axId val="528659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0583600"/>
        <c:crosses val="autoZero"/>
        <c:auto val="1"/>
        <c:lblAlgn val="ctr"/>
        <c:lblOffset val="100"/>
        <c:noMultiLvlLbl val="0"/>
      </c:catAx>
      <c:valAx>
        <c:axId val="580583600"/>
        <c:scaling>
          <c:orientation val="minMax"/>
        </c:scaling>
        <c:delete val="0"/>
        <c:axPos val="l"/>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86590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clustered"/>
        <c:varyColors val="0"/>
        <c:ser>
          <c:idx val="0"/>
          <c:order val="0"/>
          <c:tx>
            <c:v>Gasto Público</c:v>
          </c:tx>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'[16]Consolidado CNT'!$B$109:$B$111</c:f>
              <c:strCache>
                <c:ptCount val="3"/>
                <c:pt idx="0">
                  <c:v>Provincias con CT</c:v>
                </c:pt>
                <c:pt idx="1">
                  <c:v>Provincias con CNT </c:v>
                </c:pt>
                <c:pt idx="2">
                  <c:v>Provincias con CNT (neto de previsión social)</c:v>
                </c:pt>
              </c:strCache>
            </c:strRef>
          </c:cat>
          <c:val>
            <c:numRef>
              <c:f>'Gráfico 20'!$C$5:$C$7</c:f>
              <c:numCache>
                <c:formatCode>0.0%</c:formatCode>
                <c:ptCount val="3"/>
                <c:pt idx="0">
                  <c:v>3.6532773408276764E-2</c:v>
                </c:pt>
                <c:pt idx="1">
                  <c:v>3.3131361287536354E-2</c:v>
                </c:pt>
                <c:pt idx="2">
                  <c:v>3.1044366575146531E-2</c:v>
                </c:pt>
              </c:numCache>
            </c:numRef>
          </c:val>
          <c:extLst>
            <c:ext xmlns:c16="http://schemas.microsoft.com/office/drawing/2014/chart" uri="{C3380CC4-5D6E-409C-BE32-E72D297353CC}">
              <c16:uniqueId val="{00000006-DB23-4209-B59E-161DC62B05DD}"/>
            </c:ext>
          </c:extLst>
        </c:ser>
        <c:dLbls>
          <c:showLegendKey val="0"/>
          <c:showVal val="1"/>
          <c:showCatName val="0"/>
          <c:showSerName val="0"/>
          <c:showPercent val="0"/>
          <c:showBubbleSize val="0"/>
        </c:dLbls>
        <c:gapWidth val="75"/>
        <c:axId val="922715888"/>
        <c:axId val="922717688"/>
      </c:barChart>
      <c:lineChart>
        <c:grouping val="standard"/>
        <c:varyColors val="0"/>
        <c:ser>
          <c:idx val="1"/>
          <c:order val="1"/>
          <c:tx>
            <c:v>Total Provincias</c:v>
          </c:tx>
          <c:spPr>
            <a:ln w="28575" cap="rnd">
              <a:solidFill>
                <a:schemeClr val="accent3">
                  <a:tint val="77000"/>
                </a:schemeClr>
              </a:solidFill>
              <a:round/>
            </a:ln>
            <a:effectLst/>
          </c:spPr>
          <c:marker>
            <c:symbol val="none"/>
          </c:marker>
          <c:dLbls>
            <c:dLbl>
              <c:idx val="0"/>
              <c:delete val="1"/>
              <c:extLst>
                <c:ext xmlns:c15="http://schemas.microsoft.com/office/drawing/2012/chart" uri="{CE6537A1-D6FC-4f65-9D91-7224C49458BB}"/>
                <c:ext xmlns:c16="http://schemas.microsoft.com/office/drawing/2014/chart" uri="{C3380CC4-5D6E-409C-BE32-E72D297353CC}">
                  <c16:uniqueId val="{00000007-DB23-4209-B59E-161DC62B05DD}"/>
                </c:ext>
              </c:extLst>
            </c:dLbl>
            <c:dLbl>
              <c:idx val="1"/>
              <c:delete val="1"/>
              <c:extLst>
                <c:ext xmlns:c15="http://schemas.microsoft.com/office/drawing/2012/chart" uri="{CE6537A1-D6FC-4f65-9D91-7224C49458BB}"/>
                <c:ext xmlns:c16="http://schemas.microsoft.com/office/drawing/2014/chart" uri="{C3380CC4-5D6E-409C-BE32-E72D297353CC}">
                  <c16:uniqueId val="{00000008-DB23-4209-B59E-161DC62B05DD}"/>
                </c:ext>
              </c:extLst>
            </c:dLbl>
            <c:dLbl>
              <c:idx val="2"/>
              <c:layout>
                <c:manualLayout>
                  <c:x val="-9.5675464385661763E-17"/>
                  <c:y val="-3.37641586809114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B23-4209-B59E-161DC62B05DD}"/>
                </c:ext>
              </c:extLst>
            </c:dLbl>
            <c:numFmt formatCode="0.0%" sourceLinked="0"/>
            <c:spPr>
              <a:noFill/>
              <a:ln w="25400" cap="flat" cmpd="sng" algn="ctr">
                <a:solidFill>
                  <a:schemeClr val="bg1">
                    <a:lumMod val="65000"/>
                  </a:schemeClr>
                </a:solidFill>
                <a:prstDash val="solid"/>
              </a:ln>
              <a:effectLst/>
            </c:spPr>
            <c:txPr>
              <a:bodyPr rot="0" spcFirstLastPara="1" vertOverflow="ellipsis" vert="horz" wrap="square" lIns="38100" tIns="19050" rIns="38100" bIns="19050" anchor="ctr" anchorCtr="1">
                <a:spAutoFit/>
              </a:bodyPr>
              <a:lstStyle/>
              <a:p>
                <a:pPr>
                  <a:defRPr sz="14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'[16]Consolidado CNT'!$B$109:$B$111</c:f>
              <c:strCache>
                <c:ptCount val="3"/>
                <c:pt idx="0">
                  <c:v>Provincias con CT</c:v>
                </c:pt>
                <c:pt idx="1">
                  <c:v>Provincias con CNT </c:v>
                </c:pt>
                <c:pt idx="2">
                  <c:v>Provincias con CNT (neto de previsión social)</c:v>
                </c:pt>
              </c:strCache>
            </c:strRef>
          </c:cat>
          <c:val>
            <c:numRef>
              <c:f>'Gráfico 20'!$D$5:$D$7</c:f>
              <c:numCache>
                <c:formatCode>0.0%</c:formatCode>
                <c:ptCount val="3"/>
                <c:pt idx="0">
                  <c:v>3.4149795753788847E-2</c:v>
                </c:pt>
                <c:pt idx="1">
                  <c:v>3.4149795753788847E-2</c:v>
                </c:pt>
                <c:pt idx="2">
                  <c:v>3.4149795753788847E-2</c:v>
                </c:pt>
              </c:numCache>
            </c:numRef>
          </c:val>
          <c:smooth val="0"/>
          <c:extLst>
            <c:ext xmlns:c16="http://schemas.microsoft.com/office/drawing/2014/chart" uri="{C3380CC4-5D6E-409C-BE32-E72D297353CC}">
              <c16:uniqueId val="{0000000A-DB23-4209-B59E-161DC62B05DD}"/>
            </c:ext>
          </c:extLst>
        </c:ser>
        <c:dLbls>
          <c:showLegendKey val="0"/>
          <c:showVal val="1"/>
          <c:showCatName val="0"/>
          <c:showSerName val="0"/>
          <c:showPercent val="0"/>
          <c:showBubbleSize val="0"/>
        </c:dLbls>
        <c:marker val="1"/>
        <c:smooth val="0"/>
        <c:axId val="922715888"/>
        <c:axId val="922717688"/>
      </c:lineChart>
      <c:catAx>
        <c:axId val="922715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922717688"/>
        <c:crosses val="autoZero"/>
        <c:auto val="1"/>
        <c:lblAlgn val="ctr"/>
        <c:lblOffset val="100"/>
        <c:noMultiLvlLbl val="0"/>
      </c:catAx>
      <c:valAx>
        <c:axId val="922717688"/>
        <c:scaling>
          <c:orientation val="minMax"/>
          <c:min val="2.0000000000000004E-2"/>
        </c:scaling>
        <c:delete val="1"/>
        <c:axPos val="l"/>
        <c:numFmt formatCode="0.0%" sourceLinked="1"/>
        <c:majorTickMark val="none"/>
        <c:minorTickMark val="none"/>
        <c:tickLblPos val="nextTo"/>
        <c:crossAx val="922715888"/>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3.555109204220791E-2"/>
          <c:y val="0.16086663128727044"/>
          <c:w val="0.93931015445487687"/>
          <c:h val="0.56678851385362905"/>
        </c:manualLayout>
      </c:layout>
      <c:barChart>
        <c:barDir val="col"/>
        <c:grouping val="clustered"/>
        <c:varyColors val="0"/>
        <c:ser>
          <c:idx val="0"/>
          <c:order val="0"/>
          <c:spPr>
            <a:solidFill>
              <a:schemeClr val="bg2">
                <a:lumMod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[15]G21!$B$6:$B$16</c:f>
              <c:strCache>
                <c:ptCount val="11"/>
                <c:pt idx="0">
                  <c:v>La Rioja</c:v>
                </c:pt>
                <c:pt idx="1">
                  <c:v>Río Negro</c:v>
                </c:pt>
                <c:pt idx="2">
                  <c:v>Jujuy</c:v>
                </c:pt>
                <c:pt idx="3">
                  <c:v>Tucumán</c:v>
                </c:pt>
                <c:pt idx="4">
                  <c:v>Santiago</c:v>
                </c:pt>
                <c:pt idx="5">
                  <c:v>Mendoza</c:v>
                </c:pt>
                <c:pt idx="6">
                  <c:v>Salta</c:v>
                </c:pt>
                <c:pt idx="7">
                  <c:v>Catamarca</c:v>
                </c:pt>
                <c:pt idx="8">
                  <c:v>San Luis</c:v>
                </c:pt>
                <c:pt idx="9">
                  <c:v>San Juan</c:v>
                </c:pt>
                <c:pt idx="10">
                  <c:v>CABA</c:v>
                </c:pt>
              </c:strCache>
            </c:strRef>
          </c:cat>
          <c:val>
            <c:numRef>
              <c:f>'Gráfico 21'!$C$6:$C$16</c:f>
              <c:numCache>
                <c:formatCode>0.0%</c:formatCode>
                <c:ptCount val="11"/>
                <c:pt idx="0">
                  <c:v>2.0531897362614737E-2</c:v>
                </c:pt>
                <c:pt idx="1">
                  <c:v>2.3611831341114664E-2</c:v>
                </c:pt>
                <c:pt idx="2">
                  <c:v>2.9467352218464971E-2</c:v>
                </c:pt>
                <c:pt idx="3">
                  <c:v>3.0328118572040763E-2</c:v>
                </c:pt>
                <c:pt idx="4">
                  <c:v>3.0502701256333253E-2</c:v>
                </c:pt>
                <c:pt idx="5">
                  <c:v>3.4287512810103893E-2</c:v>
                </c:pt>
                <c:pt idx="6">
                  <c:v>3.9252469251722433E-2</c:v>
                </c:pt>
                <c:pt idx="7">
                  <c:v>3.969571256535831E-2</c:v>
                </c:pt>
                <c:pt idx="8">
                  <c:v>4.0884971398034597E-2</c:v>
                </c:pt>
                <c:pt idx="9">
                  <c:v>4.3770529695066562E-2</c:v>
                </c:pt>
                <c:pt idx="10">
                  <c:v>4.4535289047396898E-2</c:v>
                </c:pt>
              </c:numCache>
            </c:numRef>
          </c:val>
          <c:extLst>
            <c:ext xmlns:c16="http://schemas.microsoft.com/office/drawing/2014/chart" uri="{C3380CC4-5D6E-409C-BE32-E72D297353CC}">
              <c16:uniqueId val="{00000000-8607-4D47-A465-2AFC03FF6003}"/>
            </c:ext>
          </c:extLst>
        </c:ser>
        <c:dLbls>
          <c:showLegendKey val="0"/>
          <c:showVal val="1"/>
          <c:showCatName val="0"/>
          <c:showSerName val="0"/>
          <c:showPercent val="0"/>
          <c:showBubbleSize val="0"/>
        </c:dLbls>
        <c:gapWidth val="40"/>
        <c:axId val="922703648"/>
        <c:axId val="922708688"/>
      </c:barChart>
      <c:lineChart>
        <c:grouping val="standard"/>
        <c:varyColors val="0"/>
        <c:ser>
          <c:idx val="1"/>
          <c:order val="1"/>
          <c:spPr>
            <a:ln w="28575" cap="rnd">
              <a:solidFill>
                <a:schemeClr val="accent3">
                  <a:tint val="77000"/>
                </a:schemeClr>
              </a:solidFill>
              <a:round/>
            </a:ln>
            <a:effectLst/>
          </c:spPr>
          <c:marker>
            <c:symbol val="none"/>
          </c:marker>
          <c:cat>
            <c:strRef>
              <c:f>[15]G21!$B$6:$B$16</c:f>
              <c:strCache>
                <c:ptCount val="11"/>
                <c:pt idx="0">
                  <c:v>La Rioja</c:v>
                </c:pt>
                <c:pt idx="1">
                  <c:v>Río Negro</c:v>
                </c:pt>
                <c:pt idx="2">
                  <c:v>Jujuy</c:v>
                </c:pt>
                <c:pt idx="3">
                  <c:v>Tucumán</c:v>
                </c:pt>
                <c:pt idx="4">
                  <c:v>Santiago</c:v>
                </c:pt>
                <c:pt idx="5">
                  <c:v>Mendoza</c:v>
                </c:pt>
                <c:pt idx="6">
                  <c:v>Salta</c:v>
                </c:pt>
                <c:pt idx="7">
                  <c:v>Catamarca</c:v>
                </c:pt>
                <c:pt idx="8">
                  <c:v>San Luis</c:v>
                </c:pt>
                <c:pt idx="9">
                  <c:v>San Juan</c:v>
                </c:pt>
                <c:pt idx="10">
                  <c:v>CABA</c:v>
                </c:pt>
              </c:strCache>
            </c:strRef>
          </c:cat>
          <c:val>
            <c:numRef>
              <c:f>'Gráfico 21'!$D$6:$D$16</c:f>
              <c:numCache>
                <c:formatCode>0.0%</c:formatCode>
                <c:ptCount val="11"/>
                <c:pt idx="0">
                  <c:v>3.6532773408276764E-2</c:v>
                </c:pt>
                <c:pt idx="1">
                  <c:v>3.6532773408276764E-2</c:v>
                </c:pt>
                <c:pt idx="2">
                  <c:v>3.6532773408276764E-2</c:v>
                </c:pt>
                <c:pt idx="3">
                  <c:v>3.6532773408276764E-2</c:v>
                </c:pt>
                <c:pt idx="4">
                  <c:v>3.6532773408276764E-2</c:v>
                </c:pt>
                <c:pt idx="5">
                  <c:v>3.6532773408276764E-2</c:v>
                </c:pt>
                <c:pt idx="6">
                  <c:v>3.6532773408276764E-2</c:v>
                </c:pt>
                <c:pt idx="7">
                  <c:v>3.6532773408276764E-2</c:v>
                </c:pt>
                <c:pt idx="8">
                  <c:v>3.6532773408276764E-2</c:v>
                </c:pt>
                <c:pt idx="9">
                  <c:v>3.6532773408276764E-2</c:v>
                </c:pt>
                <c:pt idx="10">
                  <c:v>3.6532773408276764E-2</c:v>
                </c:pt>
              </c:numCache>
            </c:numRef>
          </c:val>
          <c:smooth val="0"/>
          <c:extLst>
            <c:ext xmlns:c16="http://schemas.microsoft.com/office/drawing/2014/chart" uri="{C3380CC4-5D6E-409C-BE32-E72D297353CC}">
              <c16:uniqueId val="{00000001-8607-4D47-A465-2AFC03FF6003}"/>
            </c:ext>
          </c:extLst>
        </c:ser>
        <c:dLbls>
          <c:showLegendKey val="0"/>
          <c:showVal val="0"/>
          <c:showCatName val="0"/>
          <c:showSerName val="0"/>
          <c:showPercent val="0"/>
          <c:showBubbleSize val="0"/>
        </c:dLbls>
        <c:marker val="1"/>
        <c:smooth val="0"/>
        <c:axId val="922703648"/>
        <c:axId val="922708688"/>
      </c:lineChart>
      <c:catAx>
        <c:axId val="922703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922708688"/>
        <c:crosses val="autoZero"/>
        <c:auto val="1"/>
        <c:lblAlgn val="ctr"/>
        <c:lblOffset val="100"/>
        <c:noMultiLvlLbl val="0"/>
      </c:catAx>
      <c:valAx>
        <c:axId val="922708688"/>
        <c:scaling>
          <c:orientation val="minMax"/>
        </c:scaling>
        <c:delete val="1"/>
        <c:axPos val="l"/>
        <c:numFmt formatCode="0.0%" sourceLinked="1"/>
        <c:majorTickMark val="none"/>
        <c:minorTickMark val="none"/>
        <c:tickLblPos val="nextTo"/>
        <c:crossAx val="9227036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3.0555555555555555E-2"/>
          <c:y val="8.7962962962962965E-2"/>
          <c:w val="0.93888888888888888"/>
          <c:h val="0.74062353768708911"/>
        </c:manualLayout>
      </c:layout>
      <c:barChart>
        <c:barDir val="col"/>
        <c:grouping val="clustered"/>
        <c:varyColors val="0"/>
        <c:ser>
          <c:idx val="0"/>
          <c:order val="0"/>
          <c:spPr>
            <a:solidFill>
              <a:schemeClr val="accent3">
                <a:shade val="76000"/>
              </a:schemeClr>
            </a:solidFill>
            <a:ln>
              <a:noFill/>
            </a:ln>
            <a:effectLst/>
          </c:spPr>
          <c:invertIfNegative val="0"/>
          <c:dPt>
            <c:idx val="0"/>
            <c:invertIfNegative val="0"/>
            <c:bubble3D val="0"/>
            <c:spPr>
              <a:solidFill>
                <a:schemeClr val="accent3">
                  <a:shade val="76000"/>
                </a:schemeClr>
              </a:solidFill>
              <a:ln>
                <a:noFill/>
              </a:ln>
              <a:effectLst/>
            </c:spPr>
            <c:extLst>
              <c:ext xmlns:c16="http://schemas.microsoft.com/office/drawing/2014/chart" uri="{C3380CC4-5D6E-409C-BE32-E72D297353CC}">
                <c16:uniqueId val="{00000001-DAEE-49A7-8B60-8E73A1E8DA7B}"/>
              </c:ext>
            </c:extLst>
          </c:dPt>
          <c:dLbls>
            <c:numFmt formatCode="#,##0,"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[15]G22!$B$6:$B$7</c:f>
              <c:strCache>
                <c:ptCount val="2"/>
                <c:pt idx="0">
                  <c:v>Provincias con CT</c:v>
                </c:pt>
                <c:pt idx="1">
                  <c:v>Provincias con CNT</c:v>
                </c:pt>
              </c:strCache>
            </c:strRef>
          </c:cat>
          <c:val>
            <c:numRef>
              <c:f>'Gráfico 22'!$C$6:$C$7</c:f>
              <c:numCache>
                <c:formatCode>#,##0</c:formatCode>
                <c:ptCount val="2"/>
                <c:pt idx="0">
                  <c:v>760133.73006796103</c:v>
                </c:pt>
                <c:pt idx="1">
                  <c:v>693062.99381516885</c:v>
                </c:pt>
              </c:numCache>
            </c:numRef>
          </c:val>
          <c:extLst>
            <c:ext xmlns:c16="http://schemas.microsoft.com/office/drawing/2014/chart" uri="{C3380CC4-5D6E-409C-BE32-E72D297353CC}">
              <c16:uniqueId val="{00000002-DAEE-49A7-8B60-8E73A1E8DA7B}"/>
            </c:ext>
          </c:extLst>
        </c:ser>
        <c:dLbls>
          <c:showLegendKey val="0"/>
          <c:showVal val="1"/>
          <c:showCatName val="0"/>
          <c:showSerName val="0"/>
          <c:showPercent val="0"/>
          <c:showBubbleSize val="0"/>
        </c:dLbls>
        <c:gapWidth val="75"/>
        <c:axId val="896105864"/>
        <c:axId val="896103344"/>
      </c:barChart>
      <c:lineChart>
        <c:grouping val="standard"/>
        <c:varyColors val="0"/>
        <c:ser>
          <c:idx val="1"/>
          <c:order val="1"/>
          <c:spPr>
            <a:ln w="28575" cap="rnd">
              <a:solidFill>
                <a:schemeClr val="accent3">
                  <a:tint val="77000"/>
                </a:schemeClr>
              </a:solidFill>
              <a:round/>
            </a:ln>
            <a:effectLst/>
          </c:spPr>
          <c:marker>
            <c:symbol val="none"/>
          </c:marker>
          <c:cat>
            <c:strRef>
              <c:f>[15]G22!$B$6:$B$7</c:f>
              <c:strCache>
                <c:ptCount val="2"/>
                <c:pt idx="0">
                  <c:v>Provincias con CT</c:v>
                </c:pt>
                <c:pt idx="1">
                  <c:v>Provincias con CNT</c:v>
                </c:pt>
              </c:strCache>
            </c:strRef>
          </c:cat>
          <c:val>
            <c:numRef>
              <c:f>'Gráfico 22'!$D$6:$D$7</c:f>
              <c:numCache>
                <c:formatCode>#,##0</c:formatCode>
                <c:ptCount val="2"/>
                <c:pt idx="0">
                  <c:v>712294.58226578974</c:v>
                </c:pt>
                <c:pt idx="1">
                  <c:v>712294.58226578974</c:v>
                </c:pt>
              </c:numCache>
            </c:numRef>
          </c:val>
          <c:smooth val="0"/>
          <c:extLst>
            <c:ext xmlns:c16="http://schemas.microsoft.com/office/drawing/2014/chart" uri="{C3380CC4-5D6E-409C-BE32-E72D297353CC}">
              <c16:uniqueId val="{00000003-DAEE-49A7-8B60-8E73A1E8DA7B}"/>
            </c:ext>
          </c:extLst>
        </c:ser>
        <c:dLbls>
          <c:showLegendKey val="0"/>
          <c:showVal val="0"/>
          <c:showCatName val="0"/>
          <c:showSerName val="0"/>
          <c:showPercent val="0"/>
          <c:showBubbleSize val="0"/>
        </c:dLbls>
        <c:marker val="1"/>
        <c:smooth val="0"/>
        <c:axId val="896105864"/>
        <c:axId val="896103344"/>
      </c:lineChart>
      <c:catAx>
        <c:axId val="8961058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400" b="0" i="0" u="none" strike="noStrike" kern="1200" baseline="0">
                <a:solidFill>
                  <a:schemeClr val="tx1">
                    <a:lumMod val="65000"/>
                    <a:lumOff val="35000"/>
                  </a:schemeClr>
                </a:solidFill>
                <a:latin typeface="+mn-lt"/>
                <a:ea typeface="+mn-ea"/>
                <a:cs typeface="+mn-cs"/>
              </a:defRPr>
            </a:pPr>
            <a:endParaRPr lang="en-US"/>
          </a:p>
        </c:txPr>
        <c:crossAx val="896103344"/>
        <c:crosses val="autoZero"/>
        <c:auto val="1"/>
        <c:lblAlgn val="ctr"/>
        <c:lblOffset val="100"/>
        <c:noMultiLvlLbl val="0"/>
      </c:catAx>
      <c:valAx>
        <c:axId val="896103344"/>
        <c:scaling>
          <c:orientation val="minMax"/>
          <c:min val="600000"/>
        </c:scaling>
        <c:delete val="1"/>
        <c:axPos val="l"/>
        <c:numFmt formatCode="#,##0" sourceLinked="1"/>
        <c:majorTickMark val="none"/>
        <c:minorTickMark val="none"/>
        <c:tickLblPos val="nextTo"/>
        <c:crossAx val="8961058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400"/>
      </a:pPr>
      <a:endParaRPr lang="en-US"/>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3.555109204220791E-2"/>
          <c:y val="9.1473838712299263E-2"/>
          <c:w val="0.93931015445487687"/>
          <c:h val="0.63618130642860027"/>
        </c:manualLayout>
      </c:layout>
      <c:barChart>
        <c:barDir val="col"/>
        <c:grouping val="clustered"/>
        <c:varyColors val="0"/>
        <c:ser>
          <c:idx val="0"/>
          <c:order val="0"/>
          <c:spPr>
            <a:solidFill>
              <a:schemeClr val="tx1">
                <a:lumMod val="50000"/>
                <a:lumOff val="50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'[16]Consolidado CT'!$I$102:$I$112</c:f>
              <c:strCache>
                <c:ptCount val="11"/>
                <c:pt idx="0">
                  <c:v>Tucumán</c:v>
                </c:pt>
                <c:pt idx="1">
                  <c:v>Mendoza</c:v>
                </c:pt>
                <c:pt idx="2">
                  <c:v>Salta</c:v>
                </c:pt>
                <c:pt idx="3">
                  <c:v>Santiago</c:v>
                </c:pt>
                <c:pt idx="4">
                  <c:v>Jujuy</c:v>
                </c:pt>
                <c:pt idx="5">
                  <c:v>Río Negro</c:v>
                </c:pt>
                <c:pt idx="6">
                  <c:v>San Juan</c:v>
                </c:pt>
                <c:pt idx="7">
                  <c:v>CABA</c:v>
                </c:pt>
                <c:pt idx="8">
                  <c:v>San Luis</c:v>
                </c:pt>
                <c:pt idx="9">
                  <c:v>La Rioja</c:v>
                </c:pt>
                <c:pt idx="10">
                  <c:v>Catamarca</c:v>
                </c:pt>
              </c:strCache>
            </c:strRef>
          </c:cat>
          <c:val>
            <c:numRef>
              <c:f>'Gráfico 23'!$C$6:$C$16</c:f>
              <c:numCache>
                <c:formatCode>_-* #,##0_-;\-* #,##0_-;_-* "-"??_-;_-@_-</c:formatCode>
                <c:ptCount val="11"/>
                <c:pt idx="0">
                  <c:v>580757.88731911022</c:v>
                </c:pt>
                <c:pt idx="1">
                  <c:v>589227.48700311396</c:v>
                </c:pt>
                <c:pt idx="2">
                  <c:v>590896.82112012687</c:v>
                </c:pt>
                <c:pt idx="3">
                  <c:v>625645.03325239883</c:v>
                </c:pt>
                <c:pt idx="4">
                  <c:v>662533.4751443665</c:v>
                </c:pt>
                <c:pt idx="5">
                  <c:v>739322.51697895559</c:v>
                </c:pt>
                <c:pt idx="6">
                  <c:v>795779.23471729888</c:v>
                </c:pt>
                <c:pt idx="7">
                  <c:v>976403.76024039742</c:v>
                </c:pt>
                <c:pt idx="8">
                  <c:v>999470.80605617596</c:v>
                </c:pt>
                <c:pt idx="9">
                  <c:v>1034353.0418797105</c:v>
                </c:pt>
                <c:pt idx="10">
                  <c:v>1242819.2211585569</c:v>
                </c:pt>
              </c:numCache>
            </c:numRef>
          </c:val>
          <c:extLst>
            <c:ext xmlns:c16="http://schemas.microsoft.com/office/drawing/2014/chart" uri="{C3380CC4-5D6E-409C-BE32-E72D297353CC}">
              <c16:uniqueId val="{00000000-B7B0-44EA-BC7E-2ADD0DF4AA6E}"/>
            </c:ext>
          </c:extLst>
        </c:ser>
        <c:dLbls>
          <c:showLegendKey val="0"/>
          <c:showVal val="1"/>
          <c:showCatName val="0"/>
          <c:showSerName val="0"/>
          <c:showPercent val="0"/>
          <c:showBubbleSize val="0"/>
        </c:dLbls>
        <c:gapWidth val="40"/>
        <c:axId val="922703648"/>
        <c:axId val="922708688"/>
      </c:barChart>
      <c:lineChart>
        <c:grouping val="standard"/>
        <c:varyColors val="0"/>
        <c:ser>
          <c:idx val="1"/>
          <c:order val="1"/>
          <c:spPr>
            <a:ln w="28575" cap="rnd">
              <a:solidFill>
                <a:schemeClr val="accent3">
                  <a:tint val="77000"/>
                </a:schemeClr>
              </a:solidFill>
              <a:round/>
            </a:ln>
            <a:effectLst/>
          </c:spPr>
          <c:marker>
            <c:symbol val="none"/>
          </c:marker>
          <c:val>
            <c:numRef>
              <c:f>'Gráfico 23'!$D$6:$D$16</c:f>
              <c:numCache>
                <c:formatCode>_-* #,##0_-;\-* #,##0_-;_-* "-"??_-;_-@_-</c:formatCode>
                <c:ptCount val="11"/>
                <c:pt idx="0">
                  <c:v>760133.73006796103</c:v>
                </c:pt>
                <c:pt idx="1">
                  <c:v>760133.73006796103</c:v>
                </c:pt>
                <c:pt idx="2">
                  <c:v>760133.73006796103</c:v>
                </c:pt>
                <c:pt idx="3">
                  <c:v>760133.73006796103</c:v>
                </c:pt>
                <c:pt idx="4">
                  <c:v>760133.73006796103</c:v>
                </c:pt>
                <c:pt idx="5">
                  <c:v>760133.73006796103</c:v>
                </c:pt>
                <c:pt idx="6">
                  <c:v>760133.73006796103</c:v>
                </c:pt>
                <c:pt idx="7">
                  <c:v>760133.73006796103</c:v>
                </c:pt>
                <c:pt idx="8">
                  <c:v>760133.73006796103</c:v>
                </c:pt>
                <c:pt idx="9">
                  <c:v>760133.73006796103</c:v>
                </c:pt>
                <c:pt idx="10">
                  <c:v>760133.73006796103</c:v>
                </c:pt>
              </c:numCache>
            </c:numRef>
          </c:val>
          <c:smooth val="0"/>
          <c:extLst>
            <c:ext xmlns:c16="http://schemas.microsoft.com/office/drawing/2014/chart" uri="{C3380CC4-5D6E-409C-BE32-E72D297353CC}">
              <c16:uniqueId val="{00000001-B7B0-44EA-BC7E-2ADD0DF4AA6E}"/>
            </c:ext>
          </c:extLst>
        </c:ser>
        <c:dLbls>
          <c:showLegendKey val="0"/>
          <c:showVal val="0"/>
          <c:showCatName val="0"/>
          <c:showSerName val="0"/>
          <c:showPercent val="0"/>
          <c:showBubbleSize val="0"/>
        </c:dLbls>
        <c:marker val="1"/>
        <c:smooth val="0"/>
        <c:axId val="922703648"/>
        <c:axId val="922708688"/>
      </c:lineChart>
      <c:catAx>
        <c:axId val="922703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crossAx val="922708688"/>
        <c:crosses val="autoZero"/>
        <c:auto val="1"/>
        <c:lblAlgn val="ctr"/>
        <c:lblOffset val="100"/>
        <c:noMultiLvlLbl val="0"/>
      </c:catAx>
      <c:valAx>
        <c:axId val="922708688"/>
        <c:scaling>
          <c:orientation val="minMax"/>
        </c:scaling>
        <c:delete val="1"/>
        <c:axPos val="l"/>
        <c:numFmt formatCode="_-* #,##0_-;\-* #,##0_-;_-* &quot;-&quot;??_-;_-@_-" sourceLinked="1"/>
        <c:majorTickMark val="none"/>
        <c:minorTickMark val="none"/>
        <c:tickLblPos val="nextTo"/>
        <c:crossAx val="9227036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2.7080256031511572E-2"/>
          <c:y val="3.1225604996096799E-2"/>
          <c:w val="0.94583948793697681"/>
          <c:h val="0.7351666082723266"/>
        </c:manualLayout>
      </c:layout>
      <c:barChart>
        <c:barDir val="col"/>
        <c:grouping val="clustered"/>
        <c:varyColors val="0"/>
        <c:ser>
          <c:idx val="0"/>
          <c:order val="0"/>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[15]G24!$B$6:$B$16</c:f>
              <c:strCache>
                <c:ptCount val="11"/>
                <c:pt idx="0">
                  <c:v>CABA</c:v>
                </c:pt>
                <c:pt idx="1">
                  <c:v>Mendoza</c:v>
                </c:pt>
                <c:pt idx="2">
                  <c:v>Salta</c:v>
                </c:pt>
                <c:pt idx="3">
                  <c:v>San Juan</c:v>
                </c:pt>
                <c:pt idx="4">
                  <c:v>Santiago</c:v>
                </c:pt>
                <c:pt idx="5">
                  <c:v>San Luis</c:v>
                </c:pt>
                <c:pt idx="6">
                  <c:v>Tucumán</c:v>
                </c:pt>
                <c:pt idx="7">
                  <c:v>Río Negro</c:v>
                </c:pt>
                <c:pt idx="8">
                  <c:v>Jujuy</c:v>
                </c:pt>
                <c:pt idx="9">
                  <c:v>Catamarca</c:v>
                </c:pt>
                <c:pt idx="10">
                  <c:v>La Rioja</c:v>
                </c:pt>
              </c:strCache>
            </c:strRef>
          </c:cat>
          <c:val>
            <c:numRef>
              <c:f>'Gráfico 24'!$C$6:$C$16</c:f>
              <c:numCache>
                <c:formatCode>0</c:formatCode>
                <c:ptCount val="11"/>
                <c:pt idx="0">
                  <c:v>60.964894033231126</c:v>
                </c:pt>
                <c:pt idx="1">
                  <c:v>60.703167964119594</c:v>
                </c:pt>
                <c:pt idx="2">
                  <c:v>61.556365991993239</c:v>
                </c:pt>
                <c:pt idx="3">
                  <c:v>62.914437404011331</c:v>
                </c:pt>
                <c:pt idx="4">
                  <c:v>66.038205606952317</c:v>
                </c:pt>
                <c:pt idx="5">
                  <c:v>79.344752599642277</c:v>
                </c:pt>
                <c:pt idx="6">
                  <c:v>88.382975235136897</c:v>
                </c:pt>
                <c:pt idx="7">
                  <c:v>89.041405458848232</c:v>
                </c:pt>
                <c:pt idx="8">
                  <c:v>108.11044535509636</c:v>
                </c:pt>
                <c:pt idx="9">
                  <c:v>143.11538944805264</c:v>
                </c:pt>
                <c:pt idx="10">
                  <c:v>147.69642398820596</c:v>
                </c:pt>
              </c:numCache>
            </c:numRef>
          </c:val>
          <c:extLst>
            <c:ext xmlns:c16="http://schemas.microsoft.com/office/drawing/2014/chart" uri="{C3380CC4-5D6E-409C-BE32-E72D297353CC}">
              <c16:uniqueId val="{00000000-99D8-47EF-92DE-748E68BF0ED2}"/>
            </c:ext>
          </c:extLst>
        </c:ser>
        <c:dLbls>
          <c:showLegendKey val="0"/>
          <c:showVal val="1"/>
          <c:showCatName val="0"/>
          <c:showSerName val="0"/>
          <c:showPercent val="0"/>
          <c:showBubbleSize val="0"/>
        </c:dLbls>
        <c:gapWidth val="50"/>
        <c:axId val="911863448"/>
        <c:axId val="911863808"/>
      </c:barChart>
      <c:lineChart>
        <c:grouping val="standard"/>
        <c:varyColors val="0"/>
        <c:ser>
          <c:idx val="1"/>
          <c:order val="1"/>
          <c:spPr>
            <a:ln w="28575" cap="rnd">
              <a:solidFill>
                <a:schemeClr val="accent3">
                  <a:tint val="77000"/>
                </a:schemeClr>
              </a:solidFill>
              <a:round/>
            </a:ln>
            <a:effectLst/>
          </c:spPr>
          <c:marker>
            <c:symbol val="none"/>
          </c:marker>
          <c:cat>
            <c:strRef>
              <c:f>[15]G24!$B$6:$B$16</c:f>
              <c:strCache>
                <c:ptCount val="11"/>
                <c:pt idx="0">
                  <c:v>CABA</c:v>
                </c:pt>
                <c:pt idx="1">
                  <c:v>Mendoza</c:v>
                </c:pt>
                <c:pt idx="2">
                  <c:v>Salta</c:v>
                </c:pt>
                <c:pt idx="3">
                  <c:v>San Juan</c:v>
                </c:pt>
                <c:pt idx="4">
                  <c:v>Santiago</c:v>
                </c:pt>
                <c:pt idx="5">
                  <c:v>San Luis</c:v>
                </c:pt>
                <c:pt idx="6">
                  <c:v>Tucumán</c:v>
                </c:pt>
                <c:pt idx="7">
                  <c:v>Río Negro</c:v>
                </c:pt>
                <c:pt idx="8">
                  <c:v>Jujuy</c:v>
                </c:pt>
                <c:pt idx="9">
                  <c:v>Catamarca</c:v>
                </c:pt>
                <c:pt idx="10">
                  <c:v>La Rioja</c:v>
                </c:pt>
              </c:strCache>
            </c:strRef>
          </c:cat>
          <c:val>
            <c:numRef>
              <c:f>'Gráfico 24'!$D$6:$D$16</c:f>
              <c:numCache>
                <c:formatCode>0</c:formatCode>
                <c:ptCount val="11"/>
                <c:pt idx="0">
                  <c:v>75.647941143576261</c:v>
                </c:pt>
                <c:pt idx="1">
                  <c:v>75.647941143576261</c:v>
                </c:pt>
                <c:pt idx="2">
                  <c:v>75.647941143576261</c:v>
                </c:pt>
                <c:pt idx="3">
                  <c:v>75.647941143576261</c:v>
                </c:pt>
                <c:pt idx="4">
                  <c:v>75.647941143576261</c:v>
                </c:pt>
                <c:pt idx="5">
                  <c:v>75.647941143576261</c:v>
                </c:pt>
                <c:pt idx="6">
                  <c:v>75.647941143576261</c:v>
                </c:pt>
                <c:pt idx="7">
                  <c:v>75.647941143576261</c:v>
                </c:pt>
                <c:pt idx="8">
                  <c:v>75.647941143576261</c:v>
                </c:pt>
                <c:pt idx="9">
                  <c:v>75.647941143576261</c:v>
                </c:pt>
                <c:pt idx="10">
                  <c:v>75.647941143576261</c:v>
                </c:pt>
              </c:numCache>
            </c:numRef>
          </c:val>
          <c:smooth val="0"/>
          <c:extLst>
            <c:ext xmlns:c16="http://schemas.microsoft.com/office/drawing/2014/chart" uri="{C3380CC4-5D6E-409C-BE32-E72D297353CC}">
              <c16:uniqueId val="{00000001-99D8-47EF-92DE-748E68BF0ED2}"/>
            </c:ext>
          </c:extLst>
        </c:ser>
        <c:dLbls>
          <c:showLegendKey val="0"/>
          <c:showVal val="0"/>
          <c:showCatName val="0"/>
          <c:showSerName val="0"/>
          <c:showPercent val="0"/>
          <c:showBubbleSize val="0"/>
        </c:dLbls>
        <c:marker val="1"/>
        <c:smooth val="0"/>
        <c:axId val="911863448"/>
        <c:axId val="911863808"/>
      </c:lineChart>
      <c:catAx>
        <c:axId val="911863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911863808"/>
        <c:crosses val="autoZero"/>
        <c:auto val="1"/>
        <c:lblAlgn val="ctr"/>
        <c:lblOffset val="100"/>
        <c:noMultiLvlLbl val="0"/>
      </c:catAx>
      <c:valAx>
        <c:axId val="911863808"/>
        <c:scaling>
          <c:orientation val="minMax"/>
        </c:scaling>
        <c:delete val="1"/>
        <c:axPos val="l"/>
        <c:numFmt formatCode="0" sourceLinked="1"/>
        <c:majorTickMark val="none"/>
        <c:minorTickMark val="none"/>
        <c:tickLblPos val="nextTo"/>
        <c:crossAx val="9118634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0694444444444446"/>
          <c:y val="0.1875"/>
          <c:w val="0.38055555555555554"/>
          <c:h val="0.6342592592592593"/>
        </c:manualLayout>
      </c:layout>
      <c:pieChart>
        <c:varyColors val="1"/>
        <c:ser>
          <c:idx val="0"/>
          <c:order val="0"/>
          <c:dPt>
            <c:idx val="0"/>
            <c:bubble3D val="0"/>
            <c:spPr>
              <a:solidFill>
                <a:schemeClr val="accent3">
                  <a:shade val="50000"/>
                </a:schemeClr>
              </a:solidFill>
              <a:ln w="19050">
                <a:solidFill>
                  <a:schemeClr val="lt1"/>
                </a:solidFill>
              </a:ln>
              <a:effectLst/>
            </c:spPr>
            <c:extLst>
              <c:ext xmlns:c16="http://schemas.microsoft.com/office/drawing/2014/chart" uri="{C3380CC4-5D6E-409C-BE32-E72D297353CC}">
                <c16:uniqueId val="{00000001-A221-4228-B0EF-F1DD7EF6A47E}"/>
              </c:ext>
            </c:extLst>
          </c:dPt>
          <c:dPt>
            <c:idx val="1"/>
            <c:bubble3D val="0"/>
            <c:spPr>
              <a:solidFill>
                <a:schemeClr val="accent3">
                  <a:shade val="70000"/>
                </a:schemeClr>
              </a:solidFill>
              <a:ln w="19050">
                <a:solidFill>
                  <a:schemeClr val="lt1"/>
                </a:solidFill>
              </a:ln>
              <a:effectLst/>
            </c:spPr>
            <c:extLst>
              <c:ext xmlns:c16="http://schemas.microsoft.com/office/drawing/2014/chart" uri="{C3380CC4-5D6E-409C-BE32-E72D297353CC}">
                <c16:uniqueId val="{00000003-A221-4228-B0EF-F1DD7EF6A47E}"/>
              </c:ext>
            </c:extLst>
          </c:dPt>
          <c:dPt>
            <c:idx val="2"/>
            <c:bubble3D val="0"/>
            <c:spPr>
              <a:solidFill>
                <a:schemeClr val="accent3">
                  <a:shade val="90000"/>
                </a:schemeClr>
              </a:solidFill>
              <a:ln w="19050">
                <a:solidFill>
                  <a:schemeClr val="lt1"/>
                </a:solidFill>
              </a:ln>
              <a:effectLst/>
            </c:spPr>
            <c:extLst>
              <c:ext xmlns:c16="http://schemas.microsoft.com/office/drawing/2014/chart" uri="{C3380CC4-5D6E-409C-BE32-E72D297353CC}">
                <c16:uniqueId val="{00000005-A221-4228-B0EF-F1DD7EF6A47E}"/>
              </c:ext>
            </c:extLst>
          </c:dPt>
          <c:dPt>
            <c:idx val="3"/>
            <c:bubble3D val="0"/>
            <c:spPr>
              <a:solidFill>
                <a:schemeClr val="accent3">
                  <a:tint val="90000"/>
                </a:schemeClr>
              </a:solidFill>
              <a:ln w="19050">
                <a:solidFill>
                  <a:schemeClr val="lt1"/>
                </a:solidFill>
              </a:ln>
              <a:effectLst/>
            </c:spPr>
            <c:extLst>
              <c:ext xmlns:c16="http://schemas.microsoft.com/office/drawing/2014/chart" uri="{C3380CC4-5D6E-409C-BE32-E72D297353CC}">
                <c16:uniqueId val="{00000007-A221-4228-B0EF-F1DD7EF6A47E}"/>
              </c:ext>
            </c:extLst>
          </c:dPt>
          <c:dPt>
            <c:idx val="4"/>
            <c:bubble3D val="0"/>
            <c:spPr>
              <a:solidFill>
                <a:schemeClr val="accent3">
                  <a:tint val="70000"/>
                </a:schemeClr>
              </a:solidFill>
              <a:ln w="19050">
                <a:solidFill>
                  <a:schemeClr val="lt1"/>
                </a:solidFill>
              </a:ln>
              <a:effectLst/>
            </c:spPr>
            <c:extLst>
              <c:ext xmlns:c16="http://schemas.microsoft.com/office/drawing/2014/chart" uri="{C3380CC4-5D6E-409C-BE32-E72D297353CC}">
                <c16:uniqueId val="{00000009-A221-4228-B0EF-F1DD7EF6A47E}"/>
              </c:ext>
            </c:extLst>
          </c:dPt>
          <c:dPt>
            <c:idx val="5"/>
            <c:bubble3D val="0"/>
            <c:spPr>
              <a:solidFill>
                <a:schemeClr val="accent3">
                  <a:tint val="50000"/>
                </a:schemeClr>
              </a:solidFill>
              <a:ln w="19050">
                <a:solidFill>
                  <a:schemeClr val="lt1"/>
                </a:solidFill>
              </a:ln>
              <a:effectLst/>
            </c:spPr>
            <c:extLst>
              <c:ext xmlns:c16="http://schemas.microsoft.com/office/drawing/2014/chart" uri="{C3380CC4-5D6E-409C-BE32-E72D297353CC}">
                <c16:uniqueId val="{0000000B-A221-4228-B0EF-F1DD7EF6A47E}"/>
              </c:ext>
            </c:extLst>
          </c:dPt>
          <c:dLbls>
            <c:dLbl>
              <c:idx val="5"/>
              <c:layout>
                <c:manualLayout>
                  <c:x val="4.1893369170306824E-2"/>
                  <c:y val="-4.0271975003893318E-2"/>
                </c:manualLayout>
              </c:layout>
              <c:dLblPos val="bestFit"/>
              <c:showLegendKey val="1"/>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221-4228-B0EF-F1DD7EF6A47E}"/>
                </c:ext>
              </c:extLst>
            </c:dLbl>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[15]G25!$B$5:$B$10</c:f>
              <c:strCache>
                <c:ptCount val="6"/>
                <c:pt idx="0">
                  <c:v>Personal</c:v>
                </c:pt>
                <c:pt idx="1">
                  <c:v>Transferencias corrientes</c:v>
                </c:pt>
                <c:pt idx="2">
                  <c:v>Gastos de Capital</c:v>
                </c:pt>
                <c:pt idx="3">
                  <c:v>Bienes y servicios</c:v>
                </c:pt>
                <c:pt idx="4">
                  <c:v>Prestac. SS</c:v>
                </c:pt>
                <c:pt idx="5">
                  <c:v>Rentas de la Propiedad</c:v>
                </c:pt>
              </c:strCache>
            </c:strRef>
          </c:cat>
          <c:val>
            <c:numRef>
              <c:f>'Gráfico 25'!$C$5:$C$10</c:f>
              <c:numCache>
                <c:formatCode>0%</c:formatCode>
                <c:ptCount val="6"/>
                <c:pt idx="0">
                  <c:v>0.40700263017417931</c:v>
                </c:pt>
                <c:pt idx="1">
                  <c:v>0.20411155792376665</c:v>
                </c:pt>
                <c:pt idx="2">
                  <c:v>0.15691662105614154</c:v>
                </c:pt>
                <c:pt idx="3">
                  <c:v>0.10402753242736024</c:v>
                </c:pt>
                <c:pt idx="4">
                  <c:v>0.10278130969272996</c:v>
                </c:pt>
                <c:pt idx="5">
                  <c:v>2.5160348725822294E-2</c:v>
                </c:pt>
              </c:numCache>
            </c:numRef>
          </c:val>
          <c:extLst>
            <c:ext xmlns:c16="http://schemas.microsoft.com/office/drawing/2014/chart" uri="{C3380CC4-5D6E-409C-BE32-E72D297353CC}">
              <c16:uniqueId val="{0000000C-A221-4228-B0EF-F1DD7EF6A47E}"/>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0694444444444446"/>
          <c:y val="0.1875"/>
          <c:w val="0.38055555555555554"/>
          <c:h val="0.6342592592592593"/>
        </c:manualLayout>
      </c:layout>
      <c:pieChart>
        <c:varyColors val="1"/>
        <c:ser>
          <c:idx val="0"/>
          <c:order val="0"/>
          <c:dPt>
            <c:idx val="0"/>
            <c:bubble3D val="0"/>
            <c:spPr>
              <a:solidFill>
                <a:schemeClr val="accent3">
                  <a:shade val="50000"/>
                </a:schemeClr>
              </a:solidFill>
              <a:ln w="19050">
                <a:solidFill>
                  <a:schemeClr val="lt1"/>
                </a:solidFill>
              </a:ln>
              <a:effectLst/>
            </c:spPr>
            <c:extLst>
              <c:ext xmlns:c16="http://schemas.microsoft.com/office/drawing/2014/chart" uri="{C3380CC4-5D6E-409C-BE32-E72D297353CC}">
                <c16:uniqueId val="{00000001-22FA-45B1-8235-3D6D3B26774E}"/>
              </c:ext>
            </c:extLst>
          </c:dPt>
          <c:dPt>
            <c:idx val="1"/>
            <c:bubble3D val="0"/>
            <c:spPr>
              <a:solidFill>
                <a:schemeClr val="accent3">
                  <a:shade val="70000"/>
                </a:schemeClr>
              </a:solidFill>
              <a:ln w="19050">
                <a:solidFill>
                  <a:schemeClr val="lt1"/>
                </a:solidFill>
              </a:ln>
              <a:effectLst/>
            </c:spPr>
            <c:extLst>
              <c:ext xmlns:c16="http://schemas.microsoft.com/office/drawing/2014/chart" uri="{C3380CC4-5D6E-409C-BE32-E72D297353CC}">
                <c16:uniqueId val="{00000003-22FA-45B1-8235-3D6D3B26774E}"/>
              </c:ext>
            </c:extLst>
          </c:dPt>
          <c:dPt>
            <c:idx val="2"/>
            <c:bubble3D val="0"/>
            <c:spPr>
              <a:solidFill>
                <a:schemeClr val="accent3">
                  <a:shade val="90000"/>
                </a:schemeClr>
              </a:solidFill>
              <a:ln w="19050">
                <a:solidFill>
                  <a:schemeClr val="lt1"/>
                </a:solidFill>
              </a:ln>
              <a:effectLst/>
            </c:spPr>
            <c:extLst>
              <c:ext xmlns:c16="http://schemas.microsoft.com/office/drawing/2014/chart" uri="{C3380CC4-5D6E-409C-BE32-E72D297353CC}">
                <c16:uniqueId val="{00000005-22FA-45B1-8235-3D6D3B26774E}"/>
              </c:ext>
            </c:extLst>
          </c:dPt>
          <c:dPt>
            <c:idx val="3"/>
            <c:bubble3D val="0"/>
            <c:spPr>
              <a:solidFill>
                <a:schemeClr val="accent3">
                  <a:tint val="90000"/>
                </a:schemeClr>
              </a:solidFill>
              <a:ln w="19050">
                <a:solidFill>
                  <a:schemeClr val="lt1"/>
                </a:solidFill>
              </a:ln>
              <a:effectLst/>
            </c:spPr>
            <c:extLst>
              <c:ext xmlns:c16="http://schemas.microsoft.com/office/drawing/2014/chart" uri="{C3380CC4-5D6E-409C-BE32-E72D297353CC}">
                <c16:uniqueId val="{00000007-22FA-45B1-8235-3D6D3B26774E}"/>
              </c:ext>
            </c:extLst>
          </c:dPt>
          <c:dPt>
            <c:idx val="4"/>
            <c:bubble3D val="0"/>
            <c:spPr>
              <a:solidFill>
                <a:schemeClr val="accent3">
                  <a:tint val="70000"/>
                </a:schemeClr>
              </a:solidFill>
              <a:ln w="19050">
                <a:solidFill>
                  <a:schemeClr val="lt1"/>
                </a:solidFill>
              </a:ln>
              <a:effectLst/>
            </c:spPr>
            <c:extLst>
              <c:ext xmlns:c16="http://schemas.microsoft.com/office/drawing/2014/chart" uri="{C3380CC4-5D6E-409C-BE32-E72D297353CC}">
                <c16:uniqueId val="{00000009-22FA-45B1-8235-3D6D3B26774E}"/>
              </c:ext>
            </c:extLst>
          </c:dPt>
          <c:dPt>
            <c:idx val="5"/>
            <c:bubble3D val="0"/>
            <c:spPr>
              <a:solidFill>
                <a:schemeClr val="accent3">
                  <a:tint val="50000"/>
                </a:schemeClr>
              </a:solidFill>
              <a:ln w="19050">
                <a:solidFill>
                  <a:schemeClr val="lt1"/>
                </a:solidFill>
              </a:ln>
              <a:effectLst/>
            </c:spPr>
            <c:extLst>
              <c:ext xmlns:c16="http://schemas.microsoft.com/office/drawing/2014/chart" uri="{C3380CC4-5D6E-409C-BE32-E72D297353CC}">
                <c16:uniqueId val="{0000000B-22FA-45B1-8235-3D6D3B26774E}"/>
              </c:ext>
            </c:extLst>
          </c:dPt>
          <c:dLbls>
            <c:dLbl>
              <c:idx val="5"/>
              <c:layout>
                <c:manualLayout>
                  <c:x val="3.3514695336245418E-2"/>
                  <c:y val="-1.7898655557285925E-2"/>
                </c:manualLayout>
              </c:layout>
              <c:dLblPos val="bestFit"/>
              <c:showLegendKey val="1"/>
              <c:showVal val="1"/>
              <c:showCatName val="1"/>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2FA-45B1-8235-3D6D3B26774E}"/>
                </c:ext>
              </c:extLst>
            </c:dLbl>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[15]G25!$B$5:$B$10</c:f>
              <c:strCache>
                <c:ptCount val="6"/>
                <c:pt idx="0">
                  <c:v>Personal</c:v>
                </c:pt>
                <c:pt idx="1">
                  <c:v>Transferencias corrientes</c:v>
                </c:pt>
                <c:pt idx="2">
                  <c:v>Gastos de Capital</c:v>
                </c:pt>
                <c:pt idx="3">
                  <c:v>Bienes y servicios</c:v>
                </c:pt>
                <c:pt idx="4">
                  <c:v>Prestac. SS</c:v>
                </c:pt>
                <c:pt idx="5">
                  <c:v>Rentas de la Propiedad</c:v>
                </c:pt>
              </c:strCache>
            </c:strRef>
          </c:cat>
          <c:val>
            <c:numRef>
              <c:f>'Gráfico 25'!$D$5:$D$10</c:f>
              <c:numCache>
                <c:formatCode>0%</c:formatCode>
                <c:ptCount val="6"/>
                <c:pt idx="0">
                  <c:v>0.42990995692856349</c:v>
                </c:pt>
                <c:pt idx="1">
                  <c:v>0.21394292647156671</c:v>
                </c:pt>
                <c:pt idx="2">
                  <c:v>0.12402158858183518</c:v>
                </c:pt>
                <c:pt idx="3">
                  <c:v>8.908135189211823E-2</c:v>
                </c:pt>
                <c:pt idx="4">
                  <c:v>0.12217158845513593</c:v>
                </c:pt>
                <c:pt idx="5">
                  <c:v>2.0872587670780499E-2</c:v>
                </c:pt>
              </c:numCache>
            </c:numRef>
          </c:val>
          <c:extLst>
            <c:ext xmlns:c16="http://schemas.microsoft.com/office/drawing/2014/chart" uri="{C3380CC4-5D6E-409C-BE32-E72D297353CC}">
              <c16:uniqueId val="{0000000C-22FA-45B1-8235-3D6D3B26774E}"/>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0694444444444446"/>
          <c:y val="0.1875"/>
          <c:w val="0.38055555555555554"/>
          <c:h val="0.6342592592592593"/>
        </c:manualLayout>
      </c:layout>
      <c:pieChart>
        <c:varyColors val="1"/>
        <c:ser>
          <c:idx val="0"/>
          <c:order val="0"/>
          <c:dPt>
            <c:idx val="0"/>
            <c:bubble3D val="0"/>
            <c:spPr>
              <a:solidFill>
                <a:schemeClr val="accent3">
                  <a:shade val="50000"/>
                </a:schemeClr>
              </a:solidFill>
              <a:ln w="19050">
                <a:solidFill>
                  <a:schemeClr val="lt1"/>
                </a:solidFill>
              </a:ln>
              <a:effectLst/>
            </c:spPr>
            <c:extLst>
              <c:ext xmlns:c16="http://schemas.microsoft.com/office/drawing/2014/chart" uri="{C3380CC4-5D6E-409C-BE32-E72D297353CC}">
                <c16:uniqueId val="{00000001-FDC8-4E25-9545-EE392CD326F2}"/>
              </c:ext>
            </c:extLst>
          </c:dPt>
          <c:dPt>
            <c:idx val="1"/>
            <c:bubble3D val="0"/>
            <c:spPr>
              <a:solidFill>
                <a:schemeClr val="accent3">
                  <a:shade val="70000"/>
                </a:schemeClr>
              </a:solidFill>
              <a:ln w="19050">
                <a:solidFill>
                  <a:schemeClr val="lt1"/>
                </a:solidFill>
              </a:ln>
              <a:effectLst/>
            </c:spPr>
            <c:extLst>
              <c:ext xmlns:c16="http://schemas.microsoft.com/office/drawing/2014/chart" uri="{C3380CC4-5D6E-409C-BE32-E72D297353CC}">
                <c16:uniqueId val="{00000003-FDC8-4E25-9545-EE392CD326F2}"/>
              </c:ext>
            </c:extLst>
          </c:dPt>
          <c:dPt>
            <c:idx val="2"/>
            <c:bubble3D val="0"/>
            <c:spPr>
              <a:solidFill>
                <a:schemeClr val="accent3">
                  <a:shade val="90000"/>
                </a:schemeClr>
              </a:solidFill>
              <a:ln w="19050">
                <a:solidFill>
                  <a:schemeClr val="lt1"/>
                </a:solidFill>
              </a:ln>
              <a:effectLst/>
            </c:spPr>
            <c:extLst>
              <c:ext xmlns:c16="http://schemas.microsoft.com/office/drawing/2014/chart" uri="{C3380CC4-5D6E-409C-BE32-E72D297353CC}">
                <c16:uniqueId val="{00000005-FDC8-4E25-9545-EE392CD326F2}"/>
              </c:ext>
            </c:extLst>
          </c:dPt>
          <c:dPt>
            <c:idx val="3"/>
            <c:bubble3D val="0"/>
            <c:spPr>
              <a:solidFill>
                <a:schemeClr val="accent3">
                  <a:tint val="77000"/>
                </a:schemeClr>
              </a:solidFill>
              <a:ln w="19050">
                <a:solidFill>
                  <a:schemeClr val="lt1"/>
                </a:solidFill>
              </a:ln>
              <a:effectLst/>
            </c:spPr>
            <c:extLst>
              <c:ext xmlns:c16="http://schemas.microsoft.com/office/drawing/2014/chart" uri="{C3380CC4-5D6E-409C-BE32-E72D297353CC}">
                <c16:uniqueId val="{00000007-FDC8-4E25-9545-EE392CD326F2}"/>
              </c:ext>
            </c:extLst>
          </c:dPt>
          <c:dPt>
            <c:idx val="4"/>
            <c:bubble3D val="0"/>
            <c:spPr>
              <a:solidFill>
                <a:schemeClr val="accent3">
                  <a:tint val="70000"/>
                </a:schemeClr>
              </a:solidFill>
              <a:ln w="19050">
                <a:solidFill>
                  <a:schemeClr val="lt1"/>
                </a:solidFill>
              </a:ln>
              <a:effectLst/>
            </c:spPr>
            <c:extLst>
              <c:ext xmlns:c16="http://schemas.microsoft.com/office/drawing/2014/chart" uri="{C3380CC4-5D6E-409C-BE32-E72D297353CC}">
                <c16:uniqueId val="{00000009-FDC8-4E25-9545-EE392CD326F2}"/>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[15]G26!$B$5:$B$9</c:f>
              <c:strCache>
                <c:ptCount val="5"/>
                <c:pt idx="0">
                  <c:v>Personal</c:v>
                </c:pt>
                <c:pt idx="1">
                  <c:v>Gastos de Capital</c:v>
                </c:pt>
                <c:pt idx="2">
                  <c:v>Transferencias corrientes</c:v>
                </c:pt>
                <c:pt idx="3">
                  <c:v>Bienes y servicios</c:v>
                </c:pt>
                <c:pt idx="4">
                  <c:v>Rentas de la Propiedad</c:v>
                </c:pt>
              </c:strCache>
            </c:strRef>
          </c:cat>
          <c:val>
            <c:numRef>
              <c:f>'Gráfico 26'!$C$5:$C$9</c:f>
              <c:numCache>
                <c:formatCode>0%</c:formatCode>
                <c:ptCount val="5"/>
                <c:pt idx="0">
                  <c:v>0.43311521554794385</c:v>
                </c:pt>
                <c:pt idx="1">
                  <c:v>0.20740125820493527</c:v>
                </c:pt>
                <c:pt idx="2">
                  <c:v>0.19493457119626906</c:v>
                </c:pt>
                <c:pt idx="3">
                  <c:v>0.1352582775569699</c:v>
                </c:pt>
                <c:pt idx="4">
                  <c:v>2.9290677493881843E-2</c:v>
                </c:pt>
              </c:numCache>
            </c:numRef>
          </c:val>
          <c:extLst>
            <c:ext xmlns:c16="http://schemas.microsoft.com/office/drawing/2014/chart" uri="{C3380CC4-5D6E-409C-BE32-E72D297353CC}">
              <c16:uniqueId val="{0000000A-FDC8-4E25-9545-EE392CD326F2}"/>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0694444444444446"/>
          <c:y val="0.1875"/>
          <c:w val="0.38055555555555554"/>
          <c:h val="0.6342592592592593"/>
        </c:manualLayout>
      </c:layout>
      <c:pieChart>
        <c:varyColors val="1"/>
        <c:ser>
          <c:idx val="0"/>
          <c:order val="0"/>
          <c:dPt>
            <c:idx val="0"/>
            <c:bubble3D val="0"/>
            <c:spPr>
              <a:solidFill>
                <a:schemeClr val="accent3">
                  <a:shade val="50000"/>
                </a:schemeClr>
              </a:solidFill>
              <a:ln w="19050">
                <a:solidFill>
                  <a:schemeClr val="lt1"/>
                </a:solidFill>
              </a:ln>
              <a:effectLst/>
            </c:spPr>
            <c:extLst>
              <c:ext xmlns:c16="http://schemas.microsoft.com/office/drawing/2014/chart" uri="{C3380CC4-5D6E-409C-BE32-E72D297353CC}">
                <c16:uniqueId val="{00000001-B33A-42DA-A7DA-97DF97B6293B}"/>
              </c:ext>
            </c:extLst>
          </c:dPt>
          <c:dPt>
            <c:idx val="1"/>
            <c:bubble3D val="0"/>
            <c:spPr>
              <a:solidFill>
                <a:schemeClr val="accent3">
                  <a:shade val="70000"/>
                </a:schemeClr>
              </a:solidFill>
              <a:ln w="19050">
                <a:solidFill>
                  <a:schemeClr val="lt1"/>
                </a:solidFill>
              </a:ln>
              <a:effectLst/>
            </c:spPr>
            <c:extLst>
              <c:ext xmlns:c16="http://schemas.microsoft.com/office/drawing/2014/chart" uri="{C3380CC4-5D6E-409C-BE32-E72D297353CC}">
                <c16:uniqueId val="{00000003-B33A-42DA-A7DA-97DF97B6293B}"/>
              </c:ext>
            </c:extLst>
          </c:dPt>
          <c:dPt>
            <c:idx val="2"/>
            <c:bubble3D val="0"/>
            <c:spPr>
              <a:solidFill>
                <a:schemeClr val="accent3">
                  <a:shade val="90000"/>
                </a:schemeClr>
              </a:solidFill>
              <a:ln w="19050">
                <a:solidFill>
                  <a:schemeClr val="lt1"/>
                </a:solidFill>
              </a:ln>
              <a:effectLst/>
            </c:spPr>
            <c:extLst>
              <c:ext xmlns:c16="http://schemas.microsoft.com/office/drawing/2014/chart" uri="{C3380CC4-5D6E-409C-BE32-E72D297353CC}">
                <c16:uniqueId val="{00000005-B33A-42DA-A7DA-97DF97B6293B}"/>
              </c:ext>
            </c:extLst>
          </c:dPt>
          <c:dPt>
            <c:idx val="3"/>
            <c:bubble3D val="0"/>
            <c:spPr>
              <a:solidFill>
                <a:schemeClr val="accent3">
                  <a:tint val="77000"/>
                </a:schemeClr>
              </a:solidFill>
              <a:ln w="19050">
                <a:solidFill>
                  <a:schemeClr val="lt1"/>
                </a:solidFill>
              </a:ln>
              <a:effectLst/>
            </c:spPr>
            <c:extLst>
              <c:ext xmlns:c16="http://schemas.microsoft.com/office/drawing/2014/chart" uri="{C3380CC4-5D6E-409C-BE32-E72D297353CC}">
                <c16:uniqueId val="{00000007-B33A-42DA-A7DA-97DF97B6293B}"/>
              </c:ext>
            </c:extLst>
          </c:dPt>
          <c:dPt>
            <c:idx val="4"/>
            <c:bubble3D val="0"/>
            <c:spPr>
              <a:solidFill>
                <a:schemeClr val="accent3">
                  <a:tint val="70000"/>
                </a:schemeClr>
              </a:solidFill>
              <a:ln w="19050">
                <a:solidFill>
                  <a:schemeClr val="lt1"/>
                </a:solidFill>
              </a:ln>
              <a:effectLst/>
            </c:spPr>
            <c:extLst>
              <c:ext xmlns:c16="http://schemas.microsoft.com/office/drawing/2014/chart" uri="{C3380CC4-5D6E-409C-BE32-E72D297353CC}">
                <c16:uniqueId val="{00000009-B33A-42DA-A7DA-97DF97B6293B}"/>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[15]G26!$B$5:$B$9</c:f>
              <c:strCache>
                <c:ptCount val="5"/>
                <c:pt idx="0">
                  <c:v>Personal</c:v>
                </c:pt>
                <c:pt idx="1">
                  <c:v>Gastos de Capital</c:v>
                </c:pt>
                <c:pt idx="2">
                  <c:v>Transferencias corrientes</c:v>
                </c:pt>
                <c:pt idx="3">
                  <c:v>Bienes y servicios</c:v>
                </c:pt>
                <c:pt idx="4">
                  <c:v>Rentas de la Propiedad</c:v>
                </c:pt>
              </c:strCache>
            </c:strRef>
          </c:cat>
          <c:val>
            <c:numRef>
              <c:f>'Gráfico 26'!$D$5:$D$9</c:f>
              <c:numCache>
                <c:formatCode>0%</c:formatCode>
                <c:ptCount val="5"/>
                <c:pt idx="0">
                  <c:v>0.45541199732184512</c:v>
                </c:pt>
                <c:pt idx="1">
                  <c:v>0.18784780847032778</c:v>
                </c:pt>
                <c:pt idx="2">
                  <c:v>0.19831913390620279</c:v>
                </c:pt>
                <c:pt idx="3">
                  <c:v>0.13532672181482347</c:v>
                </c:pt>
                <c:pt idx="4">
                  <c:v>2.3094338486800963E-2</c:v>
                </c:pt>
              </c:numCache>
            </c:numRef>
          </c:val>
          <c:extLst>
            <c:ext xmlns:c16="http://schemas.microsoft.com/office/drawing/2014/chart" uri="{C3380CC4-5D6E-409C-BE32-E72D297353CC}">
              <c16:uniqueId val="{0000000A-B33A-42DA-A7DA-97DF97B6293B}"/>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0694444444444446"/>
          <c:y val="0.1875"/>
          <c:w val="0.38055555555555554"/>
          <c:h val="0.6342592592592593"/>
        </c:manualLayout>
      </c:layout>
      <c:pieChart>
        <c:varyColors val="1"/>
        <c:ser>
          <c:idx val="0"/>
          <c:order val="0"/>
          <c:dPt>
            <c:idx val="0"/>
            <c:bubble3D val="0"/>
            <c:spPr>
              <a:solidFill>
                <a:schemeClr val="accent3">
                  <a:shade val="50000"/>
                </a:schemeClr>
              </a:solidFill>
              <a:ln w="19050">
                <a:solidFill>
                  <a:schemeClr val="lt1"/>
                </a:solidFill>
              </a:ln>
              <a:effectLst/>
            </c:spPr>
            <c:extLst>
              <c:ext xmlns:c16="http://schemas.microsoft.com/office/drawing/2014/chart" uri="{C3380CC4-5D6E-409C-BE32-E72D297353CC}">
                <c16:uniqueId val="{00000001-4886-48EC-9158-C8111E8AB189}"/>
              </c:ext>
            </c:extLst>
          </c:dPt>
          <c:dPt>
            <c:idx val="1"/>
            <c:bubble3D val="0"/>
            <c:spPr>
              <a:solidFill>
                <a:schemeClr val="accent3">
                  <a:shade val="70000"/>
                </a:schemeClr>
              </a:solidFill>
              <a:ln w="19050">
                <a:solidFill>
                  <a:schemeClr val="lt1"/>
                </a:solidFill>
              </a:ln>
              <a:effectLst/>
            </c:spPr>
            <c:extLst>
              <c:ext xmlns:c16="http://schemas.microsoft.com/office/drawing/2014/chart" uri="{C3380CC4-5D6E-409C-BE32-E72D297353CC}">
                <c16:uniqueId val="{00000003-4886-48EC-9158-C8111E8AB189}"/>
              </c:ext>
            </c:extLst>
          </c:dPt>
          <c:dPt>
            <c:idx val="2"/>
            <c:bubble3D val="0"/>
            <c:spPr>
              <a:solidFill>
                <a:schemeClr val="accent3">
                  <a:shade val="90000"/>
                </a:schemeClr>
              </a:solidFill>
              <a:ln w="19050">
                <a:solidFill>
                  <a:schemeClr val="lt1"/>
                </a:solidFill>
              </a:ln>
              <a:effectLst/>
            </c:spPr>
            <c:extLst>
              <c:ext xmlns:c16="http://schemas.microsoft.com/office/drawing/2014/chart" uri="{C3380CC4-5D6E-409C-BE32-E72D297353CC}">
                <c16:uniqueId val="{00000005-4886-48EC-9158-C8111E8AB189}"/>
              </c:ext>
            </c:extLst>
          </c:dPt>
          <c:dPt>
            <c:idx val="3"/>
            <c:bubble3D val="0"/>
            <c:spPr>
              <a:solidFill>
                <a:schemeClr val="accent3">
                  <a:tint val="77000"/>
                </a:schemeClr>
              </a:solidFill>
              <a:ln w="19050">
                <a:solidFill>
                  <a:schemeClr val="lt1"/>
                </a:solidFill>
              </a:ln>
              <a:effectLst/>
            </c:spPr>
            <c:extLst>
              <c:ext xmlns:c16="http://schemas.microsoft.com/office/drawing/2014/chart" uri="{C3380CC4-5D6E-409C-BE32-E72D297353CC}">
                <c16:uniqueId val="{00000007-4886-48EC-9158-C8111E8AB189}"/>
              </c:ext>
            </c:extLst>
          </c:dPt>
          <c:dPt>
            <c:idx val="4"/>
            <c:bubble3D val="0"/>
            <c:spPr>
              <a:solidFill>
                <a:schemeClr val="accent3">
                  <a:tint val="70000"/>
                </a:schemeClr>
              </a:solidFill>
              <a:ln w="19050">
                <a:solidFill>
                  <a:schemeClr val="lt1"/>
                </a:solidFill>
              </a:ln>
              <a:effectLst/>
            </c:spPr>
            <c:extLst>
              <c:ext xmlns:c16="http://schemas.microsoft.com/office/drawing/2014/chart" uri="{C3380CC4-5D6E-409C-BE32-E72D297353CC}">
                <c16:uniqueId val="{00000009-4886-48EC-9158-C8111E8AB189}"/>
              </c:ext>
            </c:extLst>
          </c:dPt>
          <c:dPt>
            <c:idx val="5"/>
            <c:bubble3D val="0"/>
            <c:spPr>
              <a:solidFill>
                <a:schemeClr val="accent3">
                  <a:tint val="50000"/>
                </a:schemeClr>
              </a:solidFill>
              <a:ln w="19050">
                <a:solidFill>
                  <a:schemeClr val="lt1"/>
                </a:solidFill>
              </a:ln>
              <a:effectLst/>
            </c:spPr>
            <c:extLst>
              <c:ext xmlns:c16="http://schemas.microsoft.com/office/drawing/2014/chart" uri="{C3380CC4-5D6E-409C-BE32-E72D297353CC}">
                <c16:uniqueId val="{0000000B-4886-48EC-9158-C8111E8AB189}"/>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[15]G27!$B$5:$B$10</c:f>
              <c:strCache>
                <c:ptCount val="6"/>
                <c:pt idx="0">
                  <c:v>Personal</c:v>
                </c:pt>
                <c:pt idx="1">
                  <c:v>Transferencias corrientes</c:v>
                </c:pt>
                <c:pt idx="2">
                  <c:v>Gastos de Capital</c:v>
                </c:pt>
                <c:pt idx="3">
                  <c:v>Bienes y servicios</c:v>
                </c:pt>
                <c:pt idx="4">
                  <c:v>Prestac. SS</c:v>
                </c:pt>
                <c:pt idx="5">
                  <c:v>Rentas de la Propiedad</c:v>
                </c:pt>
              </c:strCache>
            </c:strRef>
          </c:cat>
          <c:val>
            <c:numRef>
              <c:f>'Gráfico 27'!$C$5:$C$10</c:f>
              <c:numCache>
                <c:formatCode>0%</c:formatCode>
                <c:ptCount val="6"/>
                <c:pt idx="0">
                  <c:v>0.39615077449044889</c:v>
                </c:pt>
                <c:pt idx="1">
                  <c:v>0.20792532565885924</c:v>
                </c:pt>
                <c:pt idx="2">
                  <c:v>0.13593623980539657</c:v>
                </c:pt>
                <c:pt idx="3">
                  <c:v>9.1048674371336513E-2</c:v>
                </c:pt>
                <c:pt idx="4">
                  <c:v>0.14549511699313336</c:v>
                </c:pt>
                <c:pt idx="5">
                  <c:v>2.3443868680825482E-2</c:v>
                </c:pt>
              </c:numCache>
            </c:numRef>
          </c:val>
          <c:extLst>
            <c:ext xmlns:c16="http://schemas.microsoft.com/office/drawing/2014/chart" uri="{C3380CC4-5D6E-409C-BE32-E72D297353CC}">
              <c16:uniqueId val="{0000000C-4886-48EC-9158-C8111E8AB189}"/>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0694444444444446"/>
          <c:y val="0.1875"/>
          <c:w val="0.38055555555555554"/>
          <c:h val="0.6342592592592593"/>
        </c:manualLayout>
      </c:layout>
      <c:pieChart>
        <c:varyColors val="1"/>
        <c:ser>
          <c:idx val="0"/>
          <c:order val="0"/>
          <c:dPt>
            <c:idx val="0"/>
            <c:bubble3D val="0"/>
            <c:spPr>
              <a:solidFill>
                <a:schemeClr val="accent3">
                  <a:shade val="50000"/>
                </a:schemeClr>
              </a:solidFill>
              <a:ln w="19050">
                <a:solidFill>
                  <a:schemeClr val="lt1"/>
                </a:solidFill>
              </a:ln>
              <a:effectLst/>
            </c:spPr>
            <c:extLst>
              <c:ext xmlns:c16="http://schemas.microsoft.com/office/drawing/2014/chart" uri="{C3380CC4-5D6E-409C-BE32-E72D297353CC}">
                <c16:uniqueId val="{00000001-B821-4ABF-8411-BEEB0F935591}"/>
              </c:ext>
            </c:extLst>
          </c:dPt>
          <c:dPt>
            <c:idx val="1"/>
            <c:bubble3D val="0"/>
            <c:spPr>
              <a:solidFill>
                <a:schemeClr val="accent3">
                  <a:shade val="70000"/>
                </a:schemeClr>
              </a:solidFill>
              <a:ln w="19050">
                <a:solidFill>
                  <a:schemeClr val="lt1"/>
                </a:solidFill>
              </a:ln>
              <a:effectLst/>
            </c:spPr>
            <c:extLst>
              <c:ext xmlns:c16="http://schemas.microsoft.com/office/drawing/2014/chart" uri="{C3380CC4-5D6E-409C-BE32-E72D297353CC}">
                <c16:uniqueId val="{00000003-B821-4ABF-8411-BEEB0F935591}"/>
              </c:ext>
            </c:extLst>
          </c:dPt>
          <c:dPt>
            <c:idx val="2"/>
            <c:bubble3D val="0"/>
            <c:spPr>
              <a:solidFill>
                <a:schemeClr val="accent3">
                  <a:shade val="90000"/>
                </a:schemeClr>
              </a:solidFill>
              <a:ln w="19050">
                <a:solidFill>
                  <a:schemeClr val="lt1"/>
                </a:solidFill>
              </a:ln>
              <a:effectLst/>
            </c:spPr>
            <c:extLst>
              <c:ext xmlns:c16="http://schemas.microsoft.com/office/drawing/2014/chart" uri="{C3380CC4-5D6E-409C-BE32-E72D297353CC}">
                <c16:uniqueId val="{00000005-B821-4ABF-8411-BEEB0F935591}"/>
              </c:ext>
            </c:extLst>
          </c:dPt>
          <c:dPt>
            <c:idx val="3"/>
            <c:bubble3D val="0"/>
            <c:spPr>
              <a:solidFill>
                <a:schemeClr val="accent3">
                  <a:tint val="77000"/>
                </a:schemeClr>
              </a:solidFill>
              <a:ln w="19050">
                <a:solidFill>
                  <a:schemeClr val="lt1"/>
                </a:solidFill>
              </a:ln>
              <a:effectLst/>
            </c:spPr>
            <c:extLst>
              <c:ext xmlns:c16="http://schemas.microsoft.com/office/drawing/2014/chart" uri="{C3380CC4-5D6E-409C-BE32-E72D297353CC}">
                <c16:uniqueId val="{00000007-B821-4ABF-8411-BEEB0F935591}"/>
              </c:ext>
            </c:extLst>
          </c:dPt>
          <c:dPt>
            <c:idx val="4"/>
            <c:bubble3D val="0"/>
            <c:spPr>
              <a:solidFill>
                <a:schemeClr val="accent3">
                  <a:tint val="70000"/>
                </a:schemeClr>
              </a:solidFill>
              <a:ln w="19050">
                <a:solidFill>
                  <a:schemeClr val="lt1"/>
                </a:solidFill>
              </a:ln>
              <a:effectLst/>
            </c:spPr>
            <c:extLst>
              <c:ext xmlns:c16="http://schemas.microsoft.com/office/drawing/2014/chart" uri="{C3380CC4-5D6E-409C-BE32-E72D297353CC}">
                <c16:uniqueId val="{00000009-B821-4ABF-8411-BEEB0F935591}"/>
              </c:ext>
            </c:extLst>
          </c:dPt>
          <c:dPt>
            <c:idx val="5"/>
            <c:bubble3D val="0"/>
            <c:spPr>
              <a:solidFill>
                <a:schemeClr val="accent3">
                  <a:tint val="50000"/>
                </a:schemeClr>
              </a:solidFill>
              <a:ln w="19050">
                <a:solidFill>
                  <a:schemeClr val="lt1"/>
                </a:solidFill>
              </a:ln>
              <a:effectLst/>
            </c:spPr>
            <c:extLst>
              <c:ext xmlns:c16="http://schemas.microsoft.com/office/drawing/2014/chart" uri="{C3380CC4-5D6E-409C-BE32-E72D297353CC}">
                <c16:uniqueId val="{0000000B-B821-4ABF-8411-BEEB0F935591}"/>
              </c:ext>
            </c:extLst>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[15]G27!$B$5:$B$10</c:f>
              <c:strCache>
                <c:ptCount val="6"/>
                <c:pt idx="0">
                  <c:v>Personal</c:v>
                </c:pt>
                <c:pt idx="1">
                  <c:v>Transferencias corrientes</c:v>
                </c:pt>
                <c:pt idx="2">
                  <c:v>Gastos de Capital</c:v>
                </c:pt>
                <c:pt idx="3">
                  <c:v>Bienes y servicios</c:v>
                </c:pt>
                <c:pt idx="4">
                  <c:v>Prestac. SS</c:v>
                </c:pt>
                <c:pt idx="5">
                  <c:v>Rentas de la Propiedad</c:v>
                </c:pt>
              </c:strCache>
            </c:strRef>
          </c:cat>
          <c:val>
            <c:numRef>
              <c:f>'Gráfico 27'!$D$5:$D$10</c:f>
              <c:numCache>
                <c:formatCode>0%</c:formatCode>
                <c:ptCount val="6"/>
                <c:pt idx="0">
                  <c:v>0.41866587644962083</c:v>
                </c:pt>
                <c:pt idx="1">
                  <c:v>0.22083159805556823</c:v>
                </c:pt>
                <c:pt idx="2">
                  <c:v>9.5880030415298537E-2</c:v>
                </c:pt>
                <c:pt idx="3">
                  <c:v>6.8691349634637675E-2</c:v>
                </c:pt>
                <c:pt idx="4">
                  <c:v>0.17603814782235061</c:v>
                </c:pt>
                <c:pt idx="5">
                  <c:v>1.9892997622524132E-2</c:v>
                </c:pt>
              </c:numCache>
            </c:numRef>
          </c:val>
          <c:extLst>
            <c:ext xmlns:c16="http://schemas.microsoft.com/office/drawing/2014/chart" uri="{C3380CC4-5D6E-409C-BE32-E72D297353CC}">
              <c16:uniqueId val="{0000000C-B821-4ABF-8411-BEEB0F935591}"/>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percentStacked"/>
        <c:varyColors val="0"/>
        <c:ser>
          <c:idx val="0"/>
          <c:order val="0"/>
          <c:tx>
            <c:strRef>
              <c:f>'Gráfico 28'!$B$6</c:f>
              <c:strCache>
                <c:ptCount val="1"/>
                <c:pt idx="0">
                  <c:v>Personal</c:v>
                </c:pt>
              </c:strCache>
            </c:strRef>
          </c:tx>
          <c:spPr>
            <a:solidFill>
              <a:schemeClr val="accent3">
                <a:shade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[15]G28!$C$5:$O$5</c:f>
              <c:strCache>
                <c:ptCount val="13"/>
                <c:pt idx="0">
                  <c:v>Córdoba</c:v>
                </c:pt>
                <c:pt idx="1">
                  <c:v>Formosa</c:v>
                </c:pt>
                <c:pt idx="2">
                  <c:v>Misiones</c:v>
                </c:pt>
                <c:pt idx="3">
                  <c:v>La Pampa</c:v>
                </c:pt>
                <c:pt idx="4">
                  <c:v>Chaco</c:v>
                </c:pt>
                <c:pt idx="5">
                  <c:v>Santa Fe</c:v>
                </c:pt>
                <c:pt idx="6">
                  <c:v>Buenos Aires</c:v>
                </c:pt>
                <c:pt idx="7">
                  <c:v>Corrientes</c:v>
                </c:pt>
                <c:pt idx="8">
                  <c:v>Santa Cruz</c:v>
                </c:pt>
                <c:pt idx="9">
                  <c:v>Entre Ríos</c:v>
                </c:pt>
                <c:pt idx="10">
                  <c:v>Neuquén</c:v>
                </c:pt>
                <c:pt idx="11">
                  <c:v>T. del Fuego</c:v>
                </c:pt>
                <c:pt idx="12">
                  <c:v>Chubut</c:v>
                </c:pt>
              </c:strCache>
            </c:strRef>
          </c:cat>
          <c:val>
            <c:numRef>
              <c:f>'Gráfico 28'!$C$6:$O$6</c:f>
              <c:numCache>
                <c:formatCode>0%</c:formatCode>
                <c:ptCount val="13"/>
                <c:pt idx="0">
                  <c:v>0.35508244784801546</c:v>
                </c:pt>
                <c:pt idx="1">
                  <c:v>0.37099229130878819</c:v>
                </c:pt>
                <c:pt idx="2">
                  <c:v>0.37459296133427511</c:v>
                </c:pt>
                <c:pt idx="3">
                  <c:v>0.37712415408925082</c:v>
                </c:pt>
                <c:pt idx="4">
                  <c:v>0.4164130680078108</c:v>
                </c:pt>
                <c:pt idx="5">
                  <c:v>0.41729746902858189</c:v>
                </c:pt>
                <c:pt idx="6">
                  <c:v>0.4206890846082037</c:v>
                </c:pt>
                <c:pt idx="7">
                  <c:v>0.42539616405035846</c:v>
                </c:pt>
                <c:pt idx="8">
                  <c:v>0.46208361558512645</c:v>
                </c:pt>
                <c:pt idx="9">
                  <c:v>0.46219612157975737</c:v>
                </c:pt>
                <c:pt idx="10">
                  <c:v>0.47731490712767594</c:v>
                </c:pt>
                <c:pt idx="11">
                  <c:v>0.47949842522534197</c:v>
                </c:pt>
                <c:pt idx="12">
                  <c:v>0.52233023194236972</c:v>
                </c:pt>
              </c:numCache>
            </c:numRef>
          </c:val>
          <c:extLst>
            <c:ext xmlns:c16="http://schemas.microsoft.com/office/drawing/2014/chart" uri="{C3380CC4-5D6E-409C-BE32-E72D297353CC}">
              <c16:uniqueId val="{00000000-7596-40A5-9E0E-327319404C1B}"/>
            </c:ext>
          </c:extLst>
        </c:ser>
        <c:ser>
          <c:idx val="3"/>
          <c:order val="1"/>
          <c:tx>
            <c:strRef>
              <c:f>'Gráfico 28'!$B$7</c:f>
              <c:strCache>
                <c:ptCount val="1"/>
                <c:pt idx="0">
                  <c:v>Prestac. SS</c:v>
                </c:pt>
              </c:strCache>
            </c:strRef>
          </c:tx>
          <c:spPr>
            <a:solidFill>
              <a:schemeClr val="accent3">
                <a:tint val="9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[15]G28!$C$5:$O$5</c:f>
              <c:strCache>
                <c:ptCount val="13"/>
                <c:pt idx="0">
                  <c:v>Córdoba</c:v>
                </c:pt>
                <c:pt idx="1">
                  <c:v>Formosa</c:v>
                </c:pt>
                <c:pt idx="2">
                  <c:v>Misiones</c:v>
                </c:pt>
                <c:pt idx="3">
                  <c:v>La Pampa</c:v>
                </c:pt>
                <c:pt idx="4">
                  <c:v>Chaco</c:v>
                </c:pt>
                <c:pt idx="5">
                  <c:v>Santa Fe</c:v>
                </c:pt>
                <c:pt idx="6">
                  <c:v>Buenos Aires</c:v>
                </c:pt>
                <c:pt idx="7">
                  <c:v>Corrientes</c:v>
                </c:pt>
                <c:pt idx="8">
                  <c:v>Santa Cruz</c:v>
                </c:pt>
                <c:pt idx="9">
                  <c:v>Entre Ríos</c:v>
                </c:pt>
                <c:pt idx="10">
                  <c:v>Neuquén</c:v>
                </c:pt>
                <c:pt idx="11">
                  <c:v>T. del Fuego</c:v>
                </c:pt>
                <c:pt idx="12">
                  <c:v>Chubut</c:v>
                </c:pt>
              </c:strCache>
            </c:strRef>
          </c:cat>
          <c:val>
            <c:numRef>
              <c:f>'Gráfico 28'!$C$7:$O$7</c:f>
              <c:numCache>
                <c:formatCode>0%</c:formatCode>
                <c:ptCount val="13"/>
                <c:pt idx="0">
                  <c:v>0.18281569642995524</c:v>
                </c:pt>
                <c:pt idx="1">
                  <c:v>0.15886186547955478</c:v>
                </c:pt>
                <c:pt idx="2">
                  <c:v>0.10096809878162825</c:v>
                </c:pt>
                <c:pt idx="3">
                  <c:v>0.14485926080502964</c:v>
                </c:pt>
                <c:pt idx="4">
                  <c:v>0.15794290608395237</c:v>
                </c:pt>
                <c:pt idx="5">
                  <c:v>0.18997623963461663</c:v>
                </c:pt>
                <c:pt idx="6">
                  <c:v>0.17294111063353035</c:v>
                </c:pt>
                <c:pt idx="7">
                  <c:v>0.15632949778165509</c:v>
                </c:pt>
                <c:pt idx="8">
                  <c:v>0.22453986748204899</c:v>
                </c:pt>
                <c:pt idx="9">
                  <c:v>0.24376151633586624</c:v>
                </c:pt>
                <c:pt idx="10">
                  <c:v>0.17657345700272567</c:v>
                </c:pt>
                <c:pt idx="11">
                  <c:v>0.13269260535994126</c:v>
                </c:pt>
                <c:pt idx="12">
                  <c:v>0.19210063688633849</c:v>
                </c:pt>
              </c:numCache>
            </c:numRef>
          </c:val>
          <c:extLst>
            <c:ext xmlns:c16="http://schemas.microsoft.com/office/drawing/2014/chart" uri="{C3380CC4-5D6E-409C-BE32-E72D297353CC}">
              <c16:uniqueId val="{00000001-7596-40A5-9E0E-327319404C1B}"/>
            </c:ext>
          </c:extLst>
        </c:ser>
        <c:ser>
          <c:idx val="4"/>
          <c:order val="2"/>
          <c:tx>
            <c:strRef>
              <c:f>'Gráfico 28'!$B$8</c:f>
              <c:strCache>
                <c:ptCount val="1"/>
                <c:pt idx="0">
                  <c:v>Transferencias corrientes</c:v>
                </c:pt>
              </c:strCache>
            </c:strRef>
          </c:tx>
          <c:spPr>
            <a:solidFill>
              <a:schemeClr val="accent3">
                <a:tint val="70000"/>
              </a:schemeClr>
            </a:solidFill>
            <a:ln>
              <a:noFill/>
            </a:ln>
            <a:effectLst/>
          </c:spPr>
          <c:invertIfNegative val="0"/>
          <c:cat>
            <c:strRef>
              <c:f>[15]G28!$C$5:$O$5</c:f>
              <c:strCache>
                <c:ptCount val="13"/>
                <c:pt idx="0">
                  <c:v>Córdoba</c:v>
                </c:pt>
                <c:pt idx="1">
                  <c:v>Formosa</c:v>
                </c:pt>
                <c:pt idx="2">
                  <c:v>Misiones</c:v>
                </c:pt>
                <c:pt idx="3">
                  <c:v>La Pampa</c:v>
                </c:pt>
                <c:pt idx="4">
                  <c:v>Chaco</c:v>
                </c:pt>
                <c:pt idx="5">
                  <c:v>Santa Fe</c:v>
                </c:pt>
                <c:pt idx="6">
                  <c:v>Buenos Aires</c:v>
                </c:pt>
                <c:pt idx="7">
                  <c:v>Corrientes</c:v>
                </c:pt>
                <c:pt idx="8">
                  <c:v>Santa Cruz</c:v>
                </c:pt>
                <c:pt idx="9">
                  <c:v>Entre Ríos</c:v>
                </c:pt>
                <c:pt idx="10">
                  <c:v>Neuquén</c:v>
                </c:pt>
                <c:pt idx="11">
                  <c:v>T. del Fuego</c:v>
                </c:pt>
                <c:pt idx="12">
                  <c:v>Chubut</c:v>
                </c:pt>
              </c:strCache>
            </c:strRef>
          </c:cat>
          <c:val>
            <c:numRef>
              <c:f>'Gráfico 28'!$C$8:$O$8</c:f>
              <c:numCache>
                <c:formatCode>0%</c:formatCode>
                <c:ptCount val="13"/>
                <c:pt idx="0">
                  <c:v>0.20049763442812882</c:v>
                </c:pt>
                <c:pt idx="1">
                  <c:v>0.14733335724390859</c:v>
                </c:pt>
                <c:pt idx="2">
                  <c:v>0.3584996554393553</c:v>
                </c:pt>
                <c:pt idx="3">
                  <c:v>0.17075380681372562</c:v>
                </c:pt>
                <c:pt idx="4">
                  <c:v>0.19769802800320432</c:v>
                </c:pt>
                <c:pt idx="5">
                  <c:v>0.22549742333835882</c:v>
                </c:pt>
                <c:pt idx="6">
                  <c:v>0.25754090153576364</c:v>
                </c:pt>
                <c:pt idx="7">
                  <c:v>0.16119617906072256</c:v>
                </c:pt>
                <c:pt idx="8">
                  <c:v>0.19203067870865562</c:v>
                </c:pt>
                <c:pt idx="9">
                  <c:v>0.1613778834018271</c:v>
                </c:pt>
                <c:pt idx="10">
                  <c:v>0.14429581608107706</c:v>
                </c:pt>
                <c:pt idx="11">
                  <c:v>0.19445111786227642</c:v>
                </c:pt>
                <c:pt idx="12">
                  <c:v>8.4591109001113107E-2</c:v>
                </c:pt>
              </c:numCache>
            </c:numRef>
          </c:val>
          <c:extLst>
            <c:ext xmlns:c16="http://schemas.microsoft.com/office/drawing/2014/chart" uri="{C3380CC4-5D6E-409C-BE32-E72D297353CC}">
              <c16:uniqueId val="{00000002-7596-40A5-9E0E-327319404C1B}"/>
            </c:ext>
          </c:extLst>
        </c:ser>
        <c:ser>
          <c:idx val="1"/>
          <c:order val="3"/>
          <c:tx>
            <c:strRef>
              <c:f>'Gráfico 28'!$B$9</c:f>
              <c:strCache>
                <c:ptCount val="1"/>
                <c:pt idx="0">
                  <c:v>Bienes y servicios</c:v>
                </c:pt>
              </c:strCache>
            </c:strRef>
          </c:tx>
          <c:spPr>
            <a:solidFill>
              <a:schemeClr val="accent3">
                <a:shade val="70000"/>
              </a:schemeClr>
            </a:solidFill>
            <a:ln>
              <a:noFill/>
            </a:ln>
            <a:effectLst/>
          </c:spPr>
          <c:invertIfNegative val="0"/>
          <c:cat>
            <c:strRef>
              <c:f>[15]G28!$C$5:$O$5</c:f>
              <c:strCache>
                <c:ptCount val="13"/>
                <c:pt idx="0">
                  <c:v>Córdoba</c:v>
                </c:pt>
                <c:pt idx="1">
                  <c:v>Formosa</c:v>
                </c:pt>
                <c:pt idx="2">
                  <c:v>Misiones</c:v>
                </c:pt>
                <c:pt idx="3">
                  <c:v>La Pampa</c:v>
                </c:pt>
                <c:pt idx="4">
                  <c:v>Chaco</c:v>
                </c:pt>
                <c:pt idx="5">
                  <c:v>Santa Fe</c:v>
                </c:pt>
                <c:pt idx="6">
                  <c:v>Buenos Aires</c:v>
                </c:pt>
                <c:pt idx="7">
                  <c:v>Corrientes</c:v>
                </c:pt>
                <c:pt idx="8">
                  <c:v>Santa Cruz</c:v>
                </c:pt>
                <c:pt idx="9">
                  <c:v>Entre Ríos</c:v>
                </c:pt>
                <c:pt idx="10">
                  <c:v>Neuquén</c:v>
                </c:pt>
                <c:pt idx="11">
                  <c:v>T. del Fuego</c:v>
                </c:pt>
                <c:pt idx="12">
                  <c:v>Chubut</c:v>
                </c:pt>
              </c:strCache>
            </c:strRef>
          </c:cat>
          <c:val>
            <c:numRef>
              <c:f>'Gráfico 28'!$C$9:$O$9</c:f>
              <c:numCache>
                <c:formatCode>0%</c:formatCode>
                <c:ptCount val="13"/>
                <c:pt idx="0">
                  <c:v>8.5745260185518965E-2</c:v>
                </c:pt>
                <c:pt idx="1">
                  <c:v>0.1244798553765408</c:v>
                </c:pt>
                <c:pt idx="2">
                  <c:v>4.9769544672476781E-2</c:v>
                </c:pt>
                <c:pt idx="3">
                  <c:v>0.10557321800534744</c:v>
                </c:pt>
                <c:pt idx="4">
                  <c:v>4.4348622875955278E-2</c:v>
                </c:pt>
                <c:pt idx="5">
                  <c:v>6.7289810354871193E-2</c:v>
                </c:pt>
                <c:pt idx="6">
                  <c:v>5.3892602871328632E-2</c:v>
                </c:pt>
                <c:pt idx="7">
                  <c:v>0.11017537747594015</c:v>
                </c:pt>
                <c:pt idx="8">
                  <c:v>0.10991058076934135</c:v>
                </c:pt>
                <c:pt idx="9">
                  <c:v>5.5635790062956228E-2</c:v>
                </c:pt>
                <c:pt idx="10">
                  <c:v>0.1005269097102208</c:v>
                </c:pt>
                <c:pt idx="11">
                  <c:v>7.2094455816474612E-2</c:v>
                </c:pt>
                <c:pt idx="12">
                  <c:v>7.2217504814045236E-2</c:v>
                </c:pt>
              </c:numCache>
            </c:numRef>
          </c:val>
          <c:extLst>
            <c:ext xmlns:c16="http://schemas.microsoft.com/office/drawing/2014/chart" uri="{C3380CC4-5D6E-409C-BE32-E72D297353CC}">
              <c16:uniqueId val="{00000003-7596-40A5-9E0E-327319404C1B}"/>
            </c:ext>
          </c:extLst>
        </c:ser>
        <c:ser>
          <c:idx val="2"/>
          <c:order val="4"/>
          <c:tx>
            <c:strRef>
              <c:f>'Gráfico 28'!$B$10</c:f>
              <c:strCache>
                <c:ptCount val="1"/>
                <c:pt idx="0">
                  <c:v>Rentas de la Propiedad</c:v>
                </c:pt>
              </c:strCache>
            </c:strRef>
          </c:tx>
          <c:spPr>
            <a:solidFill>
              <a:schemeClr val="accent3">
                <a:shade val="90000"/>
              </a:schemeClr>
            </a:solidFill>
            <a:ln>
              <a:noFill/>
            </a:ln>
            <a:effectLst/>
          </c:spPr>
          <c:invertIfNegative val="0"/>
          <c:cat>
            <c:strRef>
              <c:f>[15]G28!$C$5:$O$5</c:f>
              <c:strCache>
                <c:ptCount val="13"/>
                <c:pt idx="0">
                  <c:v>Córdoba</c:v>
                </c:pt>
                <c:pt idx="1">
                  <c:v>Formosa</c:v>
                </c:pt>
                <c:pt idx="2">
                  <c:v>Misiones</c:v>
                </c:pt>
                <c:pt idx="3">
                  <c:v>La Pampa</c:v>
                </c:pt>
                <c:pt idx="4">
                  <c:v>Chaco</c:v>
                </c:pt>
                <c:pt idx="5">
                  <c:v>Santa Fe</c:v>
                </c:pt>
                <c:pt idx="6">
                  <c:v>Buenos Aires</c:v>
                </c:pt>
                <c:pt idx="7">
                  <c:v>Corrientes</c:v>
                </c:pt>
                <c:pt idx="8">
                  <c:v>Santa Cruz</c:v>
                </c:pt>
                <c:pt idx="9">
                  <c:v>Entre Ríos</c:v>
                </c:pt>
                <c:pt idx="10">
                  <c:v>Neuquén</c:v>
                </c:pt>
                <c:pt idx="11">
                  <c:v>T. del Fuego</c:v>
                </c:pt>
                <c:pt idx="12">
                  <c:v>Chubut</c:v>
                </c:pt>
              </c:strCache>
            </c:strRef>
          </c:cat>
          <c:val>
            <c:numRef>
              <c:f>'Gráfico 28'!$C$10:$O$10</c:f>
              <c:numCache>
                <c:formatCode>0%</c:formatCode>
                <c:ptCount val="13"/>
                <c:pt idx="0">
                  <c:v>2.5051967962969289E-2</c:v>
                </c:pt>
                <c:pt idx="1">
                  <c:v>7.0945909646863859E-4</c:v>
                </c:pt>
                <c:pt idx="2">
                  <c:v>4.8559100631785559E-3</c:v>
                </c:pt>
                <c:pt idx="3">
                  <c:v>4.8735631271174977E-4</c:v>
                </c:pt>
                <c:pt idx="4">
                  <c:v>1.6798714079623564E-2</c:v>
                </c:pt>
                <c:pt idx="5">
                  <c:v>1.4327620592803222E-2</c:v>
                </c:pt>
                <c:pt idx="6">
                  <c:v>2.4702561448342975E-2</c:v>
                </c:pt>
                <c:pt idx="7">
                  <c:v>4.9125399875062006E-3</c:v>
                </c:pt>
                <c:pt idx="8">
                  <c:v>4.0456051034488847E-3</c:v>
                </c:pt>
                <c:pt idx="9">
                  <c:v>1.4268969411075543E-2</c:v>
                </c:pt>
                <c:pt idx="10">
                  <c:v>2.3998160654278188E-2</c:v>
                </c:pt>
                <c:pt idx="11">
                  <c:v>4.2819338256329553E-2</c:v>
                </c:pt>
                <c:pt idx="12">
                  <c:v>3.2066852338627883E-2</c:v>
                </c:pt>
              </c:numCache>
            </c:numRef>
          </c:val>
          <c:extLst>
            <c:ext xmlns:c16="http://schemas.microsoft.com/office/drawing/2014/chart" uri="{C3380CC4-5D6E-409C-BE32-E72D297353CC}">
              <c16:uniqueId val="{00000004-7596-40A5-9E0E-327319404C1B}"/>
            </c:ext>
          </c:extLst>
        </c:ser>
        <c:ser>
          <c:idx val="5"/>
          <c:order val="5"/>
          <c:tx>
            <c:strRef>
              <c:f>'Gráfico 28'!$B$11</c:f>
              <c:strCache>
                <c:ptCount val="1"/>
                <c:pt idx="0">
                  <c:v>Gastos de Capital</c:v>
                </c:pt>
              </c:strCache>
            </c:strRef>
          </c:tx>
          <c:spPr>
            <a:solidFill>
              <a:schemeClr val="accent3">
                <a:tint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[15]G28!$C$5:$O$5</c:f>
              <c:strCache>
                <c:ptCount val="13"/>
                <c:pt idx="0">
                  <c:v>Córdoba</c:v>
                </c:pt>
                <c:pt idx="1">
                  <c:v>Formosa</c:v>
                </c:pt>
                <c:pt idx="2">
                  <c:v>Misiones</c:v>
                </c:pt>
                <c:pt idx="3">
                  <c:v>La Pampa</c:v>
                </c:pt>
                <c:pt idx="4">
                  <c:v>Chaco</c:v>
                </c:pt>
                <c:pt idx="5">
                  <c:v>Santa Fe</c:v>
                </c:pt>
                <c:pt idx="6">
                  <c:v>Buenos Aires</c:v>
                </c:pt>
                <c:pt idx="7">
                  <c:v>Corrientes</c:v>
                </c:pt>
                <c:pt idx="8">
                  <c:v>Santa Cruz</c:v>
                </c:pt>
                <c:pt idx="9">
                  <c:v>Entre Ríos</c:v>
                </c:pt>
                <c:pt idx="10">
                  <c:v>Neuquén</c:v>
                </c:pt>
                <c:pt idx="11">
                  <c:v>T. del Fuego</c:v>
                </c:pt>
                <c:pt idx="12">
                  <c:v>Chubut</c:v>
                </c:pt>
              </c:strCache>
            </c:strRef>
          </c:cat>
          <c:val>
            <c:numRef>
              <c:f>'Gráfico 28'!$C$11:$O$11</c:f>
              <c:numCache>
                <c:formatCode>0%</c:formatCode>
                <c:ptCount val="13"/>
                <c:pt idx="0">
                  <c:v>0.15080699314541215</c:v>
                </c:pt>
                <c:pt idx="1">
                  <c:v>0.1976231714947391</c:v>
                </c:pt>
                <c:pt idx="2">
                  <c:v>0.11131382970908593</c:v>
                </c:pt>
                <c:pt idx="3">
                  <c:v>0.20120220397393471</c:v>
                </c:pt>
                <c:pt idx="4">
                  <c:v>0.16679866094945353</c:v>
                </c:pt>
                <c:pt idx="5">
                  <c:v>8.5611437050768319E-2</c:v>
                </c:pt>
                <c:pt idx="6">
                  <c:v>7.0233738902830689E-2</c:v>
                </c:pt>
                <c:pt idx="7">
                  <c:v>0.14199024164381743</c:v>
                </c:pt>
                <c:pt idx="8">
                  <c:v>7.3896523513787881E-3</c:v>
                </c:pt>
                <c:pt idx="9">
                  <c:v>6.2759719208517709E-2</c:v>
                </c:pt>
                <c:pt idx="10">
                  <c:v>7.7290749424022309E-2</c:v>
                </c:pt>
                <c:pt idx="11">
                  <c:v>7.8444057479636148E-2</c:v>
                </c:pt>
                <c:pt idx="12">
                  <c:v>9.6693665017505648E-2</c:v>
                </c:pt>
              </c:numCache>
            </c:numRef>
          </c:val>
          <c:extLst>
            <c:ext xmlns:c16="http://schemas.microsoft.com/office/drawing/2014/chart" uri="{C3380CC4-5D6E-409C-BE32-E72D297353CC}">
              <c16:uniqueId val="{00000005-7596-40A5-9E0E-327319404C1B}"/>
            </c:ext>
          </c:extLst>
        </c:ser>
        <c:dLbls>
          <c:showLegendKey val="0"/>
          <c:showVal val="0"/>
          <c:showCatName val="0"/>
          <c:showSerName val="0"/>
          <c:showPercent val="0"/>
          <c:showBubbleSize val="0"/>
        </c:dLbls>
        <c:gapWidth val="30"/>
        <c:overlap val="100"/>
        <c:axId val="922664408"/>
        <c:axId val="922657928"/>
      </c:barChart>
      <c:catAx>
        <c:axId val="922664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922657928"/>
        <c:crosses val="autoZero"/>
        <c:auto val="1"/>
        <c:lblAlgn val="ctr"/>
        <c:lblOffset val="100"/>
        <c:noMultiLvlLbl val="0"/>
      </c:catAx>
      <c:valAx>
        <c:axId val="92265792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922664408"/>
        <c:crosses val="autoZero"/>
        <c:crossBetween val="between"/>
      </c:valAx>
      <c:spPr>
        <a:noFill/>
        <a:ln>
          <a:noFill/>
        </a:ln>
        <a:effectLst/>
      </c:spPr>
    </c:plotArea>
    <c:legend>
      <c:legendPos val="b"/>
      <c:layout>
        <c:manualLayout>
          <c:xMode val="edge"/>
          <c:yMode val="edge"/>
          <c:x val="1.3385613898477488E-2"/>
          <c:y val="0.90849114863255853"/>
          <c:w val="0.97489306277822019"/>
          <c:h val="6.980343207684972E-2"/>
        </c:manualLayout>
      </c:layout>
      <c:overlay val="0"/>
      <c:spPr>
        <a:noFill/>
        <a:ln>
          <a:noFill/>
        </a:ln>
        <a:effectLst/>
      </c:spPr>
      <c:txPr>
        <a:bodyPr rot="0" spcFirstLastPara="1" vertOverflow="ellipsis" vert="horz" wrap="square" anchor="ctr" anchorCtr="1"/>
        <a:lstStyle/>
        <a:p>
          <a:pPr>
            <a:defRPr sz="115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3.7767147452913305E-2"/>
          <c:y val="4.6403797072906941E-2"/>
          <c:w val="0.6895415486123142"/>
          <c:h val="0.78575634839873409"/>
        </c:manualLayout>
      </c:layout>
      <c:barChart>
        <c:barDir val="col"/>
        <c:grouping val="stacked"/>
        <c:varyColors val="0"/>
        <c:ser>
          <c:idx val="0"/>
          <c:order val="0"/>
          <c:tx>
            <c:strRef>
              <c:f>'Gráfico 29'!$B$6</c:f>
              <c:strCache>
                <c:ptCount val="1"/>
                <c:pt idx="0">
                  <c:v> SS - Educación y cultura </c:v>
                </c:pt>
              </c:strCache>
            </c:strRef>
          </c:tx>
          <c:spPr>
            <a:solidFill>
              <a:schemeClr val="accent3">
                <a:shade val="44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29'!$C$6:$E$6</c:f>
              <c:numCache>
                <c:formatCode>0%</c:formatCode>
                <c:ptCount val="3"/>
                <c:pt idx="0">
                  <c:v>0.25</c:v>
                </c:pt>
                <c:pt idx="1">
                  <c:v>0.23595463988681709</c:v>
                </c:pt>
                <c:pt idx="2">
                  <c:v>0.26488380640104126</c:v>
                </c:pt>
              </c:numCache>
            </c:numRef>
          </c:val>
          <c:extLst>
            <c:ext xmlns:c16="http://schemas.microsoft.com/office/drawing/2014/chart" uri="{C3380CC4-5D6E-409C-BE32-E72D297353CC}">
              <c16:uniqueId val="{00000000-F226-4D8E-97F8-60917FACBE9F}"/>
            </c:ext>
          </c:extLst>
        </c:ser>
        <c:ser>
          <c:idx val="1"/>
          <c:order val="1"/>
          <c:tx>
            <c:strRef>
              <c:f>'Gráfico 29'!$B$7</c:f>
              <c:strCache>
                <c:ptCount val="1"/>
                <c:pt idx="0">
                  <c:v> Adm. gubernamental </c:v>
                </c:pt>
              </c:strCache>
            </c:strRef>
          </c:tx>
          <c:spPr>
            <a:solidFill>
              <a:schemeClr val="accent3">
                <a:shade val="58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29'!$C$7:$E$7</c:f>
              <c:numCache>
                <c:formatCode>0%</c:formatCode>
                <c:ptCount val="3"/>
                <c:pt idx="0">
                  <c:v>0.21966296561859638</c:v>
                </c:pt>
                <c:pt idx="1">
                  <c:v>0.26458280011711094</c:v>
                </c:pt>
                <c:pt idx="2">
                  <c:v>0.19985740392518003</c:v>
                </c:pt>
              </c:numCache>
            </c:numRef>
          </c:val>
          <c:extLst>
            <c:ext xmlns:c16="http://schemas.microsoft.com/office/drawing/2014/chart" uri="{C3380CC4-5D6E-409C-BE32-E72D297353CC}">
              <c16:uniqueId val="{00000001-F226-4D8E-97F8-60917FACBE9F}"/>
            </c:ext>
          </c:extLst>
        </c:ser>
        <c:ser>
          <c:idx val="2"/>
          <c:order val="2"/>
          <c:tx>
            <c:strRef>
              <c:f>'Gráfico 29'!$B$8</c:f>
              <c:strCache>
                <c:ptCount val="1"/>
                <c:pt idx="0">
                  <c:v> SS - Seguridad social </c:v>
                </c:pt>
              </c:strCache>
            </c:strRef>
          </c:tx>
          <c:spPr>
            <a:solidFill>
              <a:schemeClr val="accent3">
                <a:shade val="72000"/>
              </a:schemeClr>
            </a:solidFill>
            <a:ln>
              <a:noFill/>
            </a:ln>
            <a:effectLst/>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2-F226-4D8E-97F8-60917FACBE9F}"/>
                </c:ext>
              </c:extLst>
            </c:dLbl>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29'!$C$8:$E$8</c:f>
              <c:numCache>
                <c:formatCode>0%</c:formatCode>
                <c:ptCount val="3"/>
                <c:pt idx="0">
                  <c:v>0.12784291664617864</c:v>
                </c:pt>
                <c:pt idx="1">
                  <c:v>3.9792905233496179E-3</c:v>
                </c:pt>
                <c:pt idx="2">
                  <c:v>0.18245551075150801</c:v>
                </c:pt>
              </c:numCache>
            </c:numRef>
          </c:val>
          <c:extLst>
            <c:ext xmlns:c16="http://schemas.microsoft.com/office/drawing/2014/chart" uri="{C3380CC4-5D6E-409C-BE32-E72D297353CC}">
              <c16:uniqueId val="{00000003-F226-4D8E-97F8-60917FACBE9F}"/>
            </c:ext>
          </c:extLst>
        </c:ser>
        <c:ser>
          <c:idx val="3"/>
          <c:order val="3"/>
          <c:tx>
            <c:strRef>
              <c:f>'Gráfico 29'!$B$9</c:f>
              <c:strCache>
                <c:ptCount val="1"/>
                <c:pt idx="0">
                  <c:v> SS - Salud </c:v>
                </c:pt>
              </c:strCache>
            </c:strRef>
          </c:tx>
          <c:spPr>
            <a:solidFill>
              <a:schemeClr val="accent3">
                <a:shade val="8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29'!$C$9:$E$9</c:f>
              <c:numCache>
                <c:formatCode>0%</c:formatCode>
                <c:ptCount val="3"/>
                <c:pt idx="0">
                  <c:v>0.10903785544964061</c:v>
                </c:pt>
                <c:pt idx="1">
                  <c:v>0.13709266739789813</c:v>
                </c:pt>
                <c:pt idx="2">
                  <c:v>9.6668234879093221E-2</c:v>
                </c:pt>
              </c:numCache>
            </c:numRef>
          </c:val>
          <c:extLst>
            <c:ext xmlns:c16="http://schemas.microsoft.com/office/drawing/2014/chart" uri="{C3380CC4-5D6E-409C-BE32-E72D297353CC}">
              <c16:uniqueId val="{00000004-F226-4D8E-97F8-60917FACBE9F}"/>
            </c:ext>
          </c:extLst>
        </c:ser>
        <c:ser>
          <c:idx val="4"/>
          <c:order val="4"/>
          <c:tx>
            <c:strRef>
              <c:f>'Gráfico 29'!$B$10</c:f>
              <c:strCache>
                <c:ptCount val="1"/>
                <c:pt idx="0">
                  <c:v> Servicios de seguridad </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29'!$C$10:$E$10</c:f>
              <c:numCache>
                <c:formatCode>0%</c:formatCode>
                <c:ptCount val="3"/>
                <c:pt idx="0">
                  <c:v>0.09</c:v>
                </c:pt>
                <c:pt idx="1">
                  <c:v>9.127986829248351E-2</c:v>
                </c:pt>
                <c:pt idx="2">
                  <c:v>9.3752581442430871E-2</c:v>
                </c:pt>
              </c:numCache>
            </c:numRef>
          </c:val>
          <c:extLst>
            <c:ext xmlns:c16="http://schemas.microsoft.com/office/drawing/2014/chart" uri="{C3380CC4-5D6E-409C-BE32-E72D297353CC}">
              <c16:uniqueId val="{00000005-F226-4D8E-97F8-60917FACBE9F}"/>
            </c:ext>
          </c:extLst>
        </c:ser>
        <c:ser>
          <c:idx val="5"/>
          <c:order val="5"/>
          <c:tx>
            <c:strRef>
              <c:f>'Gráfico 29'!$B$11</c:f>
              <c:strCache>
                <c:ptCount val="1"/>
                <c:pt idx="0">
                  <c:v> Servicios económicos </c:v>
                </c:pt>
              </c:strCache>
            </c:strRef>
          </c:tx>
          <c:spPr>
            <a:solidFill>
              <a:schemeClr val="accent3">
                <a:tint val="8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29'!$C$11:$E$11</c:f>
              <c:numCache>
                <c:formatCode>0%</c:formatCode>
                <c:ptCount val="3"/>
                <c:pt idx="0">
                  <c:v>8.4144768339871265E-2</c:v>
                </c:pt>
                <c:pt idx="1">
                  <c:v>0.10185898557485336</c:v>
                </c:pt>
                <c:pt idx="2">
                  <c:v>8.0998838176107493E-2</c:v>
                </c:pt>
              </c:numCache>
            </c:numRef>
          </c:val>
          <c:extLst>
            <c:ext xmlns:c16="http://schemas.microsoft.com/office/drawing/2014/chart" uri="{C3380CC4-5D6E-409C-BE32-E72D297353CC}">
              <c16:uniqueId val="{00000006-F226-4D8E-97F8-60917FACBE9F}"/>
            </c:ext>
          </c:extLst>
        </c:ser>
        <c:ser>
          <c:idx val="6"/>
          <c:order val="6"/>
          <c:tx>
            <c:strRef>
              <c:f>'Gráfico 29'!$B$12</c:f>
              <c:strCache>
                <c:ptCount val="1"/>
                <c:pt idx="0">
                  <c:v> SS - Prom. y asist. social </c:v>
                </c:pt>
              </c:strCache>
            </c:strRef>
          </c:tx>
          <c:spPr>
            <a:solidFill>
              <a:schemeClr val="accent3">
                <a:tint val="72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29'!$C$12:$E$12</c:f>
              <c:numCache>
                <c:formatCode>0%</c:formatCode>
                <c:ptCount val="3"/>
                <c:pt idx="0">
                  <c:v>3.8228063945598537E-2</c:v>
                </c:pt>
                <c:pt idx="1">
                  <c:v>5.1659023312381376E-2</c:v>
                </c:pt>
                <c:pt idx="2">
                  <c:v>3.2306232369184729E-2</c:v>
                </c:pt>
              </c:numCache>
            </c:numRef>
          </c:val>
          <c:extLst>
            <c:ext xmlns:c16="http://schemas.microsoft.com/office/drawing/2014/chart" uri="{C3380CC4-5D6E-409C-BE32-E72D297353CC}">
              <c16:uniqueId val="{00000007-F226-4D8E-97F8-60917FACBE9F}"/>
            </c:ext>
          </c:extLst>
        </c:ser>
        <c:ser>
          <c:idx val="7"/>
          <c:order val="7"/>
          <c:tx>
            <c:strRef>
              <c:f>'Gráfico 29'!$B$13</c:f>
              <c:strCache>
                <c:ptCount val="1"/>
                <c:pt idx="0">
                  <c:v> SS - Vivienda y urbanismo </c:v>
                </c:pt>
              </c:strCache>
            </c:strRef>
          </c:tx>
          <c:spPr>
            <a:solidFill>
              <a:schemeClr val="accent3">
                <a:tint val="58000"/>
              </a:schemeClr>
            </a:solidFill>
            <a:ln>
              <a:noFill/>
            </a:ln>
            <a:effectLst/>
          </c:spPr>
          <c:invertIfNegative val="0"/>
          <c:cat>
            <c:strRef>
              <c:f>[15]G29!$C$5:$E$5</c:f>
              <c:strCache>
                <c:ptCount val="3"/>
                <c:pt idx="0">
                  <c:v>Total provincias</c:v>
                </c:pt>
                <c:pt idx="1">
                  <c:v>Provincias con CT</c:v>
                </c:pt>
                <c:pt idx="2">
                  <c:v>Provincias con CNT</c:v>
                </c:pt>
              </c:strCache>
            </c:strRef>
          </c:cat>
          <c:val>
            <c:numRef>
              <c:f>'Gráfico 29'!$C$13:$E$13</c:f>
              <c:numCache>
                <c:formatCode>0%</c:formatCode>
                <c:ptCount val="3"/>
                <c:pt idx="0">
                  <c:v>2.2790304827080384E-2</c:v>
                </c:pt>
                <c:pt idx="1">
                  <c:v>4.4802744137425521E-2</c:v>
                </c:pt>
                <c:pt idx="2">
                  <c:v>1.3084821054693796E-2</c:v>
                </c:pt>
              </c:numCache>
            </c:numRef>
          </c:val>
          <c:extLst>
            <c:ext xmlns:c16="http://schemas.microsoft.com/office/drawing/2014/chart" uri="{C3380CC4-5D6E-409C-BE32-E72D297353CC}">
              <c16:uniqueId val="{00000008-F226-4D8E-97F8-60917FACBE9F}"/>
            </c:ext>
          </c:extLst>
        </c:ser>
        <c:ser>
          <c:idx val="8"/>
          <c:order val="8"/>
          <c:tx>
            <c:strRef>
              <c:f>'Gráfico 29'!$B$14</c:f>
              <c:strCache>
                <c:ptCount val="1"/>
                <c:pt idx="0">
                  <c:v>  Resto</c:v>
                </c:pt>
              </c:strCache>
            </c:strRef>
          </c:tx>
          <c:spPr>
            <a:solidFill>
              <a:schemeClr val="accent3">
                <a:tint val="44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[15]G29!$C$5:$E$5</c:f>
              <c:strCache>
                <c:ptCount val="3"/>
                <c:pt idx="0">
                  <c:v>Total provincias</c:v>
                </c:pt>
                <c:pt idx="1">
                  <c:v>Provincias con CT</c:v>
                </c:pt>
                <c:pt idx="2">
                  <c:v>Provincias con CNT</c:v>
                </c:pt>
              </c:strCache>
            </c:strRef>
          </c:cat>
          <c:val>
            <c:numRef>
              <c:f>'Gráfico 29'!$C$14:$E$14</c:f>
              <c:numCache>
                <c:formatCode>0%</c:formatCode>
                <c:ptCount val="3"/>
                <c:pt idx="0">
                  <c:v>4.6028370865140833E-2</c:v>
                </c:pt>
                <c:pt idx="1">
                  <c:v>6.8789980757680391E-2</c:v>
                </c:pt>
                <c:pt idx="2">
                  <c:v>3.5992571000760615E-2</c:v>
                </c:pt>
              </c:numCache>
            </c:numRef>
          </c:val>
          <c:extLst>
            <c:ext xmlns:c16="http://schemas.microsoft.com/office/drawing/2014/chart" uri="{C3380CC4-5D6E-409C-BE32-E72D297353CC}">
              <c16:uniqueId val="{00000009-F226-4D8E-97F8-60917FACBE9F}"/>
            </c:ext>
          </c:extLst>
        </c:ser>
        <c:dLbls>
          <c:showLegendKey val="0"/>
          <c:showVal val="0"/>
          <c:showCatName val="0"/>
          <c:showSerName val="0"/>
          <c:showPercent val="0"/>
          <c:showBubbleSize val="0"/>
        </c:dLbls>
        <c:gapWidth val="50"/>
        <c:overlap val="100"/>
        <c:serLines>
          <c:spPr>
            <a:ln w="9525" cap="flat" cmpd="sng" algn="ctr">
              <a:noFill/>
              <a:round/>
            </a:ln>
            <a:effectLst/>
          </c:spPr>
        </c:serLines>
        <c:axId val="911868848"/>
        <c:axId val="671850312"/>
      </c:barChart>
      <c:catAx>
        <c:axId val="911868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671850312"/>
        <c:crosses val="autoZero"/>
        <c:auto val="1"/>
        <c:lblAlgn val="ctr"/>
        <c:lblOffset val="100"/>
        <c:noMultiLvlLbl val="0"/>
      </c:catAx>
      <c:valAx>
        <c:axId val="671850312"/>
        <c:scaling>
          <c:orientation val="minMax"/>
          <c:max val="1"/>
        </c:scaling>
        <c:delete val="1"/>
        <c:axPos val="l"/>
        <c:numFmt formatCode="0%" sourceLinked="1"/>
        <c:majorTickMark val="out"/>
        <c:minorTickMark val="none"/>
        <c:tickLblPos val="nextTo"/>
        <c:crossAx val="911868848"/>
        <c:crosses val="autoZero"/>
        <c:crossBetween val="between"/>
      </c:valAx>
      <c:spPr>
        <a:noFill/>
        <a:ln>
          <a:noFill/>
        </a:ln>
        <a:effectLst/>
      </c:spPr>
    </c:plotArea>
    <c:legend>
      <c:legendPos val="r"/>
      <c:layout>
        <c:manualLayout>
          <c:xMode val="edge"/>
          <c:yMode val="edge"/>
          <c:x val="0.72256268307758464"/>
          <c:y val="0.12127528839472704"/>
          <c:w val="0.26551826072935425"/>
          <c:h val="0.63757294743886972"/>
        </c:manualLayout>
      </c:layout>
      <c:overlay val="0"/>
      <c:spPr>
        <a:noFill/>
        <a:ln>
          <a:noFill/>
        </a:ln>
        <a:effectLst/>
      </c:spPr>
      <c:txPr>
        <a:bodyPr rot="0" spcFirstLastPara="1" vertOverflow="ellipsis" vert="horz" wrap="square" anchor="ctr" anchorCtr="1"/>
        <a:lstStyle/>
        <a:p>
          <a:pPr>
            <a:defRPr sz="95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2.8655240930741902E-2"/>
          <c:y val="5.0925925925925923E-2"/>
          <c:w val="0.95000209301735794"/>
          <c:h val="0.64964239624173481"/>
        </c:manualLayout>
      </c:layout>
      <c:barChart>
        <c:barDir val="col"/>
        <c:grouping val="percentStacked"/>
        <c:varyColors val="0"/>
        <c:ser>
          <c:idx val="0"/>
          <c:order val="0"/>
          <c:tx>
            <c:strRef>
              <c:f>'Gráfico 30'!$B$6</c:f>
              <c:strCache>
                <c:ptCount val="1"/>
                <c:pt idx="0">
                  <c:v>SS - Educación y cultura</c:v>
                </c:pt>
              </c:strCache>
            </c:strRef>
          </c:tx>
          <c:spPr>
            <a:solidFill>
              <a:schemeClr val="accent3">
                <a:shade val="4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30'!$C$6:$M$6</c:f>
              <c:numCache>
                <c:formatCode>0%</c:formatCode>
                <c:ptCount val="11"/>
                <c:pt idx="0">
                  <c:v>0.33944942383687021</c:v>
                </c:pt>
                <c:pt idx="1">
                  <c:v>0.31702998351721196</c:v>
                </c:pt>
                <c:pt idx="2">
                  <c:v>0.28870386225865297</c:v>
                </c:pt>
                <c:pt idx="3">
                  <c:v>0.26636798909794629</c:v>
                </c:pt>
                <c:pt idx="4">
                  <c:v>0.22757096092849</c:v>
                </c:pt>
                <c:pt idx="5">
                  <c:v>0.22222559600840236</c:v>
                </c:pt>
                <c:pt idx="6">
                  <c:v>0.21909483334887961</c:v>
                </c:pt>
                <c:pt idx="7">
                  <c:v>0.21868049493374001</c:v>
                </c:pt>
                <c:pt idx="8">
                  <c:v>0.21042399735678607</c:v>
                </c:pt>
                <c:pt idx="9">
                  <c:v>0.19797167937039678</c:v>
                </c:pt>
                <c:pt idx="10">
                  <c:v>0.18178748197057798</c:v>
                </c:pt>
              </c:numCache>
            </c:numRef>
          </c:val>
          <c:extLst>
            <c:ext xmlns:c16="http://schemas.microsoft.com/office/drawing/2014/chart" uri="{C3380CC4-5D6E-409C-BE32-E72D297353CC}">
              <c16:uniqueId val="{00000000-163E-4D0C-A1CB-584C8F5C2DD7}"/>
            </c:ext>
          </c:extLst>
        </c:ser>
        <c:ser>
          <c:idx val="1"/>
          <c:order val="1"/>
          <c:tx>
            <c:strRef>
              <c:f>'Gráfico 30'!$B$7</c:f>
              <c:strCache>
                <c:ptCount val="1"/>
                <c:pt idx="0">
                  <c:v>Adm. gubernamental</c:v>
                </c:pt>
              </c:strCache>
            </c:strRef>
          </c:tx>
          <c:spPr>
            <a:solidFill>
              <a:schemeClr val="accent3">
                <a:shade val="61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30'!$C$7:$M$7</c:f>
              <c:numCache>
                <c:formatCode>0%</c:formatCode>
                <c:ptCount val="11"/>
                <c:pt idx="0">
                  <c:v>0.25522080133057995</c:v>
                </c:pt>
                <c:pt idx="1">
                  <c:v>0.22753957934922323</c:v>
                </c:pt>
                <c:pt idx="2">
                  <c:v>0.20097280574876547</c:v>
                </c:pt>
                <c:pt idx="3">
                  <c:v>0.23657035667949952</c:v>
                </c:pt>
                <c:pt idx="4">
                  <c:v>0.32889923407745553</c:v>
                </c:pt>
                <c:pt idx="5">
                  <c:v>0.33827182811150375</c:v>
                </c:pt>
                <c:pt idx="6">
                  <c:v>0.14194994391525753</c:v>
                </c:pt>
                <c:pt idx="7">
                  <c:v>0.33751898734057817</c:v>
                </c:pt>
                <c:pt idx="8">
                  <c:v>0.43528658983304414</c:v>
                </c:pt>
                <c:pt idx="9">
                  <c:v>0.30884390664872463</c:v>
                </c:pt>
                <c:pt idx="10">
                  <c:v>0.45197610307574043</c:v>
                </c:pt>
              </c:numCache>
            </c:numRef>
          </c:val>
          <c:extLst>
            <c:ext xmlns:c16="http://schemas.microsoft.com/office/drawing/2014/chart" uri="{C3380CC4-5D6E-409C-BE32-E72D297353CC}">
              <c16:uniqueId val="{00000001-163E-4D0C-A1CB-584C8F5C2DD7}"/>
            </c:ext>
          </c:extLst>
        </c:ser>
        <c:ser>
          <c:idx val="2"/>
          <c:order val="2"/>
          <c:tx>
            <c:strRef>
              <c:f>'Gráfico 30'!$B$8</c:f>
              <c:strCache>
                <c:ptCount val="1"/>
                <c:pt idx="0">
                  <c:v>SS - Salud</c:v>
                </c:pt>
              </c:strCache>
            </c:strRef>
          </c:tx>
          <c:spPr>
            <a:solidFill>
              <a:schemeClr val="accent3">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30'!$C$8:$M$8</c:f>
              <c:numCache>
                <c:formatCode>0%</c:formatCode>
                <c:ptCount val="11"/>
                <c:pt idx="0">
                  <c:v>0.1433318176381132</c:v>
                </c:pt>
                <c:pt idx="1">
                  <c:v>0.1795789506978766</c:v>
                </c:pt>
                <c:pt idx="2">
                  <c:v>0.10829331645228245</c:v>
                </c:pt>
                <c:pt idx="3">
                  <c:v>0.14736171083325586</c:v>
                </c:pt>
                <c:pt idx="4">
                  <c:v>0.1270797258878418</c:v>
                </c:pt>
                <c:pt idx="5">
                  <c:v>0.11552890249945177</c:v>
                </c:pt>
                <c:pt idx="6">
                  <c:v>0.16318113268872178</c:v>
                </c:pt>
                <c:pt idx="7">
                  <c:v>8.2957097311444711E-2</c:v>
                </c:pt>
                <c:pt idx="8">
                  <c:v>8.3197635784363233E-2</c:v>
                </c:pt>
                <c:pt idx="9">
                  <c:v>9.7891460085909709E-2</c:v>
                </c:pt>
                <c:pt idx="10">
                  <c:v>0.16120147189635306</c:v>
                </c:pt>
              </c:numCache>
            </c:numRef>
          </c:val>
          <c:extLst>
            <c:ext xmlns:c16="http://schemas.microsoft.com/office/drawing/2014/chart" uri="{C3380CC4-5D6E-409C-BE32-E72D297353CC}">
              <c16:uniqueId val="{00000002-163E-4D0C-A1CB-584C8F5C2DD7}"/>
            </c:ext>
          </c:extLst>
        </c:ser>
        <c:ser>
          <c:idx val="3"/>
          <c:order val="3"/>
          <c:tx>
            <c:strRef>
              <c:f>'Gráfico 30'!$B$9</c:f>
              <c:strCache>
                <c:ptCount val="1"/>
                <c:pt idx="0">
                  <c:v>Servicios de seguridad</c:v>
                </c:pt>
              </c:strCache>
            </c:strRef>
          </c:tx>
          <c:spPr>
            <a:solidFill>
              <a:schemeClr val="accent3">
                <a:shade val="92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30'!$C$9:$M$9</c:f>
              <c:numCache>
                <c:formatCode>0%</c:formatCode>
                <c:ptCount val="11"/>
                <c:pt idx="0">
                  <c:v>0.11233935275544747</c:v>
                </c:pt>
                <c:pt idx="1">
                  <c:v>0.12668873310039944</c:v>
                </c:pt>
                <c:pt idx="2">
                  <c:v>7.5988373807358969E-2</c:v>
                </c:pt>
                <c:pt idx="3">
                  <c:v>8.8959278563163421E-2</c:v>
                </c:pt>
                <c:pt idx="4">
                  <c:v>0.10134680680501924</c:v>
                </c:pt>
                <c:pt idx="5">
                  <c:v>4.8639871329421581E-2</c:v>
                </c:pt>
                <c:pt idx="6">
                  <c:v>0.14068066989423547</c:v>
                </c:pt>
                <c:pt idx="7">
                  <c:v>8.794705717545323E-2</c:v>
                </c:pt>
                <c:pt idx="8">
                  <c:v>5.5684222784584549E-2</c:v>
                </c:pt>
                <c:pt idx="9">
                  <c:v>5.8403706057868446E-2</c:v>
                </c:pt>
                <c:pt idx="10">
                  <c:v>7.1831808674483771E-2</c:v>
                </c:pt>
              </c:numCache>
            </c:numRef>
          </c:val>
          <c:extLst>
            <c:ext xmlns:c16="http://schemas.microsoft.com/office/drawing/2014/chart" uri="{C3380CC4-5D6E-409C-BE32-E72D297353CC}">
              <c16:uniqueId val="{00000003-163E-4D0C-A1CB-584C8F5C2DD7}"/>
            </c:ext>
          </c:extLst>
        </c:ser>
        <c:ser>
          <c:idx val="4"/>
          <c:order val="4"/>
          <c:tx>
            <c:strRef>
              <c:f>'Gráfico 30'!$B$10</c:f>
              <c:strCache>
                <c:ptCount val="1"/>
                <c:pt idx="0">
                  <c:v>Servicios económicos</c:v>
                </c:pt>
              </c:strCache>
            </c:strRef>
          </c:tx>
          <c:spPr>
            <a:solidFill>
              <a:schemeClr val="accent3">
                <a:tint val="93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30'!$C$10:$M$10</c:f>
              <c:numCache>
                <c:formatCode>0%</c:formatCode>
                <c:ptCount val="11"/>
                <c:pt idx="0">
                  <c:v>4.6105112482198035E-2</c:v>
                </c:pt>
                <c:pt idx="1">
                  <c:v>4.417013379932138E-2</c:v>
                </c:pt>
                <c:pt idx="2">
                  <c:v>0.13843629816530015</c:v>
                </c:pt>
                <c:pt idx="3">
                  <c:v>0.11333136873236649</c:v>
                </c:pt>
                <c:pt idx="4">
                  <c:v>0.1041216317947027</c:v>
                </c:pt>
                <c:pt idx="5">
                  <c:v>0.12182076950644428</c:v>
                </c:pt>
                <c:pt idx="6">
                  <c:v>5.6897266641847917E-2</c:v>
                </c:pt>
                <c:pt idx="7">
                  <c:v>0.15609105249286706</c:v>
                </c:pt>
                <c:pt idx="8">
                  <c:v>9.7922875854453348E-2</c:v>
                </c:pt>
                <c:pt idx="9">
                  <c:v>0.19983309325987314</c:v>
                </c:pt>
                <c:pt idx="10">
                  <c:v>4.7874784784024273E-2</c:v>
                </c:pt>
              </c:numCache>
            </c:numRef>
          </c:val>
          <c:extLst>
            <c:ext xmlns:c16="http://schemas.microsoft.com/office/drawing/2014/chart" uri="{C3380CC4-5D6E-409C-BE32-E72D297353CC}">
              <c16:uniqueId val="{00000004-163E-4D0C-A1CB-584C8F5C2DD7}"/>
            </c:ext>
          </c:extLst>
        </c:ser>
        <c:ser>
          <c:idx val="5"/>
          <c:order val="5"/>
          <c:tx>
            <c:strRef>
              <c:f>'Gráfico 30'!$B$11</c:f>
              <c:strCache>
                <c:ptCount val="1"/>
                <c:pt idx="0">
                  <c:v>SS - Prom. y asist. social</c:v>
                </c:pt>
              </c:strCache>
            </c:strRef>
          </c:tx>
          <c:spPr>
            <a:solidFill>
              <a:schemeClr val="accent3">
                <a:tint val="77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30'!$C$11:$M$11</c:f>
              <c:numCache>
                <c:formatCode>0%</c:formatCode>
                <c:ptCount val="11"/>
                <c:pt idx="0">
                  <c:v>2.8492354946161078E-2</c:v>
                </c:pt>
                <c:pt idx="1">
                  <c:v>3.6682193507512451E-2</c:v>
                </c:pt>
                <c:pt idx="2">
                  <c:v>7.8198466714755558E-3</c:v>
                </c:pt>
                <c:pt idx="3">
                  <c:v>4.4618795957098278E-2</c:v>
                </c:pt>
                <c:pt idx="4">
                  <c:v>1.1781566273909104E-2</c:v>
                </c:pt>
                <c:pt idx="5">
                  <c:v>8.1985623368342128E-2</c:v>
                </c:pt>
                <c:pt idx="6">
                  <c:v>8.9950722126883681E-2</c:v>
                </c:pt>
                <c:pt idx="7">
                  <c:v>3.5235179223995383E-2</c:v>
                </c:pt>
                <c:pt idx="8">
                  <c:v>4.88529583016587E-2</c:v>
                </c:pt>
                <c:pt idx="9">
                  <c:v>3.5372181184626539E-2</c:v>
                </c:pt>
                <c:pt idx="10">
                  <c:v>3.1613902354597108E-2</c:v>
                </c:pt>
              </c:numCache>
            </c:numRef>
          </c:val>
          <c:extLst>
            <c:ext xmlns:c16="http://schemas.microsoft.com/office/drawing/2014/chart" uri="{C3380CC4-5D6E-409C-BE32-E72D297353CC}">
              <c16:uniqueId val="{00000005-163E-4D0C-A1CB-584C8F5C2DD7}"/>
            </c:ext>
          </c:extLst>
        </c:ser>
        <c:ser>
          <c:idx val="6"/>
          <c:order val="6"/>
          <c:tx>
            <c:strRef>
              <c:f>'Gráfico 30'!$B$12</c:f>
              <c:strCache>
                <c:ptCount val="1"/>
                <c:pt idx="0">
                  <c:v>SS - Vivienda y urbanismo</c:v>
                </c:pt>
              </c:strCache>
            </c:strRef>
          </c:tx>
          <c:spPr>
            <a:solidFill>
              <a:schemeClr val="accent3">
                <a:tint val="62000"/>
              </a:schemeClr>
            </a:solidFill>
            <a:ln>
              <a:noFill/>
            </a:ln>
            <a:effectLst/>
          </c:spPr>
          <c:invertIfNegative val="0"/>
          <c:dLbls>
            <c:delete val="1"/>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30'!$C$12:$M$12</c:f>
              <c:numCache>
                <c:formatCode>0%</c:formatCode>
                <c:ptCount val="11"/>
                <c:pt idx="0">
                  <c:v>1.2952885946392149E-2</c:v>
                </c:pt>
                <c:pt idx="1">
                  <c:v>3.2262425107181789E-2</c:v>
                </c:pt>
                <c:pt idx="2">
                  <c:v>5.1740924044156832E-2</c:v>
                </c:pt>
                <c:pt idx="3">
                  <c:v>6.9833788771401006E-2</c:v>
                </c:pt>
                <c:pt idx="4">
                  <c:v>7.2305758037000942E-2</c:v>
                </c:pt>
                <c:pt idx="5">
                  <c:v>2.4276410075790893E-2</c:v>
                </c:pt>
                <c:pt idx="6">
                  <c:v>5.5960543951522973E-2</c:v>
                </c:pt>
                <c:pt idx="7">
                  <c:v>3.6552695592479409E-2</c:v>
                </c:pt>
                <c:pt idx="8">
                  <c:v>3.0104746141999702E-2</c:v>
                </c:pt>
                <c:pt idx="9">
                  <c:v>7.2359864662482051E-2</c:v>
                </c:pt>
                <c:pt idx="10">
                  <c:v>1.2179453073859505E-2</c:v>
                </c:pt>
              </c:numCache>
            </c:numRef>
          </c:val>
          <c:extLst>
            <c:ext xmlns:c16="http://schemas.microsoft.com/office/drawing/2014/chart" uri="{C3380CC4-5D6E-409C-BE32-E72D297353CC}">
              <c16:uniqueId val="{00000006-163E-4D0C-A1CB-584C8F5C2DD7}"/>
            </c:ext>
          </c:extLst>
        </c:ser>
        <c:ser>
          <c:idx val="7"/>
          <c:order val="7"/>
          <c:tx>
            <c:strRef>
              <c:f>'Gráfico 30'!$B$13</c:f>
              <c:strCache>
                <c:ptCount val="1"/>
                <c:pt idx="0">
                  <c:v>  Resto</c:v>
                </c:pt>
              </c:strCache>
            </c:strRef>
          </c:tx>
          <c:spPr>
            <a:solidFill>
              <a:schemeClr val="accent3">
                <a:tint val="4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[15]G30!$C$5:$M$5</c:f>
              <c:strCache>
                <c:ptCount val="11"/>
                <c:pt idx="0">
                  <c:v>Río Negro</c:v>
                </c:pt>
                <c:pt idx="1">
                  <c:v>Salta</c:v>
                </c:pt>
                <c:pt idx="2">
                  <c:v>San Luis</c:v>
                </c:pt>
                <c:pt idx="3">
                  <c:v>San Juan</c:v>
                </c:pt>
                <c:pt idx="4">
                  <c:v>Jujuy</c:v>
                </c:pt>
                <c:pt idx="5">
                  <c:v>La Rioja</c:v>
                </c:pt>
                <c:pt idx="6">
                  <c:v>CABA</c:v>
                </c:pt>
                <c:pt idx="7">
                  <c:v>Mendoza</c:v>
                </c:pt>
                <c:pt idx="8">
                  <c:v>Catamarca</c:v>
                </c:pt>
                <c:pt idx="9">
                  <c:v>Santiago</c:v>
                </c:pt>
                <c:pt idx="10">
                  <c:v>Tucumán</c:v>
                </c:pt>
              </c:strCache>
            </c:strRef>
          </c:cat>
          <c:val>
            <c:numRef>
              <c:f>'Gráfico 30'!$C$13:$M$13</c:f>
              <c:numCache>
                <c:formatCode>0%</c:formatCode>
                <c:ptCount val="11"/>
                <c:pt idx="0">
                  <c:v>6.2108251064237903E-2</c:v>
                </c:pt>
                <c:pt idx="1">
                  <c:v>3.6048000921273152E-2</c:v>
                </c:pt>
                <c:pt idx="2">
                  <c:v>0.12804457285200765</c:v>
                </c:pt>
                <c:pt idx="3">
                  <c:v>3.2956711365269203E-2</c:v>
                </c:pt>
                <c:pt idx="4">
                  <c:v>2.6894316195580709E-2</c:v>
                </c:pt>
                <c:pt idx="5">
                  <c:v>4.7250999100643253E-2</c:v>
                </c:pt>
                <c:pt idx="6">
                  <c:v>0.13228488743265099</c:v>
                </c:pt>
                <c:pt idx="7">
                  <c:v>4.5017435929441962E-2</c:v>
                </c:pt>
                <c:pt idx="8">
                  <c:v>3.85269739431102E-2</c:v>
                </c:pt>
                <c:pt idx="9">
                  <c:v>2.9324108730118752E-2</c:v>
                </c:pt>
                <c:pt idx="10">
                  <c:v>4.1534994170363895E-2</c:v>
                </c:pt>
              </c:numCache>
            </c:numRef>
          </c:val>
          <c:extLst>
            <c:ext xmlns:c16="http://schemas.microsoft.com/office/drawing/2014/chart" uri="{C3380CC4-5D6E-409C-BE32-E72D297353CC}">
              <c16:uniqueId val="{00000007-163E-4D0C-A1CB-584C8F5C2DD7}"/>
            </c:ext>
          </c:extLst>
        </c:ser>
        <c:dLbls>
          <c:showLegendKey val="0"/>
          <c:showVal val="1"/>
          <c:showCatName val="0"/>
          <c:showSerName val="0"/>
          <c:showPercent val="0"/>
          <c:showBubbleSize val="0"/>
        </c:dLbls>
        <c:gapWidth val="40"/>
        <c:overlap val="100"/>
        <c:axId val="787825808"/>
        <c:axId val="642830664"/>
      </c:barChart>
      <c:catAx>
        <c:axId val="787825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2830664"/>
        <c:crosses val="autoZero"/>
        <c:auto val="1"/>
        <c:lblAlgn val="ctr"/>
        <c:lblOffset val="100"/>
        <c:noMultiLvlLbl val="0"/>
      </c:catAx>
      <c:valAx>
        <c:axId val="642830664"/>
        <c:scaling>
          <c:orientation val="minMax"/>
        </c:scaling>
        <c:delete val="1"/>
        <c:axPos val="l"/>
        <c:numFmt formatCode="0%" sourceLinked="1"/>
        <c:majorTickMark val="none"/>
        <c:minorTickMark val="none"/>
        <c:tickLblPos val="nextTo"/>
        <c:crossAx val="787825808"/>
        <c:crosses val="autoZero"/>
        <c:crossBetween val="between"/>
      </c:valAx>
      <c:spPr>
        <a:noFill/>
        <a:ln>
          <a:noFill/>
        </a:ln>
        <a:effectLst/>
      </c:spPr>
    </c:plotArea>
    <c:legend>
      <c:legendPos val="b"/>
      <c:layout>
        <c:manualLayout>
          <c:xMode val="edge"/>
          <c:yMode val="edge"/>
          <c:x val="2.6251628922242087E-2"/>
          <c:y val="0.8257183605379429"/>
          <c:w val="0.95947169797484533"/>
          <c:h val="0.1378456648852948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2.8655240930741902E-2"/>
          <c:y val="5.0925925925925923E-2"/>
          <c:w val="0.95000209301735794"/>
          <c:h val="0.64964239624173481"/>
        </c:manualLayout>
      </c:layout>
      <c:barChart>
        <c:barDir val="col"/>
        <c:grouping val="percentStacked"/>
        <c:varyColors val="0"/>
        <c:ser>
          <c:idx val="0"/>
          <c:order val="0"/>
          <c:tx>
            <c:strRef>
              <c:f>'Gráfico 31'!$B$6</c:f>
              <c:strCache>
                <c:ptCount val="1"/>
                <c:pt idx="0">
                  <c:v>SS - Educación y cultura</c:v>
                </c:pt>
              </c:strCache>
            </c:strRef>
          </c:tx>
          <c:spPr>
            <a:solidFill>
              <a:schemeClr val="accent3">
                <a:shade val="44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31'!$C$6:$O$6</c:f>
              <c:numCache>
                <c:formatCode>0%</c:formatCode>
                <c:ptCount val="13"/>
                <c:pt idx="0">
                  <c:v>0.29063826509639873</c:v>
                </c:pt>
                <c:pt idx="1">
                  <c:v>0.28970911744664646</c:v>
                </c:pt>
                <c:pt idx="2">
                  <c:v>0.27455175019512323</c:v>
                </c:pt>
                <c:pt idx="3">
                  <c:v>0.25867627078571798</c:v>
                </c:pt>
                <c:pt idx="4">
                  <c:v>0.25458346046487507</c:v>
                </c:pt>
                <c:pt idx="5">
                  <c:v>0.2473731279286463</c:v>
                </c:pt>
                <c:pt idx="6">
                  <c:v>0.2394336468973795</c:v>
                </c:pt>
                <c:pt idx="7">
                  <c:v>0.23584369520538961</c:v>
                </c:pt>
                <c:pt idx="8">
                  <c:v>0.23252082744750377</c:v>
                </c:pt>
                <c:pt idx="9">
                  <c:v>0.22798370240823027</c:v>
                </c:pt>
                <c:pt idx="10">
                  <c:v>0.22590566533026074</c:v>
                </c:pt>
                <c:pt idx="11">
                  <c:v>0.21097605183574442</c:v>
                </c:pt>
                <c:pt idx="12">
                  <c:v>0.19321641117397659</c:v>
                </c:pt>
              </c:numCache>
            </c:numRef>
          </c:val>
          <c:extLst>
            <c:ext xmlns:c16="http://schemas.microsoft.com/office/drawing/2014/chart" uri="{C3380CC4-5D6E-409C-BE32-E72D297353CC}">
              <c16:uniqueId val="{00000000-C002-4597-ACD7-B743B682F9DA}"/>
            </c:ext>
          </c:extLst>
        </c:ser>
        <c:ser>
          <c:idx val="1"/>
          <c:order val="1"/>
          <c:tx>
            <c:strRef>
              <c:f>'Gráfico 31'!$B$7</c:f>
              <c:strCache>
                <c:ptCount val="1"/>
                <c:pt idx="0">
                  <c:v>Adm. gubernamental</c:v>
                </c:pt>
              </c:strCache>
            </c:strRef>
          </c:tx>
          <c:spPr>
            <a:solidFill>
              <a:schemeClr val="accent3">
                <a:shade val="58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31'!$C$7:$O$7</c:f>
              <c:numCache>
                <c:formatCode>0%</c:formatCode>
                <c:ptCount val="13"/>
                <c:pt idx="0">
                  <c:v>0.18424310210953806</c:v>
                </c:pt>
                <c:pt idx="1">
                  <c:v>0.18035651131122149</c:v>
                </c:pt>
                <c:pt idx="2">
                  <c:v>0.21513041537782671</c:v>
                </c:pt>
                <c:pt idx="3">
                  <c:v>0.28495399183747883</c:v>
                </c:pt>
                <c:pt idx="4">
                  <c:v>0.25459620310498948</c:v>
                </c:pt>
                <c:pt idx="5">
                  <c:v>0.19058748426654423</c:v>
                </c:pt>
                <c:pt idx="6">
                  <c:v>0.21543627268203003</c:v>
                </c:pt>
                <c:pt idx="7">
                  <c:v>0.20753306688720313</c:v>
                </c:pt>
                <c:pt idx="8">
                  <c:v>0.23392723663671267</c:v>
                </c:pt>
                <c:pt idx="9">
                  <c:v>0.26078552784594711</c:v>
                </c:pt>
                <c:pt idx="10">
                  <c:v>0.20568358200642345</c:v>
                </c:pt>
                <c:pt idx="11">
                  <c:v>0.19976251239558065</c:v>
                </c:pt>
                <c:pt idx="12">
                  <c:v>0.18549711363116286</c:v>
                </c:pt>
              </c:numCache>
            </c:numRef>
          </c:val>
          <c:extLst>
            <c:ext xmlns:c16="http://schemas.microsoft.com/office/drawing/2014/chart" uri="{C3380CC4-5D6E-409C-BE32-E72D297353CC}">
              <c16:uniqueId val="{00000001-C002-4597-ACD7-B743B682F9DA}"/>
            </c:ext>
          </c:extLst>
        </c:ser>
        <c:ser>
          <c:idx val="2"/>
          <c:order val="2"/>
          <c:tx>
            <c:strRef>
              <c:f>'Gráfico 31'!$B$8</c:f>
              <c:strCache>
                <c:ptCount val="1"/>
                <c:pt idx="0">
                  <c:v>Servicios económicos</c:v>
                </c:pt>
              </c:strCache>
            </c:strRef>
          </c:tx>
          <c:spPr>
            <a:solidFill>
              <a:schemeClr val="accent3">
                <a:shade val="72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31'!$C$8:$O$8</c:f>
              <c:numCache>
                <c:formatCode>0%</c:formatCode>
                <c:ptCount val="13"/>
                <c:pt idx="0">
                  <c:v>0.13858724059669816</c:v>
                </c:pt>
                <c:pt idx="1">
                  <c:v>6.4809557052701389E-2</c:v>
                </c:pt>
                <c:pt idx="2">
                  <c:v>9.8281575255351958E-2</c:v>
                </c:pt>
                <c:pt idx="3">
                  <c:v>3.7839525207832278E-2</c:v>
                </c:pt>
                <c:pt idx="4">
                  <c:v>5.1677108805939835E-2</c:v>
                </c:pt>
                <c:pt idx="5">
                  <c:v>9.7871970869404676E-2</c:v>
                </c:pt>
                <c:pt idx="6">
                  <c:v>0.10137722326388449</c:v>
                </c:pt>
                <c:pt idx="7">
                  <c:v>5.2519746812972376E-2</c:v>
                </c:pt>
                <c:pt idx="8">
                  <c:v>0.12683594078923666</c:v>
                </c:pt>
                <c:pt idx="9">
                  <c:v>0.10496146192570349</c:v>
                </c:pt>
                <c:pt idx="10">
                  <c:v>8.0448118381744482E-2</c:v>
                </c:pt>
                <c:pt idx="11">
                  <c:v>7.2887974956800397E-2</c:v>
                </c:pt>
                <c:pt idx="12">
                  <c:v>9.8999344885600346E-2</c:v>
                </c:pt>
              </c:numCache>
            </c:numRef>
          </c:val>
          <c:extLst>
            <c:ext xmlns:c16="http://schemas.microsoft.com/office/drawing/2014/chart" uri="{C3380CC4-5D6E-409C-BE32-E72D297353CC}">
              <c16:uniqueId val="{00000002-C002-4597-ACD7-B743B682F9DA}"/>
            </c:ext>
          </c:extLst>
        </c:ser>
        <c:ser>
          <c:idx val="3"/>
          <c:order val="3"/>
          <c:tx>
            <c:strRef>
              <c:f>'Gráfico 31'!$B$9</c:f>
              <c:strCache>
                <c:ptCount val="1"/>
                <c:pt idx="0">
                  <c:v>SS - Seguridad social</c:v>
                </c:pt>
              </c:strCache>
            </c:strRef>
          </c:tx>
          <c:spPr>
            <a:solidFill>
              <a:schemeClr val="accent3">
                <a:shade val="8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31'!$C$9:$O$9</c:f>
              <c:numCache>
                <c:formatCode>0%</c:formatCode>
                <c:ptCount val="13"/>
                <c:pt idx="0">
                  <c:v>0.11530622885295787</c:v>
                </c:pt>
                <c:pt idx="1">
                  <c:v>0.18251141991348102</c:v>
                </c:pt>
                <c:pt idx="2">
                  <c:v>0.18281569622809057</c:v>
                </c:pt>
                <c:pt idx="3">
                  <c:v>0.15025510013539903</c:v>
                </c:pt>
                <c:pt idx="4">
                  <c:v>0.15889770162423134</c:v>
                </c:pt>
                <c:pt idx="5">
                  <c:v>0.19355900167489065</c:v>
                </c:pt>
                <c:pt idx="6">
                  <c:v>0.17907692006924089</c:v>
                </c:pt>
                <c:pt idx="7">
                  <c:v>0.24520822863425093</c:v>
                </c:pt>
                <c:pt idx="8">
                  <c:v>0.12737068723093226</c:v>
                </c:pt>
                <c:pt idx="9">
                  <c:v>0.16381035465199259</c:v>
                </c:pt>
                <c:pt idx="10">
                  <c:v>0.2213647191294259</c:v>
                </c:pt>
                <c:pt idx="11">
                  <c:v>0.22720504809699221</c:v>
                </c:pt>
                <c:pt idx="12">
                  <c:v>0.16232598526559022</c:v>
                </c:pt>
              </c:numCache>
            </c:numRef>
          </c:val>
          <c:extLst>
            <c:ext xmlns:c16="http://schemas.microsoft.com/office/drawing/2014/chart" uri="{C3380CC4-5D6E-409C-BE32-E72D297353CC}">
              <c16:uniqueId val="{00000003-C002-4597-ACD7-B743B682F9DA}"/>
            </c:ext>
          </c:extLst>
        </c:ser>
        <c:ser>
          <c:idx val="4"/>
          <c:order val="4"/>
          <c:tx>
            <c:strRef>
              <c:f>'Gráfico 31'!$B$10</c:f>
              <c:strCache>
                <c:ptCount val="1"/>
                <c:pt idx="0">
                  <c:v>SS - Salud</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31'!$C$10:$O$10</c:f>
              <c:numCache>
                <c:formatCode>0%</c:formatCode>
                <c:ptCount val="13"/>
                <c:pt idx="0">
                  <c:v>0.1183612234456992</c:v>
                </c:pt>
                <c:pt idx="1">
                  <c:v>8.0863963053010843E-2</c:v>
                </c:pt>
                <c:pt idx="2">
                  <c:v>7.739744543660694E-2</c:v>
                </c:pt>
                <c:pt idx="3">
                  <c:v>9.6524221943491875E-2</c:v>
                </c:pt>
                <c:pt idx="4">
                  <c:v>0.11224958181277205</c:v>
                </c:pt>
                <c:pt idx="5">
                  <c:v>0.10752076322463601</c:v>
                </c:pt>
                <c:pt idx="6">
                  <c:v>0.12581279412840221</c:v>
                </c:pt>
                <c:pt idx="7">
                  <c:v>0.11613357749538268</c:v>
                </c:pt>
                <c:pt idx="8">
                  <c:v>0.11889842263948455</c:v>
                </c:pt>
                <c:pt idx="9">
                  <c:v>8.6958978599019479E-2</c:v>
                </c:pt>
                <c:pt idx="10">
                  <c:v>0.11349461194201725</c:v>
                </c:pt>
                <c:pt idx="11">
                  <c:v>0.1492820896430104</c:v>
                </c:pt>
                <c:pt idx="12">
                  <c:v>0.15100756317940378</c:v>
                </c:pt>
              </c:numCache>
            </c:numRef>
          </c:val>
          <c:extLst>
            <c:ext xmlns:c16="http://schemas.microsoft.com/office/drawing/2014/chart" uri="{C3380CC4-5D6E-409C-BE32-E72D297353CC}">
              <c16:uniqueId val="{00000004-C002-4597-ACD7-B743B682F9DA}"/>
            </c:ext>
          </c:extLst>
        </c:ser>
        <c:ser>
          <c:idx val="5"/>
          <c:order val="5"/>
          <c:tx>
            <c:strRef>
              <c:f>'Gráfico 31'!$B$11</c:f>
              <c:strCache>
                <c:ptCount val="1"/>
                <c:pt idx="0">
                  <c:v>Servicios de seguridad</c:v>
                </c:pt>
              </c:strCache>
            </c:strRef>
          </c:tx>
          <c:spPr>
            <a:solidFill>
              <a:schemeClr val="accent3">
                <a:tint val="8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31'!$C$11:$O$11</c:f>
              <c:numCache>
                <c:formatCode>0%</c:formatCode>
                <c:ptCount val="13"/>
                <c:pt idx="0">
                  <c:v>7.4122155409794332E-2</c:v>
                </c:pt>
                <c:pt idx="1">
                  <c:v>0.11052201552829968</c:v>
                </c:pt>
                <c:pt idx="2">
                  <c:v>0.10409281934617369</c:v>
                </c:pt>
                <c:pt idx="3">
                  <c:v>5.8465747084419158E-2</c:v>
                </c:pt>
                <c:pt idx="4">
                  <c:v>9.0859578193130938E-2</c:v>
                </c:pt>
                <c:pt idx="5">
                  <c:v>8.9293094079904933E-2</c:v>
                </c:pt>
                <c:pt idx="6">
                  <c:v>5.5790384060359161E-2</c:v>
                </c:pt>
                <c:pt idx="7">
                  <c:v>8.3292972234372112E-2</c:v>
                </c:pt>
                <c:pt idx="8">
                  <c:v>7.0037882899212672E-2</c:v>
                </c:pt>
                <c:pt idx="9">
                  <c:v>5.9824375991257742E-2</c:v>
                </c:pt>
                <c:pt idx="10">
                  <c:v>7.8191740293260356E-2</c:v>
                </c:pt>
                <c:pt idx="11">
                  <c:v>9.5603743594821475E-2</c:v>
                </c:pt>
                <c:pt idx="12">
                  <c:v>6.5132512437310774E-2</c:v>
                </c:pt>
              </c:numCache>
            </c:numRef>
          </c:val>
          <c:extLst>
            <c:ext xmlns:c16="http://schemas.microsoft.com/office/drawing/2014/chart" uri="{C3380CC4-5D6E-409C-BE32-E72D297353CC}">
              <c16:uniqueId val="{00000005-C002-4597-ACD7-B743B682F9DA}"/>
            </c:ext>
          </c:extLst>
        </c:ser>
        <c:ser>
          <c:idx val="6"/>
          <c:order val="6"/>
          <c:tx>
            <c:strRef>
              <c:f>'Gráfico 31'!$B$12</c:f>
              <c:strCache>
                <c:ptCount val="1"/>
                <c:pt idx="0">
                  <c:v>SS - Vivienda y urbanismo</c:v>
                </c:pt>
              </c:strCache>
            </c:strRef>
          </c:tx>
          <c:spPr>
            <a:solidFill>
              <a:schemeClr val="accent3">
                <a:tint val="72000"/>
              </a:schemeClr>
            </a:solidFill>
            <a:ln>
              <a:noFill/>
            </a:ln>
            <a:effectLst/>
          </c:spPr>
          <c:invertIfNegative val="0"/>
          <c:dLbls>
            <c:delete val="1"/>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31'!$C$12:$O$12</c:f>
              <c:numCache>
                <c:formatCode>0%</c:formatCode>
                <c:ptCount val="13"/>
                <c:pt idx="0">
                  <c:v>3.6773955635393277E-2</c:v>
                </c:pt>
                <c:pt idx="1">
                  <c:v>1.0536277487689287E-2</c:v>
                </c:pt>
                <c:pt idx="2">
                  <c:v>6.8011586286256124E-3</c:v>
                </c:pt>
                <c:pt idx="3">
                  <c:v>3.3243692852606782E-2</c:v>
                </c:pt>
                <c:pt idx="4">
                  <c:v>1.6694924320117314E-2</c:v>
                </c:pt>
                <c:pt idx="5">
                  <c:v>3.9510639583760099E-3</c:v>
                </c:pt>
                <c:pt idx="6">
                  <c:v>1.0946707142230868E-2</c:v>
                </c:pt>
                <c:pt idx="7">
                  <c:v>1.2812886421401127E-2</c:v>
                </c:pt>
                <c:pt idx="8">
                  <c:v>5.3060597903285302E-2</c:v>
                </c:pt>
                <c:pt idx="9">
                  <c:v>1.9987341334395285E-2</c:v>
                </c:pt>
                <c:pt idx="10">
                  <c:v>1.65556320893211E-2</c:v>
                </c:pt>
                <c:pt idx="11">
                  <c:v>4.9785072480253659E-3</c:v>
                </c:pt>
                <c:pt idx="12">
                  <c:v>2.9464001242782888E-2</c:v>
                </c:pt>
              </c:numCache>
            </c:numRef>
          </c:val>
          <c:extLst>
            <c:ext xmlns:c16="http://schemas.microsoft.com/office/drawing/2014/chart" uri="{C3380CC4-5D6E-409C-BE32-E72D297353CC}">
              <c16:uniqueId val="{00000006-C002-4597-ACD7-B743B682F9DA}"/>
            </c:ext>
          </c:extLst>
        </c:ser>
        <c:ser>
          <c:idx val="7"/>
          <c:order val="7"/>
          <c:tx>
            <c:strRef>
              <c:f>'Gráfico 31'!$B$13</c:f>
              <c:strCache>
                <c:ptCount val="1"/>
                <c:pt idx="0">
                  <c:v>SS - Prom. y asist. social</c:v>
                </c:pt>
              </c:strCache>
            </c:strRef>
          </c:tx>
          <c:spPr>
            <a:solidFill>
              <a:schemeClr val="accent3">
                <a:tint val="58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31'!$C$13:$O$13</c:f>
              <c:numCache>
                <c:formatCode>0%</c:formatCode>
                <c:ptCount val="13"/>
                <c:pt idx="0">
                  <c:v>1.8598670197314749E-2</c:v>
                </c:pt>
                <c:pt idx="1">
                  <c:v>3.827206190375191E-2</c:v>
                </c:pt>
                <c:pt idx="2">
                  <c:v>1.3298103848208769E-2</c:v>
                </c:pt>
                <c:pt idx="3">
                  <c:v>2.9575313702759332E-2</c:v>
                </c:pt>
                <c:pt idx="4">
                  <c:v>3.5856938879276976E-2</c:v>
                </c:pt>
                <c:pt idx="5">
                  <c:v>3.0106867704723466E-2</c:v>
                </c:pt>
                <c:pt idx="6">
                  <c:v>3.3585461583395856E-2</c:v>
                </c:pt>
                <c:pt idx="7">
                  <c:v>2.8821292179308518E-2</c:v>
                </c:pt>
                <c:pt idx="8">
                  <c:v>1.4388998113032425E-2</c:v>
                </c:pt>
                <c:pt idx="9">
                  <c:v>5.3272601217770797E-2</c:v>
                </c:pt>
                <c:pt idx="10">
                  <c:v>1.43481427426743E-2</c:v>
                </c:pt>
                <c:pt idx="11">
                  <c:v>3.2740878754828187E-2</c:v>
                </c:pt>
                <c:pt idx="12">
                  <c:v>4.9469885322691746E-2</c:v>
                </c:pt>
              </c:numCache>
            </c:numRef>
          </c:val>
          <c:extLst>
            <c:ext xmlns:c16="http://schemas.microsoft.com/office/drawing/2014/chart" uri="{C3380CC4-5D6E-409C-BE32-E72D297353CC}">
              <c16:uniqueId val="{00000007-C002-4597-ACD7-B743B682F9DA}"/>
            </c:ext>
          </c:extLst>
        </c:ser>
        <c:ser>
          <c:idx val="8"/>
          <c:order val="8"/>
          <c:tx>
            <c:strRef>
              <c:f>'Gráfico 31'!$B$14</c:f>
              <c:strCache>
                <c:ptCount val="1"/>
                <c:pt idx="0">
                  <c:v>  Resto</c:v>
                </c:pt>
              </c:strCache>
            </c:strRef>
          </c:tx>
          <c:spPr>
            <a:solidFill>
              <a:schemeClr val="accent3">
                <a:tint val="44000"/>
              </a:schemeClr>
            </a:solidFill>
            <a:ln>
              <a:noFill/>
            </a:ln>
            <a:effectLst/>
          </c:spPr>
          <c:invertIfNegative val="0"/>
          <c:dLbls>
            <c:delete val="1"/>
          </c:dLbls>
          <c:cat>
            <c:strRef>
              <c:f>[15]G31!$C$5:$O$5</c:f>
              <c:strCache>
                <c:ptCount val="13"/>
                <c:pt idx="0">
                  <c:v>Misiones</c:v>
                </c:pt>
                <c:pt idx="1">
                  <c:v>Buenos Aires</c:v>
                </c:pt>
                <c:pt idx="2">
                  <c:v>Córdoba</c:v>
                </c:pt>
                <c:pt idx="3">
                  <c:v>T. del Fuego</c:v>
                </c:pt>
                <c:pt idx="4">
                  <c:v>Corrientes</c:v>
                </c:pt>
                <c:pt idx="5">
                  <c:v>Santa Fe</c:v>
                </c:pt>
                <c:pt idx="6">
                  <c:v>Neuquén</c:v>
                </c:pt>
                <c:pt idx="7">
                  <c:v>Entre Ríos</c:v>
                </c:pt>
                <c:pt idx="8">
                  <c:v>La Pampa</c:v>
                </c:pt>
                <c:pt idx="9">
                  <c:v>Chaco</c:v>
                </c:pt>
                <c:pt idx="10">
                  <c:v>Chubut</c:v>
                </c:pt>
                <c:pt idx="11">
                  <c:v>Santa Cruz</c:v>
                </c:pt>
                <c:pt idx="12">
                  <c:v>Formosa</c:v>
                </c:pt>
              </c:strCache>
            </c:strRef>
          </c:cat>
          <c:val>
            <c:numRef>
              <c:f>'Gráfico 31'!$C$14:$O$14</c:f>
              <c:numCache>
                <c:formatCode>0%</c:formatCode>
                <c:ptCount val="13"/>
                <c:pt idx="0">
                  <c:v>2.3369158656205574E-2</c:v>
                </c:pt>
                <c:pt idx="1">
                  <c:v>4.2419076303197918E-2</c:v>
                </c:pt>
                <c:pt idx="2">
                  <c:v>2.7631035683992472E-2</c:v>
                </c:pt>
                <c:pt idx="3">
                  <c:v>5.0466136450295004E-2</c:v>
                </c:pt>
                <c:pt idx="4">
                  <c:v>2.4584502794667191E-2</c:v>
                </c:pt>
                <c:pt idx="5">
                  <c:v>3.9736626292873813E-2</c:v>
                </c:pt>
                <c:pt idx="6">
                  <c:v>3.854059017307708E-2</c:v>
                </c:pt>
                <c:pt idx="7">
                  <c:v>1.7834534129719266E-2</c:v>
                </c:pt>
                <c:pt idx="8">
                  <c:v>2.2959406340599654E-2</c:v>
                </c:pt>
                <c:pt idx="9">
                  <c:v>2.2415656025683375E-2</c:v>
                </c:pt>
                <c:pt idx="10">
                  <c:v>4.4007788084872372E-2</c:v>
                </c:pt>
                <c:pt idx="11">
                  <c:v>6.5631934741969353E-3</c:v>
                </c:pt>
                <c:pt idx="12">
                  <c:v>6.4887182861480708E-2</c:v>
                </c:pt>
              </c:numCache>
            </c:numRef>
          </c:val>
          <c:extLst>
            <c:ext xmlns:c16="http://schemas.microsoft.com/office/drawing/2014/chart" uri="{C3380CC4-5D6E-409C-BE32-E72D297353CC}">
              <c16:uniqueId val="{00000008-C002-4597-ACD7-B743B682F9DA}"/>
            </c:ext>
          </c:extLst>
        </c:ser>
        <c:dLbls>
          <c:showLegendKey val="0"/>
          <c:showVal val="1"/>
          <c:showCatName val="0"/>
          <c:showSerName val="0"/>
          <c:showPercent val="0"/>
          <c:showBubbleSize val="0"/>
        </c:dLbls>
        <c:gapWidth val="40"/>
        <c:overlap val="100"/>
        <c:axId val="787825808"/>
        <c:axId val="642830664"/>
      </c:barChart>
      <c:catAx>
        <c:axId val="7878258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42830664"/>
        <c:crosses val="autoZero"/>
        <c:auto val="1"/>
        <c:lblAlgn val="ctr"/>
        <c:lblOffset val="100"/>
        <c:noMultiLvlLbl val="0"/>
      </c:catAx>
      <c:valAx>
        <c:axId val="642830664"/>
        <c:scaling>
          <c:orientation val="minMax"/>
        </c:scaling>
        <c:delete val="1"/>
        <c:axPos val="l"/>
        <c:numFmt formatCode="0%" sourceLinked="1"/>
        <c:majorTickMark val="none"/>
        <c:minorTickMark val="none"/>
        <c:tickLblPos val="nextTo"/>
        <c:crossAx val="787825808"/>
        <c:crosses val="autoZero"/>
        <c:crossBetween val="between"/>
      </c:valAx>
      <c:spPr>
        <a:noFill/>
        <a:ln>
          <a:noFill/>
        </a:ln>
        <a:effectLst/>
      </c:spPr>
    </c:plotArea>
    <c:legend>
      <c:legendPos val="b"/>
      <c:layout>
        <c:manualLayout>
          <c:xMode val="edge"/>
          <c:yMode val="edge"/>
          <c:x val="4.3305865836537887E-2"/>
          <c:y val="0.8300473737206403"/>
          <c:w val="0.93293181956906546"/>
          <c:h val="0.1396116977435274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3.9420689802137386E-2"/>
          <c:y val="5.0925925925925923E-2"/>
          <c:w val="0.93577101069402857"/>
          <c:h val="0.69095581802274719"/>
        </c:manualLayout>
      </c:layout>
      <c:barChart>
        <c:barDir val="col"/>
        <c:grouping val="stacked"/>
        <c:varyColors val="0"/>
        <c:ser>
          <c:idx val="0"/>
          <c:order val="0"/>
          <c:tx>
            <c:strRef>
              <c:f>'Gráfico 32'!$B$5</c:f>
              <c:strCache>
                <c:ptCount val="1"/>
                <c:pt idx="0">
                  <c:v>Jubilaciones</c:v>
                </c:pt>
              </c:strCache>
            </c:strRef>
          </c:tx>
          <c:spPr>
            <a:solidFill>
              <a:schemeClr val="accent3">
                <a:shade val="65000"/>
              </a:schemeClr>
            </a:solidFill>
            <a:ln>
              <a:noFill/>
            </a:ln>
            <a:effectLst/>
          </c:spPr>
          <c:invertIfNegative val="0"/>
          <c:dLbls>
            <c:delete val="1"/>
          </c:dLbls>
          <c:val>
            <c:numRef>
              <c:f>'Gráfico 32'!$C$5:$Y$5</c:f>
              <c:numCache>
                <c:formatCode>#,##0</c:formatCode>
                <c:ptCount val="23"/>
                <c:pt idx="0">
                  <c:v>156977</c:v>
                </c:pt>
                <c:pt idx="1">
                  <c:v>149176</c:v>
                </c:pt>
                <c:pt idx="2">
                  <c:v>152495</c:v>
                </c:pt>
                <c:pt idx="3">
                  <c:v>149950</c:v>
                </c:pt>
                <c:pt idx="4">
                  <c:v>143724</c:v>
                </c:pt>
                <c:pt idx="5">
                  <c:v>142822</c:v>
                </c:pt>
                <c:pt idx="6">
                  <c:v>137140</c:v>
                </c:pt>
                <c:pt idx="7">
                  <c:v>132749</c:v>
                </c:pt>
                <c:pt idx="8">
                  <c:v>133034</c:v>
                </c:pt>
                <c:pt idx="9">
                  <c:v>129713</c:v>
                </c:pt>
                <c:pt idx="10">
                  <c:v>125214</c:v>
                </c:pt>
                <c:pt idx="11">
                  <c:v>120903</c:v>
                </c:pt>
                <c:pt idx="12">
                  <c:v>115876</c:v>
                </c:pt>
                <c:pt idx="13">
                  <c:v>112596</c:v>
                </c:pt>
                <c:pt idx="14">
                  <c:v>109091</c:v>
                </c:pt>
                <c:pt idx="15">
                  <c:v>106644</c:v>
                </c:pt>
                <c:pt idx="16">
                  <c:v>102096</c:v>
                </c:pt>
                <c:pt idx="17">
                  <c:v>100306</c:v>
                </c:pt>
                <c:pt idx="18">
                  <c:v>96202</c:v>
                </c:pt>
                <c:pt idx="19">
                  <c:v>93069</c:v>
                </c:pt>
                <c:pt idx="20">
                  <c:v>89929</c:v>
                </c:pt>
                <c:pt idx="21">
                  <c:v>84024</c:v>
                </c:pt>
                <c:pt idx="22">
                  <c:v>80054</c:v>
                </c:pt>
              </c:numCache>
            </c:numRef>
          </c:val>
          <c:extLst>
            <c:ext xmlns:c16="http://schemas.microsoft.com/office/drawing/2014/chart" uri="{C3380CC4-5D6E-409C-BE32-E72D297353CC}">
              <c16:uniqueId val="{00000000-4973-4F0A-99FD-241B392EBF14}"/>
            </c:ext>
          </c:extLst>
        </c:ser>
        <c:ser>
          <c:idx val="1"/>
          <c:order val="1"/>
          <c:tx>
            <c:strRef>
              <c:f>'Gráfico 32'!$B$6</c:f>
              <c:strCache>
                <c:ptCount val="1"/>
                <c:pt idx="0">
                  <c:v>Pensiones</c:v>
                </c:pt>
              </c:strCache>
            </c:strRef>
          </c:tx>
          <c:spPr>
            <a:solidFill>
              <a:schemeClr val="accent3"/>
            </a:solidFill>
            <a:ln>
              <a:noFill/>
            </a:ln>
            <a:effectLst/>
          </c:spPr>
          <c:invertIfNegative val="0"/>
          <c:dLbls>
            <c:delete val="1"/>
          </c:dLbls>
          <c:val>
            <c:numRef>
              <c:f>'Gráfico 32'!$C$6:$Y$6</c:f>
              <c:numCache>
                <c:formatCode>#,##0</c:formatCode>
                <c:ptCount val="23"/>
                <c:pt idx="0">
                  <c:v>44026</c:v>
                </c:pt>
                <c:pt idx="1">
                  <c:v>41115</c:v>
                </c:pt>
                <c:pt idx="2">
                  <c:v>42804</c:v>
                </c:pt>
                <c:pt idx="3">
                  <c:v>41616</c:v>
                </c:pt>
                <c:pt idx="4">
                  <c:v>43027</c:v>
                </c:pt>
                <c:pt idx="5">
                  <c:v>39127</c:v>
                </c:pt>
                <c:pt idx="6">
                  <c:v>40464</c:v>
                </c:pt>
                <c:pt idx="7">
                  <c:v>39367</c:v>
                </c:pt>
                <c:pt idx="8">
                  <c:v>36688</c:v>
                </c:pt>
                <c:pt idx="9">
                  <c:v>35622</c:v>
                </c:pt>
                <c:pt idx="10">
                  <c:v>34566</c:v>
                </c:pt>
                <c:pt idx="11">
                  <c:v>32849</c:v>
                </c:pt>
                <c:pt idx="12">
                  <c:v>32363</c:v>
                </c:pt>
                <c:pt idx="13">
                  <c:v>31341</c:v>
                </c:pt>
                <c:pt idx="14">
                  <c:v>30718</c:v>
                </c:pt>
                <c:pt idx="15">
                  <c:v>30267</c:v>
                </c:pt>
                <c:pt idx="16">
                  <c:v>28677</c:v>
                </c:pt>
                <c:pt idx="17">
                  <c:v>28191</c:v>
                </c:pt>
                <c:pt idx="18">
                  <c:v>27440</c:v>
                </c:pt>
                <c:pt idx="19">
                  <c:v>26789</c:v>
                </c:pt>
                <c:pt idx="20">
                  <c:v>25312</c:v>
                </c:pt>
                <c:pt idx="21">
                  <c:v>24530</c:v>
                </c:pt>
                <c:pt idx="22">
                  <c:v>24240</c:v>
                </c:pt>
              </c:numCache>
            </c:numRef>
          </c:val>
          <c:extLst>
            <c:ext xmlns:c16="http://schemas.microsoft.com/office/drawing/2014/chart" uri="{C3380CC4-5D6E-409C-BE32-E72D297353CC}">
              <c16:uniqueId val="{00000001-4973-4F0A-99FD-241B392EBF14}"/>
            </c:ext>
          </c:extLst>
        </c:ser>
        <c:dLbls>
          <c:showLegendKey val="0"/>
          <c:showVal val="1"/>
          <c:showCatName val="0"/>
          <c:showSerName val="0"/>
          <c:showPercent val="0"/>
          <c:showBubbleSize val="0"/>
        </c:dLbls>
        <c:gapWidth val="75"/>
        <c:overlap val="100"/>
        <c:axId val="552336168"/>
        <c:axId val="592897240"/>
      </c:barChart>
      <c:lineChart>
        <c:grouping val="standard"/>
        <c:varyColors val="0"/>
        <c:ser>
          <c:idx val="2"/>
          <c:order val="2"/>
          <c:spPr>
            <a:ln w="28575" cap="rnd">
              <a:noFill/>
              <a:round/>
            </a:ln>
            <a:effectLst/>
          </c:spPr>
          <c:marker>
            <c:symbol val="circle"/>
            <c:size val="8"/>
            <c:spPr>
              <a:solidFill>
                <a:schemeClr val="accent3">
                  <a:tint val="65000"/>
                </a:schemeClr>
              </a:solidFill>
              <a:ln w="9525">
                <a:solidFill>
                  <a:schemeClr val="accent3">
                    <a:tint val="65000"/>
                  </a:schemeClr>
                </a:solidFill>
              </a:ln>
              <a:effectLst/>
            </c:spPr>
          </c:marker>
          <c:dLbls>
            <c:spPr>
              <a:noFill/>
              <a:ln>
                <a:noFill/>
              </a:ln>
              <a:effectLst/>
            </c:spPr>
            <c:txPr>
              <a:bodyPr rot="-5400000" spcFirstLastPara="1" vertOverflow="ellipsis"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[15]G32!$C$4:$Y$4</c:f>
              <c:numCache>
                <c:formatCode>General</c:formatCode>
                <c:ptCount val="23"/>
                <c:pt idx="0">
                  <c:v>2001</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numCache>
            </c:numRef>
          </c:cat>
          <c:val>
            <c:numRef>
              <c:f>'Gráfico 32'!$C$7:$Y$7</c:f>
              <c:numCache>
                <c:formatCode>#,##0</c:formatCode>
                <c:ptCount val="23"/>
                <c:pt idx="0">
                  <c:v>201003</c:v>
                </c:pt>
                <c:pt idx="1">
                  <c:v>190291</c:v>
                </c:pt>
                <c:pt idx="2">
                  <c:v>195299</c:v>
                </c:pt>
                <c:pt idx="3">
                  <c:v>191566</c:v>
                </c:pt>
                <c:pt idx="4">
                  <c:v>186751</c:v>
                </c:pt>
                <c:pt idx="5">
                  <c:v>181949</c:v>
                </c:pt>
                <c:pt idx="6">
                  <c:v>177604</c:v>
                </c:pt>
                <c:pt idx="7">
                  <c:v>172116</c:v>
                </c:pt>
                <c:pt idx="8">
                  <c:v>169722</c:v>
                </c:pt>
                <c:pt idx="9">
                  <c:v>165335</c:v>
                </c:pt>
                <c:pt idx="10">
                  <c:v>159780</c:v>
                </c:pt>
                <c:pt idx="11">
                  <c:v>153752</c:v>
                </c:pt>
                <c:pt idx="12">
                  <c:v>148239</c:v>
                </c:pt>
                <c:pt idx="13">
                  <c:v>143937</c:v>
                </c:pt>
                <c:pt idx="14">
                  <c:v>139809</c:v>
                </c:pt>
                <c:pt idx="15">
                  <c:v>136911</c:v>
                </c:pt>
                <c:pt idx="16">
                  <c:v>130773</c:v>
                </c:pt>
                <c:pt idx="17">
                  <c:v>128497</c:v>
                </c:pt>
                <c:pt idx="18">
                  <c:v>123642</c:v>
                </c:pt>
                <c:pt idx="19">
                  <c:v>119858</c:v>
                </c:pt>
                <c:pt idx="20">
                  <c:v>115241</c:v>
                </c:pt>
                <c:pt idx="21">
                  <c:v>108554</c:v>
                </c:pt>
                <c:pt idx="22">
                  <c:v>104294</c:v>
                </c:pt>
              </c:numCache>
            </c:numRef>
          </c:val>
          <c:smooth val="0"/>
          <c:extLst>
            <c:ext xmlns:c16="http://schemas.microsoft.com/office/drawing/2014/chart" uri="{C3380CC4-5D6E-409C-BE32-E72D297353CC}">
              <c16:uniqueId val="{00000002-4973-4F0A-99FD-241B392EBF14}"/>
            </c:ext>
          </c:extLst>
        </c:ser>
        <c:dLbls>
          <c:showLegendKey val="0"/>
          <c:showVal val="0"/>
          <c:showCatName val="0"/>
          <c:showSerName val="0"/>
          <c:showPercent val="0"/>
          <c:showBubbleSize val="0"/>
        </c:dLbls>
        <c:marker val="1"/>
        <c:smooth val="0"/>
        <c:axId val="552336168"/>
        <c:axId val="592897240"/>
      </c:lineChart>
      <c:catAx>
        <c:axId val="55233616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2897240"/>
        <c:crosses val="autoZero"/>
        <c:auto val="1"/>
        <c:lblAlgn val="ctr"/>
        <c:lblOffset val="100"/>
        <c:noMultiLvlLbl val="0"/>
      </c:catAx>
      <c:valAx>
        <c:axId val="592897240"/>
        <c:scaling>
          <c:orientation val="minMax"/>
        </c:scaling>
        <c:delete val="1"/>
        <c:axPos val="l"/>
        <c:numFmt formatCode="#,##0" sourceLinked="1"/>
        <c:majorTickMark val="none"/>
        <c:minorTickMark val="none"/>
        <c:tickLblPos val="nextTo"/>
        <c:crossAx val="552336168"/>
        <c:crosses val="autoZero"/>
        <c:crossBetween val="between"/>
        <c:dispUnits>
          <c:builtInUnit val="thousands"/>
          <c:dispUnitsLbl>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dispUnitsLbl>
        </c:dispUnits>
      </c:valAx>
      <c:spPr>
        <a:noFill/>
        <a:ln>
          <a:noFill/>
        </a:ln>
        <a:effectLst/>
      </c:spPr>
    </c:plotArea>
    <c:legend>
      <c:legendPos val="b"/>
      <c:legendEntry>
        <c:idx val="2"/>
        <c:delete val="1"/>
      </c:legendEntry>
      <c:layout>
        <c:manualLayout>
          <c:xMode val="edge"/>
          <c:yMode val="edge"/>
          <c:x val="0.27772243117783485"/>
          <c:y val="0.88568642461358993"/>
          <c:w val="0.41072563832092029"/>
          <c:h val="8.6535797608632253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0"/>
          <c:order val="0"/>
          <c:tx>
            <c:strRef>
              <c:f>'Gráfico 33'!$B$5</c:f>
              <c:strCache>
                <c:ptCount val="1"/>
                <c:pt idx="0">
                  <c:v>Aportes y contribuciones</c:v>
                </c:pt>
              </c:strCache>
            </c:strRef>
          </c:tx>
          <c:spPr>
            <a:ln w="28575" cap="rnd">
              <a:solidFill>
                <a:schemeClr val="accent3">
                  <a:shade val="76000"/>
                </a:schemeClr>
              </a:solidFill>
              <a:round/>
            </a:ln>
            <a:effectLst/>
          </c:spPr>
          <c:marker>
            <c:symbol val="none"/>
          </c:marker>
          <c:cat>
            <c:numRef>
              <c:f>[15]G33!$C$4:$AE$4</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'Gráfico 33'!$C$5:$AE$5</c:f>
              <c:numCache>
                <c:formatCode>0.0</c:formatCode>
                <c:ptCount val="29"/>
                <c:pt idx="0">
                  <c:v>121.32266240675675</c:v>
                </c:pt>
                <c:pt idx="1">
                  <c:v>113.57744131108242</c:v>
                </c:pt>
                <c:pt idx="2">
                  <c:v>258.25278354103466</c:v>
                </c:pt>
                <c:pt idx="3">
                  <c:v>299.66196273147074</c:v>
                </c:pt>
                <c:pt idx="4">
                  <c:v>290.63884229301965</c:v>
                </c:pt>
                <c:pt idx="5">
                  <c:v>298.37480386439387</c:v>
                </c:pt>
                <c:pt idx="6">
                  <c:v>286.93009792423595</c:v>
                </c:pt>
                <c:pt idx="7">
                  <c:v>197.98884470017722</c:v>
                </c:pt>
                <c:pt idx="8">
                  <c:v>167.87186873848393</c:v>
                </c:pt>
                <c:pt idx="9">
                  <c:v>177.96994261148467</c:v>
                </c:pt>
                <c:pt idx="10">
                  <c:v>206.99142068781003</c:v>
                </c:pt>
                <c:pt idx="11">
                  <c:v>245.59984768731033</c:v>
                </c:pt>
                <c:pt idx="12">
                  <c:v>292.305162831997</c:v>
                </c:pt>
                <c:pt idx="13">
                  <c:v>388.85549278120465</c:v>
                </c:pt>
                <c:pt idx="14">
                  <c:v>482.13478810306475</c:v>
                </c:pt>
                <c:pt idx="15">
                  <c:v>522.89236594991405</c:v>
                </c:pt>
                <c:pt idx="16">
                  <c:v>572.01224107755661</c:v>
                </c:pt>
                <c:pt idx="17">
                  <c:v>568.59549358983986</c:v>
                </c:pt>
                <c:pt idx="18">
                  <c:v>599.9221032191457</c:v>
                </c:pt>
                <c:pt idx="19">
                  <c:v>577.94013921881958</c:v>
                </c:pt>
                <c:pt idx="20">
                  <c:v>637.04634673137161</c:v>
                </c:pt>
                <c:pt idx="21">
                  <c:v>595.92539117203671</c:v>
                </c:pt>
                <c:pt idx="22">
                  <c:v>621.16873755532458</c:v>
                </c:pt>
                <c:pt idx="23">
                  <c:v>562.31167845273831</c:v>
                </c:pt>
                <c:pt idx="24">
                  <c:v>483.63902000026053</c:v>
                </c:pt>
                <c:pt idx="25">
                  <c:v>443.55140096941795</c:v>
                </c:pt>
                <c:pt idx="26">
                  <c:v>514.13299288388214</c:v>
                </c:pt>
                <c:pt idx="27">
                  <c:v>517.22661997327134</c:v>
                </c:pt>
                <c:pt idx="28">
                  <c:v>509.11480757438994</c:v>
                </c:pt>
              </c:numCache>
            </c:numRef>
          </c:val>
          <c:smooth val="1"/>
          <c:extLst>
            <c:ext xmlns:c16="http://schemas.microsoft.com/office/drawing/2014/chart" uri="{C3380CC4-5D6E-409C-BE32-E72D297353CC}">
              <c16:uniqueId val="{00000000-8DC9-4666-B29F-1F8EB5F43391}"/>
            </c:ext>
          </c:extLst>
        </c:ser>
        <c:ser>
          <c:idx val="1"/>
          <c:order val="1"/>
          <c:tx>
            <c:strRef>
              <c:f>'Gráfico 33'!$B$6</c:f>
              <c:strCache>
                <c:ptCount val="1"/>
                <c:pt idx="0">
                  <c:v>Prestaciones</c:v>
                </c:pt>
              </c:strCache>
            </c:strRef>
          </c:tx>
          <c:spPr>
            <a:ln w="28575" cap="rnd">
              <a:solidFill>
                <a:schemeClr val="accent3">
                  <a:tint val="77000"/>
                </a:schemeClr>
              </a:solidFill>
              <a:round/>
            </a:ln>
            <a:effectLst/>
          </c:spPr>
          <c:marker>
            <c:symbol val="none"/>
          </c:marker>
          <c:cat>
            <c:numRef>
              <c:f>[15]G33!$C$4:$AE$4</c:f>
              <c:numCache>
                <c:formatCode>General</c:formatCode>
                <c:ptCount val="2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pt idx="26">
                  <c:v>2021</c:v>
                </c:pt>
                <c:pt idx="27">
                  <c:v>2022</c:v>
                </c:pt>
                <c:pt idx="28">
                  <c:v>2023</c:v>
                </c:pt>
              </c:numCache>
            </c:numRef>
          </c:cat>
          <c:val>
            <c:numRef>
              <c:f>'Gráfico 33'!$C$6:$AE$6</c:f>
              <c:numCache>
                <c:formatCode>0.0</c:formatCode>
                <c:ptCount val="29"/>
                <c:pt idx="0">
                  <c:v>168.02875716978417</c:v>
                </c:pt>
                <c:pt idx="1">
                  <c:v>551.26183373508627</c:v>
                </c:pt>
                <c:pt idx="2">
                  <c:v>746.5661425800721</c:v>
                </c:pt>
                <c:pt idx="3">
                  <c:v>755.01014587914551</c:v>
                </c:pt>
                <c:pt idx="4">
                  <c:v>769.36349947825624</c:v>
                </c:pt>
                <c:pt idx="5">
                  <c:v>760.91819718943214</c:v>
                </c:pt>
                <c:pt idx="6">
                  <c:v>693.80128855719261</c:v>
                </c:pt>
                <c:pt idx="7">
                  <c:v>526.16789140111962</c:v>
                </c:pt>
                <c:pt idx="8">
                  <c:v>512.35526072681728</c:v>
                </c:pt>
                <c:pt idx="9">
                  <c:v>504.6949907964451</c:v>
                </c:pt>
                <c:pt idx="10">
                  <c:v>487.29330874301132</c:v>
                </c:pt>
                <c:pt idx="11">
                  <c:v>496.8788595271858</c:v>
                </c:pt>
                <c:pt idx="12">
                  <c:v>499.98863882219416</c:v>
                </c:pt>
                <c:pt idx="13">
                  <c:v>508.21470880676577</c:v>
                </c:pt>
                <c:pt idx="14">
                  <c:v>596.37633836876967</c:v>
                </c:pt>
                <c:pt idx="15">
                  <c:v>596.74825014273654</c:v>
                </c:pt>
                <c:pt idx="16">
                  <c:v>646.02623074959956</c:v>
                </c:pt>
                <c:pt idx="17">
                  <c:v>683.23779880183963</c:v>
                </c:pt>
                <c:pt idx="18">
                  <c:v>665.31131109753028</c:v>
                </c:pt>
                <c:pt idx="19">
                  <c:v>617.040375433397</c:v>
                </c:pt>
                <c:pt idx="20">
                  <c:v>624.05948857039061</c:v>
                </c:pt>
                <c:pt idx="21">
                  <c:v>588.27418343518173</c:v>
                </c:pt>
                <c:pt idx="22">
                  <c:v>566.03608909412605</c:v>
                </c:pt>
                <c:pt idx="23">
                  <c:v>511.87250445136482</c:v>
                </c:pt>
                <c:pt idx="24">
                  <c:v>479.35039992713945</c:v>
                </c:pt>
                <c:pt idx="25">
                  <c:v>449.78698087786978</c:v>
                </c:pt>
                <c:pt idx="26">
                  <c:v>396.65645544648078</c:v>
                </c:pt>
                <c:pt idx="27">
                  <c:v>364.24432274797675</c:v>
                </c:pt>
                <c:pt idx="28">
                  <c:v>347.39469202743993</c:v>
                </c:pt>
              </c:numCache>
            </c:numRef>
          </c:val>
          <c:smooth val="1"/>
          <c:extLst>
            <c:ext xmlns:c16="http://schemas.microsoft.com/office/drawing/2014/chart" uri="{C3380CC4-5D6E-409C-BE32-E72D297353CC}">
              <c16:uniqueId val="{00000001-8DC9-4666-B29F-1F8EB5F43391}"/>
            </c:ext>
          </c:extLst>
        </c:ser>
        <c:dLbls>
          <c:showLegendKey val="0"/>
          <c:showVal val="0"/>
          <c:showCatName val="0"/>
          <c:showSerName val="0"/>
          <c:showPercent val="0"/>
          <c:showBubbleSize val="0"/>
        </c:dLbls>
        <c:smooth val="0"/>
        <c:axId val="889392192"/>
        <c:axId val="889394352"/>
      </c:lineChart>
      <c:catAx>
        <c:axId val="8893921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89394352"/>
        <c:crosses val="autoZero"/>
        <c:auto val="1"/>
        <c:lblAlgn val="ctr"/>
        <c:lblOffset val="100"/>
        <c:noMultiLvlLbl val="0"/>
      </c:catAx>
      <c:valAx>
        <c:axId val="889394352"/>
        <c:scaling>
          <c:orientation val="minMax"/>
        </c:scaling>
        <c:delete val="1"/>
        <c:axPos val="l"/>
        <c:numFmt formatCode="0.0" sourceLinked="1"/>
        <c:majorTickMark val="none"/>
        <c:minorTickMark val="none"/>
        <c:tickLblPos val="nextTo"/>
        <c:crossAx val="8893921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1"/>
          <c:order val="0"/>
          <c:tx>
            <c:strRef>
              <c:f>'Gráfico 34 y 35'!$B$15</c:f>
              <c:strCache>
                <c:ptCount val="1"/>
                <c:pt idx="0">
                  <c:v>Ahorro corriente/ Ingresos corrientes</c:v>
                </c:pt>
              </c:strCache>
            </c:strRef>
          </c:tx>
          <c:spPr>
            <a:ln w="28575" cap="rnd">
              <a:solidFill>
                <a:schemeClr val="accent3">
                  <a:tint val="77000"/>
                </a:schemeClr>
              </a:solidFill>
              <a:round/>
            </a:ln>
            <a:effectLst/>
          </c:spPr>
          <c:marker>
            <c:symbol val="circle"/>
            <c:size val="5"/>
            <c:spPr>
              <a:solidFill>
                <a:schemeClr val="accent3">
                  <a:tint val="77000"/>
                </a:schemeClr>
              </a:solidFill>
              <a:ln w="9525">
                <a:solidFill>
                  <a:schemeClr val="accent3">
                    <a:tint val="77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2">
                        <a:lumMod val="7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'[17]G3.X1 y G3.X2'!$C$9:$U$9</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34 y 35'!$C$15:$U$15</c:f>
              <c:numCache>
                <c:formatCode>0%</c:formatCode>
                <c:ptCount val="19"/>
                <c:pt idx="0">
                  <c:v>0.2015203054823396</c:v>
                </c:pt>
                <c:pt idx="1">
                  <c:v>0.16093719579512844</c:v>
                </c:pt>
                <c:pt idx="2">
                  <c:v>0.16299215052626173</c:v>
                </c:pt>
                <c:pt idx="3">
                  <c:v>0.16318332525832183</c:v>
                </c:pt>
                <c:pt idx="4">
                  <c:v>0.1136314333084133</c:v>
                </c:pt>
                <c:pt idx="5">
                  <c:v>0.17597366159871483</c:v>
                </c:pt>
                <c:pt idx="6">
                  <c:v>0.12643593661751773</c:v>
                </c:pt>
                <c:pt idx="7">
                  <c:v>0.11458148465495778</c:v>
                </c:pt>
                <c:pt idx="8">
                  <c:v>0.1128981358658315</c:v>
                </c:pt>
                <c:pt idx="9">
                  <c:v>0.12443755168647061</c:v>
                </c:pt>
                <c:pt idx="10">
                  <c:v>8.5859111050014036E-2</c:v>
                </c:pt>
                <c:pt idx="11">
                  <c:v>6.9055726503256934E-2</c:v>
                </c:pt>
                <c:pt idx="12">
                  <c:v>9.6680660628034432E-2</c:v>
                </c:pt>
                <c:pt idx="13">
                  <c:v>0.14591557848803957</c:v>
                </c:pt>
                <c:pt idx="14">
                  <c:v>9.437125520294555E-2</c:v>
                </c:pt>
                <c:pt idx="15">
                  <c:v>8.4418962314995072E-2</c:v>
                </c:pt>
                <c:pt idx="16">
                  <c:v>0.13662059537099941</c:v>
                </c:pt>
                <c:pt idx="17">
                  <c:v>0.1862538608847252</c:v>
                </c:pt>
                <c:pt idx="18">
                  <c:v>0.17357778013032429</c:v>
                </c:pt>
              </c:numCache>
            </c:numRef>
          </c:val>
          <c:smooth val="1"/>
          <c:extLst>
            <c:ext xmlns:c16="http://schemas.microsoft.com/office/drawing/2014/chart" uri="{C3380CC4-5D6E-409C-BE32-E72D297353CC}">
              <c16:uniqueId val="{00000000-86D1-4D4C-85D1-C37329294C24}"/>
            </c:ext>
          </c:extLst>
        </c:ser>
        <c:ser>
          <c:idx val="0"/>
          <c:order val="1"/>
          <c:tx>
            <c:strRef>
              <c:f>'Gráfico 34 y 35'!$B$11</c:f>
              <c:strCache>
                <c:ptCount val="1"/>
                <c:pt idx="0">
                  <c:v>Ahorro corriente/ Ingresos corrientes SIMULADO</c:v>
                </c:pt>
              </c:strCache>
            </c:strRef>
          </c:tx>
          <c:spPr>
            <a:ln w="28575" cap="rnd">
              <a:solidFill>
                <a:schemeClr val="accent3">
                  <a:shade val="76000"/>
                </a:schemeClr>
              </a:solidFill>
              <a:round/>
            </a:ln>
            <a:effectLst/>
          </c:spPr>
          <c:marker>
            <c:symbol val="circle"/>
            <c:size val="5"/>
            <c:spPr>
              <a:solidFill>
                <a:schemeClr val="accent3">
                  <a:shade val="76000"/>
                </a:schemeClr>
              </a:solidFill>
              <a:ln w="9525">
                <a:solidFill>
                  <a:schemeClr val="accent3">
                    <a:shade val="76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'[17]G3.X1 y G3.X2'!$C$9:$U$9</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34 y 35'!$C$11:$U$11</c:f>
              <c:numCache>
                <c:formatCode>0%</c:formatCode>
                <c:ptCount val="19"/>
                <c:pt idx="0">
                  <c:v>5.441556166190336E-2</c:v>
                </c:pt>
                <c:pt idx="1">
                  <c:v>1.5398551901225901E-2</c:v>
                </c:pt>
                <c:pt idx="2">
                  <c:v>2.4545045061356317E-2</c:v>
                </c:pt>
                <c:pt idx="3">
                  <c:v>3.702281187495781E-2</c:v>
                </c:pt>
                <c:pt idx="4">
                  <c:v>-3.2807245834834148E-3</c:v>
                </c:pt>
                <c:pt idx="5">
                  <c:v>6.9079001486604688E-2</c:v>
                </c:pt>
                <c:pt idx="6">
                  <c:v>2.0478467375677871E-2</c:v>
                </c:pt>
                <c:pt idx="7">
                  <c:v>1.1946928211441917E-3</c:v>
                </c:pt>
                <c:pt idx="8">
                  <c:v>5.3240059097695042E-3</c:v>
                </c:pt>
                <c:pt idx="9">
                  <c:v>1.3677829148423378E-2</c:v>
                </c:pt>
                <c:pt idx="10">
                  <c:v>-2.266986951051481E-2</c:v>
                </c:pt>
                <c:pt idx="11">
                  <c:v>-3.7054305537778373E-2</c:v>
                </c:pt>
                <c:pt idx="12">
                  <c:v>6.8693766359285138E-3</c:v>
                </c:pt>
                <c:pt idx="13">
                  <c:v>4.4639201716582783E-2</c:v>
                </c:pt>
                <c:pt idx="14">
                  <c:v>-2.6875874022444065E-2</c:v>
                </c:pt>
                <c:pt idx="15">
                  <c:v>-5.2458279681048187E-2</c:v>
                </c:pt>
                <c:pt idx="16">
                  <c:v>3.2605524337637089E-2</c:v>
                </c:pt>
                <c:pt idx="17">
                  <c:v>6.7910689137634123E-2</c:v>
                </c:pt>
                <c:pt idx="18">
                  <c:v>4.846086650187123E-2</c:v>
                </c:pt>
              </c:numCache>
            </c:numRef>
          </c:val>
          <c:smooth val="1"/>
          <c:extLst>
            <c:ext xmlns:c16="http://schemas.microsoft.com/office/drawing/2014/chart" uri="{C3380CC4-5D6E-409C-BE32-E72D297353CC}">
              <c16:uniqueId val="{00000001-86D1-4D4C-85D1-C37329294C24}"/>
            </c:ext>
          </c:extLst>
        </c:ser>
        <c:dLbls>
          <c:showLegendKey val="0"/>
          <c:showVal val="0"/>
          <c:showCatName val="0"/>
          <c:showSerName val="0"/>
          <c:showPercent val="0"/>
          <c:showBubbleSize val="0"/>
        </c:dLbls>
        <c:marker val="1"/>
        <c:smooth val="0"/>
        <c:axId val="497602552"/>
        <c:axId val="497603864"/>
      </c:lineChart>
      <c:catAx>
        <c:axId val="49760255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3864"/>
        <c:crosses val="autoZero"/>
        <c:auto val="1"/>
        <c:lblAlgn val="ctr"/>
        <c:lblOffset val="100"/>
        <c:noMultiLvlLbl val="0"/>
      </c:catAx>
      <c:valAx>
        <c:axId val="49760386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25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1"/>
          <c:order val="0"/>
          <c:tx>
            <c:strRef>
              <c:f>'Gráfico 34 y 35'!$B$16</c:f>
              <c:strCache>
                <c:ptCount val="1"/>
                <c:pt idx="0">
                  <c:v>Inversión/ Gasto total</c:v>
                </c:pt>
              </c:strCache>
            </c:strRef>
          </c:tx>
          <c:spPr>
            <a:ln w="28575" cap="rnd">
              <a:solidFill>
                <a:schemeClr val="accent3">
                  <a:tint val="77000"/>
                </a:schemeClr>
              </a:solidFill>
              <a:round/>
            </a:ln>
            <a:effectLst/>
          </c:spPr>
          <c:marker>
            <c:symbol val="circle"/>
            <c:size val="5"/>
            <c:spPr>
              <a:solidFill>
                <a:schemeClr val="accent3">
                  <a:tint val="77000"/>
                </a:schemeClr>
              </a:solidFill>
              <a:ln w="9525">
                <a:solidFill>
                  <a:schemeClr val="accent3">
                    <a:tint val="77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200" b="1" i="1" u="none" strike="noStrike" kern="1200" baseline="0">
                    <a:solidFill>
                      <a:schemeClr val="bg2">
                        <a:lumMod val="7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'[17]G3.X1 y G3.X2'!$C$9:$V$9</c:f>
              <c:numCache>
                <c:formatCode>General</c:formatCode>
                <c:ptCount val="20"/>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34 y 35'!$C$16:$U$16</c:f>
              <c:numCache>
                <c:formatCode>0%</c:formatCode>
                <c:ptCount val="19"/>
                <c:pt idx="0">
                  <c:v>0.14548193868979623</c:v>
                </c:pt>
                <c:pt idx="1">
                  <c:v>0.17194960943693213</c:v>
                </c:pt>
                <c:pt idx="2">
                  <c:v>0.16187312088776643</c:v>
                </c:pt>
                <c:pt idx="3">
                  <c:v>0.16922675866236148</c:v>
                </c:pt>
                <c:pt idx="4">
                  <c:v>0.16089210183353531</c:v>
                </c:pt>
                <c:pt idx="5">
                  <c:v>0.15853785039010682</c:v>
                </c:pt>
                <c:pt idx="6">
                  <c:v>0.15897870708436232</c:v>
                </c:pt>
                <c:pt idx="7">
                  <c:v>0.13539418353601543</c:v>
                </c:pt>
                <c:pt idx="8">
                  <c:v>0.15013555147019722</c:v>
                </c:pt>
                <c:pt idx="9">
                  <c:v>0.14761769102296771</c:v>
                </c:pt>
                <c:pt idx="10">
                  <c:v>0.13723057495101626</c:v>
                </c:pt>
                <c:pt idx="11">
                  <c:v>0.1290441737891701</c:v>
                </c:pt>
                <c:pt idx="12">
                  <c:v>0.14684290849976986</c:v>
                </c:pt>
                <c:pt idx="13">
                  <c:v>0.13277412277035883</c:v>
                </c:pt>
                <c:pt idx="14">
                  <c:v>0.12366740249117698</c:v>
                </c:pt>
                <c:pt idx="15">
                  <c:v>8.7950336418301675E-2</c:v>
                </c:pt>
                <c:pt idx="16">
                  <c:v>0.10456004970351883</c:v>
                </c:pt>
                <c:pt idx="17">
                  <c:v>0.12375249761520933</c:v>
                </c:pt>
                <c:pt idx="18">
                  <c:v>0.12506610126479514</c:v>
                </c:pt>
              </c:numCache>
            </c:numRef>
          </c:val>
          <c:smooth val="1"/>
          <c:extLst>
            <c:ext xmlns:c16="http://schemas.microsoft.com/office/drawing/2014/chart" uri="{C3380CC4-5D6E-409C-BE32-E72D297353CC}">
              <c16:uniqueId val="{00000000-91D2-4B4C-B25A-04753F37636F}"/>
            </c:ext>
          </c:extLst>
        </c:ser>
        <c:ser>
          <c:idx val="0"/>
          <c:order val="1"/>
          <c:tx>
            <c:strRef>
              <c:f>'Gráfico 34 y 35'!$B$12</c:f>
              <c:strCache>
                <c:ptCount val="1"/>
                <c:pt idx="0">
                  <c:v>Inversión/ Gasto total SIMULADO</c:v>
                </c:pt>
              </c:strCache>
            </c:strRef>
          </c:tx>
          <c:spPr>
            <a:ln w="28575" cap="rnd">
              <a:solidFill>
                <a:schemeClr val="accent3">
                  <a:shade val="76000"/>
                </a:schemeClr>
              </a:solidFill>
              <a:round/>
            </a:ln>
            <a:effectLst/>
          </c:spPr>
          <c:marker>
            <c:symbol val="circle"/>
            <c:size val="5"/>
            <c:spPr>
              <a:solidFill>
                <a:schemeClr val="accent3">
                  <a:shade val="76000"/>
                </a:schemeClr>
              </a:solidFill>
              <a:ln w="9525">
                <a:solidFill>
                  <a:schemeClr val="accent3">
                    <a:shade val="76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'[17]G3.X1 y G3.X2'!$C$9:$V$9</c:f>
              <c:numCache>
                <c:formatCode>General</c:formatCode>
                <c:ptCount val="20"/>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34 y 35'!$C$12:$U$12</c:f>
              <c:numCache>
                <c:formatCode>0%</c:formatCode>
                <c:ptCount val="19"/>
                <c:pt idx="0">
                  <c:v>3.8390225066892818E-3</c:v>
                </c:pt>
                <c:pt idx="1">
                  <c:v>3.5229538697453211E-2</c:v>
                </c:pt>
                <c:pt idx="2">
                  <c:v>3.1272702343115619E-2</c:v>
                </c:pt>
                <c:pt idx="3">
                  <c:v>5.0621246291354755E-2</c:v>
                </c:pt>
                <c:pt idx="4">
                  <c:v>4.9977056053749198E-2</c:v>
                </c:pt>
                <c:pt idx="5">
                  <c:v>5.7670006343528563E-2</c:v>
                </c:pt>
                <c:pt idx="6">
                  <c:v>5.744648002118298E-2</c:v>
                </c:pt>
                <c:pt idx="7">
                  <c:v>2.636522699315294E-2</c:v>
                </c:pt>
                <c:pt idx="8">
                  <c:v>4.7408050861484925E-2</c:v>
                </c:pt>
                <c:pt idx="9">
                  <c:v>4.1587053848408669E-2</c:v>
                </c:pt>
                <c:pt idx="10">
                  <c:v>3.2840658911806431E-2</c:v>
                </c:pt>
                <c:pt idx="11">
                  <c:v>2.6244074972434497E-2</c:v>
                </c:pt>
                <c:pt idx="12">
                  <c:v>5.977629903797891E-2</c:v>
                </c:pt>
                <c:pt idx="13">
                  <c:v>3.6400885182223362E-2</c:v>
                </c:pt>
                <c:pt idx="14">
                  <c:v>8.1579502602174576E-3</c:v>
                </c:pt>
                <c:pt idx="15">
                  <c:v>-4.3068548660767453E-2</c:v>
                </c:pt>
                <c:pt idx="16">
                  <c:v>5.9845150848084833E-3</c:v>
                </c:pt>
                <c:pt idx="17">
                  <c:v>9.3303876175749745E-3</c:v>
                </c:pt>
                <c:pt idx="18">
                  <c:v>6.3428991396625523E-3</c:v>
                </c:pt>
              </c:numCache>
            </c:numRef>
          </c:val>
          <c:smooth val="1"/>
          <c:extLst>
            <c:ext xmlns:c16="http://schemas.microsoft.com/office/drawing/2014/chart" uri="{C3380CC4-5D6E-409C-BE32-E72D297353CC}">
              <c16:uniqueId val="{00000001-91D2-4B4C-B25A-04753F37636F}"/>
            </c:ext>
          </c:extLst>
        </c:ser>
        <c:dLbls>
          <c:showLegendKey val="0"/>
          <c:showVal val="0"/>
          <c:showCatName val="0"/>
          <c:showSerName val="0"/>
          <c:showPercent val="0"/>
          <c:showBubbleSize val="0"/>
        </c:dLbls>
        <c:marker val="1"/>
        <c:smooth val="0"/>
        <c:axId val="497602552"/>
        <c:axId val="497603864"/>
      </c:lineChart>
      <c:catAx>
        <c:axId val="49760255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3864"/>
        <c:crosses val="autoZero"/>
        <c:auto val="1"/>
        <c:lblAlgn val="ctr"/>
        <c:lblOffset val="100"/>
        <c:noMultiLvlLbl val="0"/>
      </c:catAx>
      <c:valAx>
        <c:axId val="49760386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25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3.1939605110336819E-2"/>
          <c:y val="5.0925925925925923E-2"/>
          <c:w val="0.90998838559814166"/>
          <c:h val="0.70736548556430445"/>
        </c:manualLayout>
      </c:layout>
      <c:barChart>
        <c:barDir val="col"/>
        <c:grouping val="stacked"/>
        <c:varyColors val="0"/>
        <c:ser>
          <c:idx val="0"/>
          <c:order val="0"/>
          <c:tx>
            <c:strRef>
              <c:f>'Gráfico 36'!$D$8</c:f>
              <c:strCache>
                <c:ptCount val="1"/>
                <c:pt idx="0">
                  <c:v>Leyes nacionales</c:v>
                </c:pt>
              </c:strCache>
            </c:strRef>
          </c:tx>
          <c:spPr>
            <a:solidFill>
              <a:schemeClr val="accent3">
                <a:shade val="76000"/>
              </a:schemeClr>
            </a:solidFill>
            <a:ln>
              <a:noFill/>
            </a:ln>
            <a:effectLst/>
          </c:spPr>
          <c:invertIfNegative val="0"/>
          <c:dLbls>
            <c:numFmt formatCode="#,##0," sourceLinked="0"/>
            <c:spPr>
              <a:noFill/>
              <a:ln>
                <a:noFill/>
              </a:ln>
              <a:effectLst/>
            </c:spPr>
            <c:txPr>
              <a:bodyPr rot="0" spcFirstLastPara="1" vertOverflow="ellipsis" vert="horz" wrap="square" anchor="ctr" anchorCtr="1"/>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[15]GX!$B$9:$B$12</c:f>
              <c:strCache>
                <c:ptCount val="4"/>
                <c:pt idx="0">
                  <c:v>dic. 94</c:v>
                </c:pt>
                <c:pt idx="1">
                  <c:v>dic. 95</c:v>
                </c:pt>
                <c:pt idx="2">
                  <c:v>dic. 96</c:v>
                </c:pt>
                <c:pt idx="3">
                  <c:v>dic. 97</c:v>
                </c:pt>
              </c:strCache>
            </c:strRef>
          </c:cat>
          <c:val>
            <c:numRef>
              <c:f>'Gráfico 36'!$D$9:$D$12</c:f>
              <c:numCache>
                <c:formatCode>#,##0</c:formatCode>
                <c:ptCount val="4"/>
                <c:pt idx="0">
                  <c:v>3215464</c:v>
                </c:pt>
                <c:pt idx="1">
                  <c:v>3189000</c:v>
                </c:pt>
                <c:pt idx="2">
                  <c:v>3188742</c:v>
                </c:pt>
                <c:pt idx="3">
                  <c:v>3145717</c:v>
                </c:pt>
              </c:numCache>
            </c:numRef>
          </c:val>
          <c:extLst>
            <c:ext xmlns:c16="http://schemas.microsoft.com/office/drawing/2014/chart" uri="{C3380CC4-5D6E-409C-BE32-E72D297353CC}">
              <c16:uniqueId val="{00000000-7B98-4D96-8B3B-E6F13D7E86A3}"/>
            </c:ext>
          </c:extLst>
        </c:ser>
        <c:ser>
          <c:idx val="1"/>
          <c:order val="1"/>
          <c:tx>
            <c:strRef>
              <c:f>'Gráfico 36'!$E$8</c:f>
              <c:strCache>
                <c:ptCount val="1"/>
                <c:pt idx="0">
                  <c:v>Ex cajas transferidas</c:v>
                </c:pt>
              </c:strCache>
            </c:strRef>
          </c:tx>
          <c:spPr>
            <a:solidFill>
              <a:schemeClr val="tx1">
                <a:lumMod val="75000"/>
                <a:lumOff val="25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1-7B98-4D96-8B3B-E6F13D7E86A3}"/>
                </c:ext>
              </c:extLst>
            </c:dLbl>
            <c:numFmt formatCode="#,##0," sourceLinked="0"/>
            <c:spPr>
              <a:noFill/>
              <a:ln>
                <a:noFill/>
              </a:ln>
              <a:effectLst/>
            </c:spPr>
            <c:txPr>
              <a:bodyPr rot="0" spcFirstLastPara="1" vertOverflow="ellipsis" vert="horz" wrap="square" anchor="ctr" anchorCtr="1"/>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[15]GX!$B$9:$B$12</c:f>
              <c:strCache>
                <c:ptCount val="4"/>
                <c:pt idx="0">
                  <c:v>dic. 94</c:v>
                </c:pt>
                <c:pt idx="1">
                  <c:v>dic. 95</c:v>
                </c:pt>
                <c:pt idx="2">
                  <c:v>dic. 96</c:v>
                </c:pt>
                <c:pt idx="3">
                  <c:v>dic. 97</c:v>
                </c:pt>
              </c:strCache>
            </c:strRef>
          </c:cat>
          <c:val>
            <c:numRef>
              <c:f>'Gráfico 36'!$E$9:$E$12</c:f>
              <c:numCache>
                <c:formatCode>#,##0</c:formatCode>
                <c:ptCount val="4"/>
                <c:pt idx="0" formatCode="General">
                  <c:v>0</c:v>
                </c:pt>
                <c:pt idx="1">
                  <c:v>62866</c:v>
                </c:pt>
                <c:pt idx="2">
                  <c:v>149253</c:v>
                </c:pt>
                <c:pt idx="3">
                  <c:v>264881</c:v>
                </c:pt>
              </c:numCache>
            </c:numRef>
          </c:val>
          <c:extLst>
            <c:ext xmlns:c16="http://schemas.microsoft.com/office/drawing/2014/chart" uri="{C3380CC4-5D6E-409C-BE32-E72D297353CC}">
              <c16:uniqueId val="{00000002-7B98-4D96-8B3B-E6F13D7E86A3}"/>
            </c:ext>
          </c:extLst>
        </c:ser>
        <c:dLbls>
          <c:showLegendKey val="0"/>
          <c:showVal val="1"/>
          <c:showCatName val="0"/>
          <c:showSerName val="0"/>
          <c:showPercent val="0"/>
          <c:showBubbleSize val="0"/>
        </c:dLbls>
        <c:gapWidth val="75"/>
        <c:overlap val="100"/>
        <c:axId val="509158624"/>
        <c:axId val="509158984"/>
      </c:barChart>
      <c:catAx>
        <c:axId val="50915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509158984"/>
        <c:crosses val="autoZero"/>
        <c:auto val="1"/>
        <c:lblAlgn val="ctr"/>
        <c:lblOffset val="100"/>
        <c:noMultiLvlLbl val="0"/>
      </c:catAx>
      <c:valAx>
        <c:axId val="509158984"/>
        <c:scaling>
          <c:orientation val="minMax"/>
          <c:min val="2000000"/>
        </c:scaling>
        <c:delete val="1"/>
        <c:axPos val="l"/>
        <c:numFmt formatCode="#,##0" sourceLinked="1"/>
        <c:majorTickMark val="none"/>
        <c:minorTickMark val="none"/>
        <c:tickLblPos val="nextTo"/>
        <c:crossAx val="509158624"/>
        <c:crosses val="autoZero"/>
        <c:crossBetween val="between"/>
      </c:valAx>
      <c:spPr>
        <a:noFill/>
        <a:ln>
          <a:noFill/>
        </a:ln>
        <a:effectLst/>
      </c:spPr>
    </c:plotArea>
    <c:legend>
      <c:legendPos val="b"/>
      <c:layout>
        <c:manualLayout>
          <c:xMode val="edge"/>
          <c:yMode val="edge"/>
          <c:x val="0.1378780396352895"/>
          <c:y val="0.88289041994750661"/>
          <c:w val="0.7271472925640392"/>
          <c:h val="8.9331802274715655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pPr>
      <a:endParaRPr lang="en-US"/>
    </a:p>
  </c:txPr>
  <c:printSettings>
    <c:headerFooter/>
    <c:pageMargins b="0.75" l="0.7" r="0.7" t="0.75" header="0.3" footer="0.3"/>
    <c:pageSetup/>
  </c:printSettings>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5.4247594050743649E-2"/>
          <c:y val="8.3333333333333329E-2"/>
          <c:w val="0.9151968503937008"/>
          <c:h val="0.70336395450568689"/>
        </c:manualLayout>
      </c:layout>
      <c:barChart>
        <c:barDir val="col"/>
        <c:grouping val="clustered"/>
        <c:varyColors val="0"/>
        <c:ser>
          <c:idx val="0"/>
          <c:order val="0"/>
          <c:tx>
            <c:strRef>
              <c:f>'Gráfico 37'!$C$6</c:f>
              <c:strCache>
                <c:ptCount val="1"/>
                <c:pt idx="0">
                  <c:v>Leyes nacionales</c:v>
                </c:pt>
              </c:strCache>
            </c:strRef>
          </c:tx>
          <c:spPr>
            <a:solidFill>
              <a:schemeClr val="accent3">
                <a:shade val="76000"/>
              </a:schemeClr>
            </a:solidFill>
            <a:ln>
              <a:noFill/>
            </a:ln>
            <a:effectLst/>
          </c:spPr>
          <c:invertIfNegative val="0"/>
          <c:dLbls>
            <c:numFmt formatCode="&quot;$&quot;\ #,##0" sourceLinked="0"/>
            <c:spPr>
              <a:noFill/>
              <a:ln>
                <a:noFill/>
              </a:ln>
              <a:effectLst/>
            </c:spPr>
            <c:txPr>
              <a:bodyPr rot="0" spcFirstLastPara="1" vertOverflow="ellipsis" vert="horz" wrap="square" anchor="ctr" anchorCtr="1"/>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[15]GX1!$B$7:$B$9</c:f>
              <c:strCache>
                <c:ptCount val="3"/>
                <c:pt idx="0">
                  <c:v>dic. 95</c:v>
                </c:pt>
                <c:pt idx="1">
                  <c:v>dic. 96</c:v>
                </c:pt>
                <c:pt idx="2">
                  <c:v>dic. 97</c:v>
                </c:pt>
              </c:strCache>
            </c:strRef>
          </c:cat>
          <c:val>
            <c:numRef>
              <c:f>'Gráfico 37'!$C$7:$C$9</c:f>
              <c:numCache>
                <c:formatCode>0</c:formatCode>
                <c:ptCount val="3"/>
                <c:pt idx="0">
                  <c:v>323.50341141657071</c:v>
                </c:pt>
                <c:pt idx="1">
                  <c:v>327.04764886641118</c:v>
                </c:pt>
                <c:pt idx="2">
                  <c:v>331.80089947164373</c:v>
                </c:pt>
              </c:numCache>
            </c:numRef>
          </c:val>
          <c:extLst>
            <c:ext xmlns:c16="http://schemas.microsoft.com/office/drawing/2014/chart" uri="{C3380CC4-5D6E-409C-BE32-E72D297353CC}">
              <c16:uniqueId val="{00000000-AFEA-4129-95C1-60911ADA29AD}"/>
            </c:ext>
          </c:extLst>
        </c:ser>
        <c:ser>
          <c:idx val="1"/>
          <c:order val="1"/>
          <c:tx>
            <c:strRef>
              <c:f>'Gráfico 37'!$D$6</c:f>
              <c:strCache>
                <c:ptCount val="1"/>
                <c:pt idx="0">
                  <c:v>Ex cajas transferidas</c:v>
                </c:pt>
              </c:strCache>
            </c:strRef>
          </c:tx>
          <c:spPr>
            <a:solidFill>
              <a:schemeClr val="accent3">
                <a:tint val="77000"/>
              </a:schemeClr>
            </a:solidFill>
            <a:ln>
              <a:noFill/>
            </a:ln>
            <a:effectLst/>
          </c:spPr>
          <c:invertIfNegative val="0"/>
          <c:dLbls>
            <c:numFmt formatCode="&quot;$&quot;\ #,##0" sourceLinked="0"/>
            <c:spPr>
              <a:noFill/>
              <a:ln>
                <a:noFill/>
              </a:ln>
              <a:effectLst/>
            </c:spPr>
            <c:txPr>
              <a:bodyPr rot="0" spcFirstLastPara="1" vertOverflow="ellipsis" vert="horz" wrap="square" anchor="ctr" anchorCtr="1"/>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[15]GX1!$B$7:$B$9</c:f>
              <c:strCache>
                <c:ptCount val="3"/>
                <c:pt idx="0">
                  <c:v>dic. 95</c:v>
                </c:pt>
                <c:pt idx="1">
                  <c:v>dic. 96</c:v>
                </c:pt>
                <c:pt idx="2">
                  <c:v>dic. 97</c:v>
                </c:pt>
              </c:strCache>
            </c:strRef>
          </c:cat>
          <c:val>
            <c:numRef>
              <c:f>'Gráfico 37'!$D$7:$D$9</c:f>
              <c:numCache>
                <c:formatCode>0</c:formatCode>
                <c:ptCount val="3"/>
                <c:pt idx="0">
                  <c:v>662.1</c:v>
                </c:pt>
                <c:pt idx="1">
                  <c:v>711.29</c:v>
                </c:pt>
                <c:pt idx="2">
                  <c:v>760.56</c:v>
                </c:pt>
              </c:numCache>
            </c:numRef>
          </c:val>
          <c:extLst>
            <c:ext xmlns:c16="http://schemas.microsoft.com/office/drawing/2014/chart" uri="{C3380CC4-5D6E-409C-BE32-E72D297353CC}">
              <c16:uniqueId val="{00000001-AFEA-4129-95C1-60911ADA29AD}"/>
            </c:ext>
          </c:extLst>
        </c:ser>
        <c:dLbls>
          <c:showLegendKey val="0"/>
          <c:showVal val="1"/>
          <c:showCatName val="0"/>
          <c:showSerName val="0"/>
          <c:showPercent val="0"/>
          <c:showBubbleSize val="0"/>
        </c:dLbls>
        <c:gapWidth val="75"/>
        <c:axId val="554925680"/>
        <c:axId val="554926040"/>
      </c:barChart>
      <c:catAx>
        <c:axId val="554925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554926040"/>
        <c:crosses val="autoZero"/>
        <c:auto val="1"/>
        <c:lblAlgn val="ctr"/>
        <c:lblOffset val="100"/>
        <c:noMultiLvlLbl val="0"/>
      </c:catAx>
      <c:valAx>
        <c:axId val="554926040"/>
        <c:scaling>
          <c:orientation val="minMax"/>
        </c:scaling>
        <c:delete val="1"/>
        <c:axPos val="l"/>
        <c:numFmt formatCode="0" sourceLinked="1"/>
        <c:majorTickMark val="none"/>
        <c:minorTickMark val="none"/>
        <c:tickLblPos val="nextTo"/>
        <c:crossAx val="5549256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50"/>
      </a:pPr>
      <a:endParaRPr lang="en-US"/>
    </a:p>
  </c:txPr>
  <c:printSettings>
    <c:headerFooter/>
    <c:pageMargins b="0.75" l="0.7" r="0.7" t="0.75" header="0.3" footer="0.3"/>
    <c:pageSetup/>
  </c:printSettings>
  <c:userShapes r:id="rId3"/>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2.4943310657596373E-2"/>
          <c:y val="5.0925925925925923E-2"/>
          <c:w val="0.84803469688240185"/>
          <c:h val="0.83241542723826167"/>
        </c:manualLayout>
      </c:layout>
      <c:barChart>
        <c:barDir val="col"/>
        <c:grouping val="clustered"/>
        <c:varyColors val="0"/>
        <c:ser>
          <c:idx val="0"/>
          <c:order val="0"/>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[15]GX2!$B$6:$B$15</c:f>
              <c:strCache>
                <c:ptCount val="10"/>
                <c:pt idx="0">
                  <c:v>San Luis</c:v>
                </c:pt>
                <c:pt idx="1">
                  <c:v>Tucumán</c:v>
                </c:pt>
                <c:pt idx="2">
                  <c:v>San Juan</c:v>
                </c:pt>
                <c:pt idx="3">
                  <c:v>Mendoza</c:v>
                </c:pt>
                <c:pt idx="4">
                  <c:v>La Rioja</c:v>
                </c:pt>
                <c:pt idx="5">
                  <c:v>Santiago</c:v>
                </c:pt>
                <c:pt idx="6">
                  <c:v>Salta </c:v>
                </c:pt>
                <c:pt idx="7">
                  <c:v>Catamarca</c:v>
                </c:pt>
                <c:pt idx="8">
                  <c:v>Jujuy</c:v>
                </c:pt>
                <c:pt idx="9">
                  <c:v>Río Negro</c:v>
                </c:pt>
              </c:strCache>
            </c:strRef>
          </c:cat>
          <c:val>
            <c:numRef>
              <c:f>'Gráfico 38'!$C$6:$C$15</c:f>
              <c:numCache>
                <c:formatCode>0.0%</c:formatCode>
                <c:ptCount val="10"/>
                <c:pt idx="0">
                  <c:v>0.51200000000000001</c:v>
                </c:pt>
                <c:pt idx="1">
                  <c:v>0.78</c:v>
                </c:pt>
                <c:pt idx="2">
                  <c:v>0.80200000000000005</c:v>
                </c:pt>
                <c:pt idx="3">
                  <c:v>0.81699999999999995</c:v>
                </c:pt>
                <c:pt idx="4">
                  <c:v>0.84399999999999997</c:v>
                </c:pt>
                <c:pt idx="5">
                  <c:v>0.871</c:v>
                </c:pt>
                <c:pt idx="6">
                  <c:v>0.88800000000000001</c:v>
                </c:pt>
                <c:pt idx="7">
                  <c:v>0.97799999999999998</c:v>
                </c:pt>
                <c:pt idx="8">
                  <c:v>1.1519999999999999</c:v>
                </c:pt>
                <c:pt idx="9">
                  <c:v>1.389</c:v>
                </c:pt>
              </c:numCache>
            </c:numRef>
          </c:val>
          <c:extLst>
            <c:ext xmlns:c16="http://schemas.microsoft.com/office/drawing/2014/chart" uri="{C3380CC4-5D6E-409C-BE32-E72D297353CC}">
              <c16:uniqueId val="{00000000-E182-4E72-A181-F5BF5844F77D}"/>
            </c:ext>
          </c:extLst>
        </c:ser>
        <c:dLbls>
          <c:showLegendKey val="0"/>
          <c:showVal val="1"/>
          <c:showCatName val="0"/>
          <c:showSerName val="0"/>
          <c:showPercent val="0"/>
          <c:showBubbleSize val="0"/>
        </c:dLbls>
        <c:gapWidth val="50"/>
        <c:axId val="544259264"/>
        <c:axId val="544265024"/>
      </c:barChart>
      <c:lineChart>
        <c:grouping val="standard"/>
        <c:varyColors val="0"/>
        <c:ser>
          <c:idx val="1"/>
          <c:order val="1"/>
          <c:spPr>
            <a:ln w="28575" cap="rnd">
              <a:solidFill>
                <a:schemeClr val="accent3"/>
              </a:solidFill>
              <a:round/>
            </a:ln>
            <a:effectLst/>
          </c:spPr>
          <c:marker>
            <c:symbol val="none"/>
          </c:marker>
          <c:dLbls>
            <c:delete val="1"/>
          </c:dLbls>
          <c:cat>
            <c:strRef>
              <c:f>[15]GX2!$B$6:$B$15</c:f>
              <c:strCache>
                <c:ptCount val="10"/>
                <c:pt idx="0">
                  <c:v>San Luis</c:v>
                </c:pt>
                <c:pt idx="1">
                  <c:v>Tucumán</c:v>
                </c:pt>
                <c:pt idx="2">
                  <c:v>San Juan</c:v>
                </c:pt>
                <c:pt idx="3">
                  <c:v>Mendoza</c:v>
                </c:pt>
                <c:pt idx="4">
                  <c:v>La Rioja</c:v>
                </c:pt>
                <c:pt idx="5">
                  <c:v>Santiago</c:v>
                </c:pt>
                <c:pt idx="6">
                  <c:v>Salta </c:v>
                </c:pt>
                <c:pt idx="7">
                  <c:v>Catamarca</c:v>
                </c:pt>
                <c:pt idx="8">
                  <c:v>Jujuy</c:v>
                </c:pt>
                <c:pt idx="9">
                  <c:v>Río Negro</c:v>
                </c:pt>
              </c:strCache>
            </c:strRef>
          </c:cat>
          <c:val>
            <c:numRef>
              <c:f>'Gráfico 38'!$D$6:$D$15</c:f>
              <c:numCache>
                <c:formatCode>0.0%</c:formatCode>
                <c:ptCount val="10"/>
                <c:pt idx="0">
                  <c:v>0.873</c:v>
                </c:pt>
                <c:pt idx="1">
                  <c:v>0.873</c:v>
                </c:pt>
                <c:pt idx="2">
                  <c:v>0.873</c:v>
                </c:pt>
                <c:pt idx="3">
                  <c:v>0.873</c:v>
                </c:pt>
                <c:pt idx="4">
                  <c:v>0.873</c:v>
                </c:pt>
                <c:pt idx="5">
                  <c:v>0.873</c:v>
                </c:pt>
                <c:pt idx="6">
                  <c:v>0.873</c:v>
                </c:pt>
                <c:pt idx="7">
                  <c:v>0.873</c:v>
                </c:pt>
                <c:pt idx="8">
                  <c:v>0.873</c:v>
                </c:pt>
                <c:pt idx="9">
                  <c:v>0.873</c:v>
                </c:pt>
              </c:numCache>
            </c:numRef>
          </c:val>
          <c:smooth val="0"/>
          <c:extLst>
            <c:ext xmlns:c16="http://schemas.microsoft.com/office/drawing/2014/chart" uri="{C3380CC4-5D6E-409C-BE32-E72D297353CC}">
              <c16:uniqueId val="{00000001-E182-4E72-A181-F5BF5844F77D}"/>
            </c:ext>
          </c:extLst>
        </c:ser>
        <c:ser>
          <c:idx val="2"/>
          <c:order val="2"/>
          <c:spPr>
            <a:ln w="28575" cap="rnd">
              <a:solidFill>
                <a:schemeClr val="accent3">
                  <a:tint val="65000"/>
                </a:schemeClr>
              </a:solidFill>
              <a:round/>
            </a:ln>
            <a:effectLst/>
          </c:spPr>
          <c:marker>
            <c:symbol val="none"/>
          </c:marker>
          <c:dLbls>
            <c:delete val="1"/>
          </c:dLbls>
          <c:cat>
            <c:strRef>
              <c:f>[15]GX2!$B$6:$B$15</c:f>
              <c:strCache>
                <c:ptCount val="10"/>
                <c:pt idx="0">
                  <c:v>San Luis</c:v>
                </c:pt>
                <c:pt idx="1">
                  <c:v>Tucumán</c:v>
                </c:pt>
                <c:pt idx="2">
                  <c:v>San Juan</c:v>
                </c:pt>
                <c:pt idx="3">
                  <c:v>Mendoza</c:v>
                </c:pt>
                <c:pt idx="4">
                  <c:v>La Rioja</c:v>
                </c:pt>
                <c:pt idx="5">
                  <c:v>Santiago</c:v>
                </c:pt>
                <c:pt idx="6">
                  <c:v>Salta </c:v>
                </c:pt>
                <c:pt idx="7">
                  <c:v>Catamarca</c:v>
                </c:pt>
                <c:pt idx="8">
                  <c:v>Jujuy</c:v>
                </c:pt>
                <c:pt idx="9">
                  <c:v>Río Negro</c:v>
                </c:pt>
              </c:strCache>
            </c:strRef>
          </c:cat>
          <c:val>
            <c:numRef>
              <c:f>'Gráfico 38'!$E$6:$E$15</c:f>
              <c:numCache>
                <c:formatCode>0.0%</c:formatCode>
                <c:ptCount val="10"/>
                <c:pt idx="0">
                  <c:v>0.41799999999999998</c:v>
                </c:pt>
                <c:pt idx="1">
                  <c:v>0.41799999999999998</c:v>
                </c:pt>
                <c:pt idx="2">
                  <c:v>0.41799999999999998</c:v>
                </c:pt>
                <c:pt idx="3">
                  <c:v>0.41799999999999998</c:v>
                </c:pt>
                <c:pt idx="4">
                  <c:v>0.41799999999999998</c:v>
                </c:pt>
                <c:pt idx="5">
                  <c:v>0.41799999999999998</c:v>
                </c:pt>
                <c:pt idx="6">
                  <c:v>0.41799999999999998</c:v>
                </c:pt>
                <c:pt idx="7">
                  <c:v>0.41799999999999998</c:v>
                </c:pt>
                <c:pt idx="8">
                  <c:v>0.41799999999999998</c:v>
                </c:pt>
                <c:pt idx="9">
                  <c:v>0.41799999999999998</c:v>
                </c:pt>
              </c:numCache>
            </c:numRef>
          </c:val>
          <c:smooth val="0"/>
          <c:extLst>
            <c:ext xmlns:c16="http://schemas.microsoft.com/office/drawing/2014/chart" uri="{C3380CC4-5D6E-409C-BE32-E72D297353CC}">
              <c16:uniqueId val="{00000002-E182-4E72-A181-F5BF5844F77D}"/>
            </c:ext>
          </c:extLst>
        </c:ser>
        <c:dLbls>
          <c:showLegendKey val="0"/>
          <c:showVal val="1"/>
          <c:showCatName val="0"/>
          <c:showSerName val="0"/>
          <c:showPercent val="0"/>
          <c:showBubbleSize val="0"/>
        </c:dLbls>
        <c:marker val="1"/>
        <c:smooth val="0"/>
        <c:axId val="544259264"/>
        <c:axId val="544265024"/>
      </c:lineChart>
      <c:catAx>
        <c:axId val="54425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4265024"/>
        <c:crosses val="autoZero"/>
        <c:auto val="1"/>
        <c:lblAlgn val="ctr"/>
        <c:lblOffset val="100"/>
        <c:noMultiLvlLbl val="0"/>
      </c:catAx>
      <c:valAx>
        <c:axId val="544265024"/>
        <c:scaling>
          <c:orientation val="minMax"/>
        </c:scaling>
        <c:delete val="1"/>
        <c:axPos val="l"/>
        <c:numFmt formatCode="0.0%" sourceLinked="1"/>
        <c:majorTickMark val="none"/>
        <c:minorTickMark val="none"/>
        <c:tickLblPos val="nextTo"/>
        <c:crossAx val="54425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'Gráfico 39'!$F$10</c:f>
              <c:strCache>
                <c:ptCount val="1"/>
                <c:pt idx="0">
                  <c:v>Jubilaciones</c:v>
                </c:pt>
              </c:strCache>
            </c:strRef>
          </c:tx>
          <c:spPr>
            <a:solidFill>
              <a:schemeClr val="tx1">
                <a:lumMod val="65000"/>
                <a:lumOff val="35000"/>
              </a:schemeClr>
            </a:solidFill>
            <a:ln>
              <a:noFill/>
            </a:ln>
            <a:effectLst/>
          </c:spPr>
          <c:invertIfNegative val="0"/>
          <c:dPt>
            <c:idx val="10"/>
            <c:invertIfNegative val="0"/>
            <c:bubble3D val="0"/>
            <c:spPr>
              <a:solidFill>
                <a:schemeClr val="bg2">
                  <a:lumMod val="75000"/>
                </a:schemeClr>
              </a:solidFill>
              <a:ln>
                <a:noFill/>
              </a:ln>
              <a:effectLst/>
            </c:spPr>
            <c:extLst>
              <c:ext xmlns:c16="http://schemas.microsoft.com/office/drawing/2014/chart" uri="{C3380CC4-5D6E-409C-BE32-E72D297353CC}">
                <c16:uniqueId val="{00000001-1778-4339-8342-95C2537E5070}"/>
              </c:ext>
            </c:extLst>
          </c:dPt>
          <c:dLbls>
            <c:spPr>
              <a:noFill/>
              <a:ln>
                <a:noFill/>
              </a:ln>
              <a:effectLst/>
            </c:spPr>
            <c:txPr>
              <a:bodyPr rot="0" spcFirstLastPara="1" vertOverflow="ellipsis" vert="horz" wrap="square" anchor="ctr" anchorCtr="1"/>
              <a:lstStyle/>
              <a:p>
                <a:pPr>
                  <a:defRPr sz="10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('Gráfico 39'!$A$11:$B$20,'Gráfico 39'!$A$22:$B$22)</c:f>
              <c:multiLvlStrCache>
                <c:ptCount val="11"/>
                <c:lvl>
                  <c:pt idx="0">
                    <c:v>Catamarca</c:v>
                  </c:pt>
                  <c:pt idx="1">
                    <c:v>Santiago</c:v>
                  </c:pt>
                  <c:pt idx="2">
                    <c:v>Mendoza</c:v>
                  </c:pt>
                  <c:pt idx="3">
                    <c:v>Salta </c:v>
                  </c:pt>
                  <c:pt idx="4">
                    <c:v>Tucumán</c:v>
                  </c:pt>
                  <c:pt idx="5">
                    <c:v>San Luis</c:v>
                  </c:pt>
                  <c:pt idx="6">
                    <c:v>La Rioja</c:v>
                  </c:pt>
                  <c:pt idx="7">
                    <c:v>Jujuy</c:v>
                  </c:pt>
                  <c:pt idx="8">
                    <c:v>San Juan</c:v>
                  </c:pt>
                  <c:pt idx="9">
                    <c:v>Río Negro</c:v>
                  </c:pt>
                </c:lvl>
                <c:lvl>
                  <c:pt idx="0">
                    <c:v>Cajas Transferidas</c:v>
                  </c:pt>
                  <c:pt idx="10">
                    <c:v>Resto Sistema Nacional</c:v>
                  </c:pt>
                </c:lvl>
              </c:multiLvlStrCache>
            </c:multiLvlStrRef>
          </c:cat>
          <c:val>
            <c:numRef>
              <c:f>('Gráfico 39'!$F$11:$F$20,'Gráfico 39'!$F$22)</c:f>
              <c:numCache>
                <c:formatCode>0</c:formatCode>
                <c:ptCount val="11"/>
                <c:pt idx="0">
                  <c:v>574.1</c:v>
                </c:pt>
                <c:pt idx="1">
                  <c:v>683.4</c:v>
                </c:pt>
                <c:pt idx="2">
                  <c:v>686</c:v>
                </c:pt>
                <c:pt idx="3">
                  <c:v>698.9</c:v>
                </c:pt>
                <c:pt idx="4">
                  <c:v>702.4</c:v>
                </c:pt>
                <c:pt idx="5">
                  <c:v>708.4</c:v>
                </c:pt>
                <c:pt idx="6">
                  <c:v>721.4</c:v>
                </c:pt>
                <c:pt idx="7">
                  <c:v>742.4</c:v>
                </c:pt>
                <c:pt idx="8">
                  <c:v>844.3</c:v>
                </c:pt>
                <c:pt idx="9">
                  <c:v>987.5</c:v>
                </c:pt>
                <c:pt idx="10" formatCode="General">
                  <c:v>371</c:v>
                </c:pt>
              </c:numCache>
            </c:numRef>
          </c:val>
          <c:extLst>
            <c:ext xmlns:c16="http://schemas.microsoft.com/office/drawing/2014/chart" uri="{C3380CC4-5D6E-409C-BE32-E72D297353CC}">
              <c16:uniqueId val="{00000002-1778-4339-8342-95C2537E5070}"/>
            </c:ext>
          </c:extLst>
        </c:ser>
        <c:dLbls>
          <c:showLegendKey val="0"/>
          <c:showVal val="1"/>
          <c:showCatName val="0"/>
          <c:showSerName val="0"/>
          <c:showPercent val="0"/>
          <c:showBubbleSize val="0"/>
        </c:dLbls>
        <c:gapWidth val="50"/>
        <c:axId val="552335088"/>
        <c:axId val="552336888"/>
      </c:barChart>
      <c:lineChart>
        <c:grouping val="standard"/>
        <c:varyColors val="0"/>
        <c:ser>
          <c:idx val="1"/>
          <c:order val="1"/>
          <c:spPr>
            <a:ln w="28575" cap="rnd">
              <a:solidFill>
                <a:schemeClr val="accent3"/>
              </a:solidFill>
              <a:round/>
            </a:ln>
            <a:effectLst/>
          </c:spPr>
          <c:marker>
            <c:symbol val="none"/>
          </c:marker>
          <c:val>
            <c:numRef>
              <c:f>([15]GX3!$I$11:$I$20,[15]GX3!$I$22)</c:f>
              <c:numCache>
                <c:formatCode>General</c:formatCode>
                <c:ptCount val="11"/>
                <c:pt idx="0">
                  <c:v>371</c:v>
                </c:pt>
                <c:pt idx="1">
                  <c:v>371</c:v>
                </c:pt>
                <c:pt idx="2">
                  <c:v>371</c:v>
                </c:pt>
                <c:pt idx="3">
                  <c:v>371</c:v>
                </c:pt>
                <c:pt idx="4">
                  <c:v>371</c:v>
                </c:pt>
                <c:pt idx="5">
                  <c:v>371</c:v>
                </c:pt>
                <c:pt idx="6">
                  <c:v>371</c:v>
                </c:pt>
                <c:pt idx="7">
                  <c:v>371</c:v>
                </c:pt>
                <c:pt idx="8">
                  <c:v>371</c:v>
                </c:pt>
                <c:pt idx="9">
                  <c:v>371</c:v>
                </c:pt>
                <c:pt idx="10">
                  <c:v>371</c:v>
                </c:pt>
              </c:numCache>
            </c:numRef>
          </c:val>
          <c:smooth val="0"/>
          <c:extLst>
            <c:ext xmlns:c16="http://schemas.microsoft.com/office/drawing/2014/chart" uri="{C3380CC4-5D6E-409C-BE32-E72D297353CC}">
              <c16:uniqueId val="{00000003-1778-4339-8342-95C2537E5070}"/>
            </c:ext>
          </c:extLst>
        </c:ser>
        <c:dLbls>
          <c:showLegendKey val="0"/>
          <c:showVal val="0"/>
          <c:showCatName val="0"/>
          <c:showSerName val="0"/>
          <c:showPercent val="0"/>
          <c:showBubbleSize val="0"/>
        </c:dLbls>
        <c:marker val="1"/>
        <c:smooth val="0"/>
        <c:axId val="552335088"/>
        <c:axId val="552336888"/>
      </c:lineChart>
      <c:catAx>
        <c:axId val="5523350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2336888"/>
        <c:crosses val="autoZero"/>
        <c:auto val="1"/>
        <c:lblAlgn val="ctr"/>
        <c:lblOffset val="100"/>
        <c:noMultiLvlLbl val="0"/>
      </c:catAx>
      <c:valAx>
        <c:axId val="552336888"/>
        <c:scaling>
          <c:orientation val="minMax"/>
        </c:scaling>
        <c:delete val="1"/>
        <c:axPos val="l"/>
        <c:numFmt formatCode="0" sourceLinked="1"/>
        <c:majorTickMark val="none"/>
        <c:minorTickMark val="none"/>
        <c:tickLblPos val="nextTo"/>
        <c:crossAx val="55233508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clustered"/>
        <c:varyColors val="0"/>
        <c:ser>
          <c:idx val="0"/>
          <c:order val="0"/>
          <c:spPr>
            <a:solidFill>
              <a:schemeClr val="accent3"/>
            </a:solidFill>
            <a:ln>
              <a:noFill/>
            </a:ln>
            <a:effectLst/>
          </c:spPr>
          <c:invertIfNegative val="0"/>
          <c:dLbls>
            <c:numFmt formatCode="0.0%" sourceLinked="0"/>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'[15]GX4 y GX5'!$C$7:$L$7</c:f>
              <c:numCache>
                <c:formatCode>General</c:formatCode>
                <c:ptCount val="10"/>
                <c:pt idx="0">
                  <c:v>1994</c:v>
                </c:pt>
                <c:pt idx="1">
                  <c:v>1995</c:v>
                </c:pt>
                <c:pt idx="2">
                  <c:v>1996</c:v>
                </c:pt>
                <c:pt idx="3">
                  <c:v>1997</c:v>
                </c:pt>
                <c:pt idx="4">
                  <c:v>1998</c:v>
                </c:pt>
                <c:pt idx="5">
                  <c:v>1999</c:v>
                </c:pt>
                <c:pt idx="6">
                  <c:v>2000</c:v>
                </c:pt>
                <c:pt idx="7">
                  <c:v>2001</c:v>
                </c:pt>
                <c:pt idx="8">
                  <c:v>2002</c:v>
                </c:pt>
                <c:pt idx="9">
                  <c:v>2003</c:v>
                </c:pt>
              </c:numCache>
            </c:numRef>
          </c:cat>
          <c:val>
            <c:numRef>
              <c:f>'Gráfico 40 y 41'!$C$10:$L$10</c:f>
              <c:numCache>
                <c:formatCode>0.0%</c:formatCode>
                <c:ptCount val="10"/>
                <c:pt idx="0">
                  <c:v>8.7682010098296525E-3</c:v>
                </c:pt>
                <c:pt idx="1">
                  <c:v>3.2567960622220879E-2</c:v>
                </c:pt>
                <c:pt idx="2">
                  <c:v>0.10221817639742943</c:v>
                </c:pt>
                <c:pt idx="3">
                  <c:v>0.13715241467672218</c:v>
                </c:pt>
                <c:pt idx="4">
                  <c:v>0.13971607530997732</c:v>
                </c:pt>
                <c:pt idx="5">
                  <c:v>0.14088251085625766</c:v>
                </c:pt>
                <c:pt idx="6">
                  <c:v>0.13730360210496881</c:v>
                </c:pt>
                <c:pt idx="7">
                  <c:v>0.12963782565444779</c:v>
                </c:pt>
                <c:pt idx="8">
                  <c:v>0.12381820098936513</c:v>
                </c:pt>
                <c:pt idx="9">
                  <c:v>0.12082255812125908</c:v>
                </c:pt>
              </c:numCache>
            </c:numRef>
          </c:val>
          <c:extLst>
            <c:ext xmlns:c16="http://schemas.microsoft.com/office/drawing/2014/chart" uri="{C3380CC4-5D6E-409C-BE32-E72D297353CC}">
              <c16:uniqueId val="{00000000-0156-48E4-8963-C5EEBF97591E}"/>
            </c:ext>
          </c:extLst>
        </c:ser>
        <c:dLbls>
          <c:showLegendKey val="0"/>
          <c:showVal val="1"/>
          <c:showCatName val="0"/>
          <c:showSerName val="0"/>
          <c:showPercent val="0"/>
          <c:showBubbleSize val="0"/>
        </c:dLbls>
        <c:gapWidth val="75"/>
        <c:axId val="337305592"/>
        <c:axId val="659348576"/>
      </c:barChart>
      <c:catAx>
        <c:axId val="337305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659348576"/>
        <c:crosses val="autoZero"/>
        <c:auto val="1"/>
        <c:lblAlgn val="ctr"/>
        <c:lblOffset val="100"/>
        <c:noMultiLvlLbl val="0"/>
      </c:catAx>
      <c:valAx>
        <c:axId val="659348576"/>
        <c:scaling>
          <c:orientation val="minMax"/>
        </c:scaling>
        <c:delete val="1"/>
        <c:axPos val="l"/>
        <c:numFmt formatCode="0.0%" sourceLinked="1"/>
        <c:majorTickMark val="none"/>
        <c:minorTickMark val="none"/>
        <c:tickLblPos val="nextTo"/>
        <c:crossAx val="33730559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00"/>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0"/>
          <c:order val="0"/>
          <c:spPr>
            <a:ln w="28575" cap="rnd">
              <a:solidFill>
                <a:schemeClr val="accent3"/>
              </a:solidFill>
              <a:round/>
            </a:ln>
            <a:effectLst/>
          </c:spPr>
          <c:marker>
            <c:symbol val="none"/>
          </c:marker>
          <c:dLbls>
            <c:dLbl>
              <c:idx val="1"/>
              <c:layout>
                <c:manualLayout>
                  <c:x val="-5.0099048141134257E-2"/>
                  <c:y val="-6.7094998541848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D1-40A7-A580-CA4DAD93B7FB}"/>
                </c:ext>
              </c:extLst>
            </c:dLbl>
            <c:dLbl>
              <c:idx val="2"/>
              <c:layout>
                <c:manualLayout>
                  <c:x val="-6.1385967972357909E-2"/>
                  <c:y val="-5.7835739282589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D1-40A7-A580-CA4DAD93B7FB}"/>
                </c:ext>
              </c:extLst>
            </c:dLbl>
            <c:spPr>
              <a:noFill/>
              <a:ln>
                <a:noFill/>
              </a:ln>
              <a:effectLst/>
            </c:spPr>
            <c:txPr>
              <a:bodyPr rot="0" spcFirstLastPara="1" vertOverflow="ellipsis" vert="horz" wrap="square" anchor="ctr" anchorCtr="1"/>
              <a:lstStyle/>
              <a:p>
                <a:pPr>
                  <a:defRPr sz="1050" b="0"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'[15]GX4 y GX5'!$C$7:$L$7</c:f>
              <c:numCache>
                <c:formatCode>General</c:formatCode>
                <c:ptCount val="10"/>
                <c:pt idx="0">
                  <c:v>1994</c:v>
                </c:pt>
                <c:pt idx="1">
                  <c:v>1995</c:v>
                </c:pt>
                <c:pt idx="2">
                  <c:v>1996</c:v>
                </c:pt>
                <c:pt idx="3">
                  <c:v>1997</c:v>
                </c:pt>
                <c:pt idx="4">
                  <c:v>1998</c:v>
                </c:pt>
                <c:pt idx="5">
                  <c:v>1999</c:v>
                </c:pt>
                <c:pt idx="6">
                  <c:v>2000</c:v>
                </c:pt>
                <c:pt idx="7">
                  <c:v>2001</c:v>
                </c:pt>
                <c:pt idx="8">
                  <c:v>2002</c:v>
                </c:pt>
                <c:pt idx="9">
                  <c:v>2003</c:v>
                </c:pt>
              </c:numCache>
            </c:numRef>
          </c:cat>
          <c:val>
            <c:numRef>
              <c:f>'Gráfico 40 y 41'!$C$12:$L$12</c:f>
              <c:numCache>
                <c:formatCode>0%</c:formatCode>
                <c:ptCount val="10"/>
                <c:pt idx="0">
                  <c:v>8.8457624329267848E-3</c:v>
                </c:pt>
                <c:pt idx="1">
                  <c:v>3.3664339505612872E-2</c:v>
                </c:pt>
                <c:pt idx="2">
                  <c:v>0.11385636655825127</c:v>
                </c:pt>
                <c:pt idx="3">
                  <c:v>0.15895323462640998</c:v>
                </c:pt>
                <c:pt idx="4">
                  <c:v>0.16240693485039803</c:v>
                </c:pt>
                <c:pt idx="5">
                  <c:v>0.16398515061853902</c:v>
                </c:pt>
                <c:pt idx="6">
                  <c:v>0.15915634102563536</c:v>
                </c:pt>
                <c:pt idx="7">
                  <c:v>0.14894698951264251</c:v>
                </c:pt>
                <c:pt idx="8">
                  <c:v>0.1413156506208848</c:v>
                </c:pt>
                <c:pt idx="9">
                  <c:v>0.1374268178026381</c:v>
                </c:pt>
              </c:numCache>
            </c:numRef>
          </c:val>
          <c:smooth val="1"/>
          <c:extLst>
            <c:ext xmlns:c16="http://schemas.microsoft.com/office/drawing/2014/chart" uri="{C3380CC4-5D6E-409C-BE32-E72D297353CC}">
              <c16:uniqueId val="{00000002-A5D1-40A7-A580-CA4DAD93B7FB}"/>
            </c:ext>
          </c:extLst>
        </c:ser>
        <c:dLbls>
          <c:showLegendKey val="0"/>
          <c:showVal val="0"/>
          <c:showCatName val="0"/>
          <c:showSerName val="0"/>
          <c:showPercent val="0"/>
          <c:showBubbleSize val="0"/>
        </c:dLbls>
        <c:smooth val="0"/>
        <c:axId val="662831648"/>
        <c:axId val="662832368"/>
      </c:lineChart>
      <c:catAx>
        <c:axId val="662831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662832368"/>
        <c:crosses val="autoZero"/>
        <c:auto val="1"/>
        <c:lblAlgn val="ctr"/>
        <c:lblOffset val="100"/>
        <c:noMultiLvlLbl val="0"/>
      </c:catAx>
      <c:valAx>
        <c:axId val="662832368"/>
        <c:scaling>
          <c:orientation val="minMax"/>
        </c:scaling>
        <c:delete val="1"/>
        <c:axPos val="l"/>
        <c:numFmt formatCode="0%" sourceLinked="1"/>
        <c:majorTickMark val="none"/>
        <c:minorTickMark val="none"/>
        <c:tickLblPos val="nextTo"/>
        <c:crossAx val="6628316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50"/>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12182952773663779"/>
          <c:y val="0.10648148148148148"/>
          <c:w val="0.80298711815285606"/>
          <c:h val="0.68021580635753864"/>
        </c:manualLayout>
      </c:layout>
      <c:barChart>
        <c:barDir val="col"/>
        <c:grouping val="clustered"/>
        <c:varyColors val="0"/>
        <c:ser>
          <c:idx val="0"/>
          <c:order val="0"/>
          <c:tx>
            <c:strRef>
              <c:f>'Gráfico 42'!$B$6</c:f>
              <c:strCache>
                <c:ptCount val="1"/>
                <c:pt idx="0">
                  <c:v>Déficit previsional Cajas Transferidas</c:v>
                </c:pt>
              </c:strCache>
            </c:strRef>
          </c:tx>
          <c:spPr>
            <a:solidFill>
              <a:schemeClr val="accent3">
                <a:shade val="76000"/>
              </a:schemeClr>
            </a:solidFill>
            <a:ln>
              <a:noFill/>
            </a:ln>
            <a:effectLst/>
          </c:spPr>
          <c:invertIfNegative val="0"/>
          <c:dLbls>
            <c:dLbl>
              <c:idx val="0"/>
              <c:layout>
                <c:manualLayout>
                  <c:x val="0"/>
                  <c:y val="-3.240740740740748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F9E-4767-B287-91E616CC7D63}"/>
                </c:ext>
              </c:extLst>
            </c:dLbl>
            <c:dLbl>
              <c:idx val="2"/>
              <c:layout>
                <c:manualLayout>
                  <c:x val="4.1346688199253019E-17"/>
                  <c:y val="-9.259259259259258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F9E-4767-B287-91E616CC7D63}"/>
                </c:ext>
              </c:extLst>
            </c:dLbl>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[15]GX6!$C$5:$I$5</c:f>
              <c:numCache>
                <c:formatCode>General</c:formatCode>
                <c:ptCount val="7"/>
                <c:pt idx="0">
                  <c:v>1995</c:v>
                </c:pt>
                <c:pt idx="1">
                  <c:v>1996</c:v>
                </c:pt>
                <c:pt idx="2">
                  <c:v>1997</c:v>
                </c:pt>
                <c:pt idx="3">
                  <c:v>1998</c:v>
                </c:pt>
                <c:pt idx="4">
                  <c:v>1999</c:v>
                </c:pt>
                <c:pt idx="5">
                  <c:v>2000</c:v>
                </c:pt>
                <c:pt idx="6">
                  <c:v>2001</c:v>
                </c:pt>
              </c:numCache>
            </c:numRef>
          </c:cat>
          <c:val>
            <c:numRef>
              <c:f>'Gráfico 42'!$C$6:$I$6</c:f>
              <c:numCache>
                <c:formatCode>_-* #,##0.0_-;\-* #,##0.0_-;_-* "-"??_-;_-@_-</c:formatCode>
                <c:ptCount val="7"/>
                <c:pt idx="0">
                  <c:v>122.1087724300001</c:v>
                </c:pt>
                <c:pt idx="1">
                  <c:v>1146.0668316199999</c:v>
                </c:pt>
                <c:pt idx="2">
                  <c:v>1285.3963747500002</c:v>
                </c:pt>
                <c:pt idx="3">
                  <c:v>1209.7047644699999</c:v>
                </c:pt>
                <c:pt idx="4">
                  <c:v>1256.9701885299996</c:v>
                </c:pt>
                <c:pt idx="5">
                  <c:v>1203.0783178689999</c:v>
                </c:pt>
                <c:pt idx="6">
                  <c:v>1046.998611632393</c:v>
                </c:pt>
              </c:numCache>
            </c:numRef>
          </c:val>
          <c:extLst>
            <c:ext xmlns:c16="http://schemas.microsoft.com/office/drawing/2014/chart" uri="{C3380CC4-5D6E-409C-BE32-E72D297353CC}">
              <c16:uniqueId val="{00000002-9F9E-4767-B287-91E616CC7D63}"/>
            </c:ext>
          </c:extLst>
        </c:ser>
        <c:dLbls>
          <c:showLegendKey val="0"/>
          <c:showVal val="1"/>
          <c:showCatName val="0"/>
          <c:showSerName val="0"/>
          <c:showPercent val="0"/>
          <c:showBubbleSize val="0"/>
        </c:dLbls>
        <c:gapWidth val="50"/>
        <c:axId val="929738136"/>
        <c:axId val="929744616"/>
      </c:barChart>
      <c:lineChart>
        <c:grouping val="standard"/>
        <c:varyColors val="0"/>
        <c:ser>
          <c:idx val="1"/>
          <c:order val="1"/>
          <c:tx>
            <c:strRef>
              <c:f>'Gráfico 42'!$B$8</c:f>
              <c:strCache>
                <c:ptCount val="1"/>
                <c:pt idx="0">
                  <c:v>Déficit Ex Cajas / Déficit Nacional</c:v>
                </c:pt>
              </c:strCache>
            </c:strRef>
          </c:tx>
          <c:spPr>
            <a:ln w="28575" cap="rnd">
              <a:solidFill>
                <a:schemeClr val="accent3">
                  <a:tint val="77000"/>
                </a:schemeClr>
              </a:solidFill>
              <a:round/>
            </a:ln>
            <a:effectLst/>
          </c:spPr>
          <c:marker>
            <c:symbol val="circle"/>
            <c:size val="5"/>
            <c:spPr>
              <a:solidFill>
                <a:schemeClr val="accent3">
                  <a:tint val="77000"/>
                </a:schemeClr>
              </a:solidFill>
              <a:ln w="9525">
                <a:solidFill>
                  <a:schemeClr val="accent3">
                    <a:tint val="77000"/>
                  </a:schemeClr>
                </a:solidFill>
              </a:ln>
              <a:effectLst/>
            </c:spPr>
          </c:marker>
          <c:dLbls>
            <c:spPr>
              <a:solidFill>
                <a:schemeClr val="bg2"/>
              </a:solidFill>
              <a:ln w="12700" cap="flat" cmpd="sng" algn="ctr">
                <a:solidFill>
                  <a:schemeClr val="accent3"/>
                </a:solidFill>
                <a:prstDash val="solid"/>
                <a:miter lim="800000"/>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dk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'Gráfico 42'!$C$8:$I$8</c:f>
              <c:numCache>
                <c:formatCode>0%</c:formatCode>
                <c:ptCount val="7"/>
                <c:pt idx="0">
                  <c:v>2.1071119727672106E-2</c:v>
                </c:pt>
                <c:pt idx="1">
                  <c:v>0.15005834205246985</c:v>
                </c:pt>
                <c:pt idx="2">
                  <c:v>0.16667846375980161</c:v>
                </c:pt>
                <c:pt idx="3">
                  <c:v>0.14987617259770433</c:v>
                </c:pt>
                <c:pt idx="4">
                  <c:v>0.14386439903901921</c:v>
                </c:pt>
                <c:pt idx="5">
                  <c:v>0.13299499784469676</c:v>
                </c:pt>
                <c:pt idx="6">
                  <c:v>0.11743212290037265</c:v>
                </c:pt>
              </c:numCache>
            </c:numRef>
          </c:val>
          <c:smooth val="0"/>
          <c:extLst>
            <c:ext xmlns:c16="http://schemas.microsoft.com/office/drawing/2014/chart" uri="{C3380CC4-5D6E-409C-BE32-E72D297353CC}">
              <c16:uniqueId val="{00000003-9F9E-4767-B287-91E616CC7D63}"/>
            </c:ext>
          </c:extLst>
        </c:ser>
        <c:dLbls>
          <c:showLegendKey val="0"/>
          <c:showVal val="0"/>
          <c:showCatName val="0"/>
          <c:showSerName val="0"/>
          <c:showPercent val="0"/>
          <c:showBubbleSize val="0"/>
        </c:dLbls>
        <c:marker val="1"/>
        <c:smooth val="0"/>
        <c:axId val="772261896"/>
        <c:axId val="772255776"/>
      </c:lineChart>
      <c:catAx>
        <c:axId val="9297381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29744616"/>
        <c:crosses val="autoZero"/>
        <c:auto val="1"/>
        <c:lblAlgn val="ctr"/>
        <c:lblOffset val="100"/>
        <c:noMultiLvlLbl val="0"/>
      </c:catAx>
      <c:valAx>
        <c:axId val="92974461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Millones de $ corrientes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29738136"/>
        <c:crosses val="autoZero"/>
        <c:crossBetween val="between"/>
      </c:valAx>
      <c:valAx>
        <c:axId val="772255776"/>
        <c:scaling>
          <c:orientation val="minMax"/>
          <c:max val="0.2"/>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72261896"/>
        <c:crosses val="max"/>
        <c:crossBetween val="between"/>
      </c:valAx>
      <c:catAx>
        <c:axId val="772261896"/>
        <c:scaling>
          <c:orientation val="minMax"/>
        </c:scaling>
        <c:delete val="1"/>
        <c:axPos val="b"/>
        <c:majorTickMark val="out"/>
        <c:minorTickMark val="none"/>
        <c:tickLblPos val="nextTo"/>
        <c:crossAx val="77225577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clustered"/>
        <c:varyColors val="0"/>
        <c:ser>
          <c:idx val="0"/>
          <c:order val="0"/>
          <c:spPr>
            <a:solidFill>
              <a:schemeClr val="accent3"/>
            </a:solidFill>
            <a:ln>
              <a:noFill/>
            </a:ln>
            <a:effectLst/>
          </c:spPr>
          <c:invertIfNegative val="0"/>
          <c:dLbls>
            <c:spPr>
              <a:noFill/>
              <a:ln>
                <a:noFill/>
              </a:ln>
              <a:effectLst/>
            </c:spPr>
            <c:txPr>
              <a:bodyPr rot="0" spcFirstLastPara="1" vertOverflow="ellipsis" vert="horz" wrap="square" anchor="ctr" anchorCtr="1"/>
              <a:lstStyle/>
              <a:p>
                <a:pPr>
                  <a:defRPr sz="10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'GX7'!#REF!</c:f>
              <c:numCache>
                <c:formatCode>General</c:formatCode>
                <c:ptCount val="1"/>
                <c:pt idx="0">
                  <c:v>1</c:v>
                </c:pt>
              </c:numCache>
            </c:numRef>
          </c:val>
          <c:extLst>
            <c:ext xmlns:c15="http://schemas.microsoft.com/office/drawing/2012/chart" uri="{02D57815-91ED-43cb-92C2-25804820EDAC}">
              <c15:filteredCategoryTitle>
                <c15:cat>
                  <c:multiLvlStrRef>
                    <c:extLst>
                      <c:ext uri="{02D57815-91ED-43cb-92C2-25804820EDAC}">
                        <c15:formulaRef>
                          <c15:sqref>'GX7'!#REF!</c15:sqref>
                        </c15:formulaRef>
                      </c:ext>
                    </c:extLst>
                  </c:multiLvlStrRef>
                </c15:cat>
              </c15:filteredCategoryTitle>
            </c:ext>
            <c:ext xmlns:c16="http://schemas.microsoft.com/office/drawing/2014/chart" uri="{C3380CC4-5D6E-409C-BE32-E72D297353CC}">
              <c16:uniqueId val="{00000000-8327-48F2-BFD2-F8FAF1E392A9}"/>
            </c:ext>
          </c:extLst>
        </c:ser>
        <c:dLbls>
          <c:showLegendKey val="0"/>
          <c:showVal val="1"/>
          <c:showCatName val="0"/>
          <c:showSerName val="0"/>
          <c:showPercent val="0"/>
          <c:showBubbleSize val="0"/>
        </c:dLbls>
        <c:gapWidth val="75"/>
        <c:axId val="337305592"/>
        <c:axId val="659348576"/>
      </c:barChart>
      <c:catAx>
        <c:axId val="337305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crossAx val="659348576"/>
        <c:crosses val="autoZero"/>
        <c:auto val="1"/>
        <c:lblAlgn val="ctr"/>
        <c:lblOffset val="100"/>
        <c:noMultiLvlLbl val="0"/>
      </c:catAx>
      <c:valAx>
        <c:axId val="659348576"/>
        <c:scaling>
          <c:orientation val="minMax"/>
        </c:scaling>
        <c:delete val="1"/>
        <c:axPos val="l"/>
        <c:numFmt formatCode="General" sourceLinked="1"/>
        <c:majorTickMark val="none"/>
        <c:minorTickMark val="none"/>
        <c:tickLblPos val="nextTo"/>
        <c:crossAx val="33730559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00"/>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0.31805555555555554"/>
          <c:y val="0.19675925925925927"/>
          <c:w val="0.38055555555555554"/>
          <c:h val="0.6342592592592593"/>
        </c:manualLayout>
      </c:layout>
      <c:pieChart>
        <c:varyColors val="1"/>
        <c:ser>
          <c:idx val="0"/>
          <c:order val="0"/>
          <c:dPt>
            <c:idx val="0"/>
            <c:bubble3D val="0"/>
            <c:spPr>
              <a:solidFill>
                <a:schemeClr val="accent3">
                  <a:shade val="76000"/>
                </a:schemeClr>
              </a:solidFill>
              <a:ln w="19050">
                <a:solidFill>
                  <a:schemeClr val="lt1"/>
                </a:solidFill>
              </a:ln>
              <a:effectLst/>
            </c:spPr>
            <c:extLst>
              <c:ext xmlns:c16="http://schemas.microsoft.com/office/drawing/2014/chart" uri="{C3380CC4-5D6E-409C-BE32-E72D297353CC}">
                <c16:uniqueId val="{00000001-2FDC-4FC7-B7E5-65C2DB9D5140}"/>
              </c:ext>
            </c:extLst>
          </c:dPt>
          <c:dPt>
            <c:idx val="1"/>
            <c:bubble3D val="0"/>
            <c:spPr>
              <a:solidFill>
                <a:schemeClr val="accent3">
                  <a:tint val="77000"/>
                </a:schemeClr>
              </a:solidFill>
              <a:ln w="19050">
                <a:solidFill>
                  <a:schemeClr val="lt1"/>
                </a:solidFill>
              </a:ln>
              <a:effectLst/>
            </c:spPr>
            <c:extLst>
              <c:ext xmlns:c16="http://schemas.microsoft.com/office/drawing/2014/chart" uri="{C3380CC4-5D6E-409C-BE32-E72D297353CC}">
                <c16:uniqueId val="{00000003-2FDC-4FC7-B7E5-65C2DB9D514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en-US"/>
              </a:p>
            </c:txPr>
            <c:dLblPos val="outEnd"/>
            <c:showLegendKey val="1"/>
            <c:showVal val="1"/>
            <c:showCatName val="1"/>
            <c:showSerName val="0"/>
            <c:showPercent val="0"/>
            <c:showBubbleSize val="0"/>
            <c:showLeaderLines val="0"/>
            <c:extLst>
              <c:ext xmlns:c15="http://schemas.microsoft.com/office/drawing/2012/chart" uri="{CE6537A1-D6FC-4f65-9D91-7224C49458BB}"/>
            </c:extLst>
          </c:dLbls>
          <c:cat>
            <c:strRef>
              <c:f>[15]GX7!$B$10:$B$11</c:f>
              <c:strCache>
                <c:ptCount val="2"/>
                <c:pt idx="0">
                  <c:v>Jurisdicciones con CT</c:v>
                </c:pt>
                <c:pt idx="1">
                  <c:v>Provincias con CNT</c:v>
                </c:pt>
              </c:strCache>
            </c:strRef>
          </c:cat>
          <c:val>
            <c:numRef>
              <c:f>'Gráfico 43'!$D$10:$D$11</c:f>
              <c:numCache>
                <c:formatCode>0.0%</c:formatCode>
                <c:ptCount val="2"/>
                <c:pt idx="0">
                  <c:v>0.77666579545250924</c:v>
                </c:pt>
                <c:pt idx="1">
                  <c:v>0.22333420454749076</c:v>
                </c:pt>
              </c:numCache>
            </c:numRef>
          </c:val>
          <c:extLst>
            <c:ext xmlns:c16="http://schemas.microsoft.com/office/drawing/2014/chart" uri="{C3380CC4-5D6E-409C-BE32-E72D297353CC}">
              <c16:uniqueId val="{00000004-2FDC-4FC7-B7E5-65C2DB9D5140}"/>
            </c:ext>
          </c:extLst>
        </c:ser>
        <c:dLbls>
          <c:showLegendKey val="0"/>
          <c:showVal val="1"/>
          <c:showCatName val="1"/>
          <c:showSerName val="0"/>
          <c:showPercent val="0"/>
          <c:showBubbleSize val="0"/>
          <c:showLeaderLines val="0"/>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1.613691869407163E-2"/>
          <c:y val="5.7683348092126774E-2"/>
          <c:w val="0.96772616261185673"/>
          <c:h val="0.62142936920119041"/>
        </c:manualLayout>
      </c:layout>
      <c:barChart>
        <c:barDir val="col"/>
        <c:grouping val="clustered"/>
        <c:varyColors val="0"/>
        <c:ser>
          <c:idx val="1"/>
          <c:order val="0"/>
          <c:tx>
            <c:strRef>
              <c:f>'Gráfico 44 y 45'!$B$7</c:f>
              <c:strCache>
                <c:ptCount val="1"/>
                <c:pt idx="0">
                  <c:v>Varones</c:v>
                </c:pt>
              </c:strCache>
            </c:strRef>
          </c:tx>
          <c:spPr>
            <a:solidFill>
              <a:schemeClr val="accent3">
                <a:tint val="77000"/>
              </a:schemeClr>
            </a:solidFill>
            <a:ln>
              <a:noFill/>
            </a:ln>
            <a:effectLst/>
          </c:spPr>
          <c:invertIfNegative val="0"/>
          <c:dLbls>
            <c:spPr>
              <a:noFill/>
              <a:ln>
                <a:noFill/>
              </a:ln>
              <a:effectLst/>
            </c:spPr>
            <c:txPr>
              <a:bodyPr rot="0" spcFirstLastPara="1" vertOverflow="ellipsis" vert="horz" wrap="square" anchor="ctr" anchorCtr="1"/>
              <a:lstStyle/>
              <a:p>
                <a:pPr>
                  <a:defRPr sz="11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'[18]4.12 y 4.13'!$C$5:$E$5</c:f>
              <c:strCache>
                <c:ptCount val="3"/>
                <c:pt idx="0">
                  <c:v>Año 1900</c:v>
                </c:pt>
                <c:pt idx="1">
                  <c:v>Año 2023</c:v>
                </c:pt>
                <c:pt idx="2">
                  <c:v>Año 2100</c:v>
                </c:pt>
              </c:strCache>
            </c:strRef>
          </c:cat>
          <c:val>
            <c:numRef>
              <c:f>'Gráfico 44 y 45'!$C$7:$E$7</c:f>
              <c:numCache>
                <c:formatCode>0</c:formatCode>
                <c:ptCount val="3"/>
                <c:pt idx="0">
                  <c:v>39.479999999999997</c:v>
                </c:pt>
                <c:pt idx="1">
                  <c:v>74.804900000000004</c:v>
                </c:pt>
                <c:pt idx="2">
                  <c:v>86.495000000000005</c:v>
                </c:pt>
              </c:numCache>
            </c:numRef>
          </c:val>
          <c:extLst>
            <c:ext xmlns:c16="http://schemas.microsoft.com/office/drawing/2014/chart" uri="{C3380CC4-5D6E-409C-BE32-E72D297353CC}">
              <c16:uniqueId val="{00000000-8D02-4E59-9969-346D7CEC1D48}"/>
            </c:ext>
          </c:extLst>
        </c:ser>
        <c:ser>
          <c:idx val="0"/>
          <c:order val="1"/>
          <c:tx>
            <c:strRef>
              <c:f>'Gráfico 44 y 45'!$B$6</c:f>
              <c:strCache>
                <c:ptCount val="1"/>
                <c:pt idx="0">
                  <c:v>Mujeres</c:v>
                </c:pt>
              </c:strCache>
            </c:strRef>
          </c:tx>
          <c:spPr>
            <a:solidFill>
              <a:schemeClr val="bg1">
                <a:lumMod val="50000"/>
              </a:schemeClr>
            </a:solidFill>
            <a:ln>
              <a:noFill/>
            </a:ln>
            <a:effectLst/>
          </c:spPr>
          <c:invertIfNegative val="0"/>
          <c:dLbls>
            <c:spPr>
              <a:noFill/>
              <a:ln>
                <a:noFill/>
              </a:ln>
              <a:effectLst/>
            </c:spPr>
            <c:txPr>
              <a:bodyPr rot="0" spcFirstLastPara="1" vertOverflow="ellipsis" vert="horz" wrap="square" anchor="ctr" anchorCtr="1"/>
              <a:lstStyle/>
              <a:p>
                <a:pPr>
                  <a:defRPr sz="11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'[18]4.12 y 4.13'!$C$5:$E$5</c:f>
              <c:strCache>
                <c:ptCount val="3"/>
                <c:pt idx="0">
                  <c:v>Año 1900</c:v>
                </c:pt>
                <c:pt idx="1">
                  <c:v>Año 2023</c:v>
                </c:pt>
                <c:pt idx="2">
                  <c:v>Año 2100</c:v>
                </c:pt>
              </c:strCache>
            </c:strRef>
          </c:cat>
          <c:val>
            <c:numRef>
              <c:f>'Gráfico 44 y 45'!$C$6:$E$6</c:f>
              <c:numCache>
                <c:formatCode>0</c:formatCode>
                <c:ptCount val="3"/>
                <c:pt idx="0">
                  <c:v>40.67</c:v>
                </c:pt>
                <c:pt idx="1">
                  <c:v>79.875399999999999</c:v>
                </c:pt>
                <c:pt idx="2">
                  <c:v>89.188999999999993</c:v>
                </c:pt>
              </c:numCache>
            </c:numRef>
          </c:val>
          <c:extLst>
            <c:ext xmlns:c16="http://schemas.microsoft.com/office/drawing/2014/chart" uri="{C3380CC4-5D6E-409C-BE32-E72D297353CC}">
              <c16:uniqueId val="{00000001-8D02-4E59-9969-346D7CEC1D48}"/>
            </c:ext>
          </c:extLst>
        </c:ser>
        <c:dLbls>
          <c:showLegendKey val="0"/>
          <c:showVal val="1"/>
          <c:showCatName val="0"/>
          <c:showSerName val="0"/>
          <c:showPercent val="0"/>
          <c:showBubbleSize val="0"/>
        </c:dLbls>
        <c:gapWidth val="75"/>
        <c:axId val="501242696"/>
        <c:axId val="501243352"/>
      </c:barChart>
      <c:catAx>
        <c:axId val="501242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501243352"/>
        <c:crosses val="autoZero"/>
        <c:auto val="1"/>
        <c:lblAlgn val="ctr"/>
        <c:lblOffset val="100"/>
        <c:noMultiLvlLbl val="0"/>
      </c:catAx>
      <c:valAx>
        <c:axId val="501243352"/>
        <c:scaling>
          <c:orientation val="minMax"/>
        </c:scaling>
        <c:delete val="1"/>
        <c:axPos val="l"/>
        <c:numFmt formatCode="0" sourceLinked="1"/>
        <c:majorTickMark val="none"/>
        <c:minorTickMark val="none"/>
        <c:tickLblPos val="nextTo"/>
        <c:crossAx val="501242696"/>
        <c:crosses val="autoZero"/>
        <c:crossBetween val="between"/>
      </c:valAx>
      <c:spPr>
        <a:noFill/>
        <a:ln>
          <a:noFill/>
        </a:ln>
        <a:effectLst/>
      </c:spPr>
    </c:plotArea>
    <c:legend>
      <c:legendPos val="b"/>
      <c:layout>
        <c:manualLayout>
          <c:xMode val="edge"/>
          <c:yMode val="edge"/>
          <c:x val="3.3462622727714594E-2"/>
          <c:y val="3.5057718848973664E-2"/>
          <c:w val="0.18893919510061241"/>
          <c:h val="0.1759774709012437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pPr>
      <a:endParaRPr lang="en-US"/>
    </a:p>
  </c:txPr>
  <c:printSettings>
    <c:headerFooter/>
    <c:pageMargins b="0.75" l="0.7" r="0.7" t="0.75" header="0.3" footer="0.3"/>
    <c:pageSetup/>
  </c:printSettings>
  <c:userShapes r:id="rId3"/>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1.6137028570353436E-2"/>
          <c:y val="3.4789521502119926E-2"/>
          <c:w val="0.96772616261185673"/>
          <c:h val="0.64907671939237688"/>
        </c:manualLayout>
      </c:layout>
      <c:barChart>
        <c:barDir val="col"/>
        <c:grouping val="clustered"/>
        <c:varyColors val="0"/>
        <c:ser>
          <c:idx val="0"/>
          <c:order val="0"/>
          <c:tx>
            <c:strRef>
              <c:f>'Gráfico 44 y 45'!$B$20</c:f>
              <c:strCache>
                <c:ptCount val="1"/>
                <c:pt idx="0">
                  <c:v>Varones</c:v>
                </c:pt>
              </c:strCache>
            </c:strRef>
          </c:tx>
          <c:spPr>
            <a:solidFill>
              <a:schemeClr val="bg1">
                <a:lumMod val="75000"/>
              </a:schemeClr>
            </a:solidFill>
            <a:ln>
              <a:noFill/>
            </a:ln>
            <a:effectLst/>
          </c:spPr>
          <c:invertIfNegative val="0"/>
          <c:dLbls>
            <c:spPr>
              <a:noFill/>
              <a:ln>
                <a:noFill/>
              </a:ln>
              <a:effectLst/>
            </c:spPr>
            <c:txPr>
              <a:bodyPr rot="0" spcFirstLastPara="1" vertOverflow="ellipsis" vert="horz" wrap="square" anchor="ctr" anchorCtr="1"/>
              <a:lstStyle/>
              <a:p>
                <a:pPr>
                  <a:defRPr sz="11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'[18]4.12 y 4.13'!$C$18:$E$18</c:f>
              <c:strCache>
                <c:ptCount val="3"/>
                <c:pt idx="0">
                  <c:v>Año 1900</c:v>
                </c:pt>
                <c:pt idx="1">
                  <c:v>Año 2023</c:v>
                </c:pt>
                <c:pt idx="2">
                  <c:v>Año 2100</c:v>
                </c:pt>
              </c:strCache>
            </c:strRef>
          </c:cat>
          <c:val>
            <c:numRef>
              <c:f>'Gráfico 44 y 45'!$C$20:$E$20</c:f>
              <c:numCache>
                <c:formatCode>0</c:formatCode>
                <c:ptCount val="3"/>
                <c:pt idx="0">
                  <c:v>10.14</c:v>
                </c:pt>
                <c:pt idx="1">
                  <c:v>16.205200000000001</c:v>
                </c:pt>
                <c:pt idx="2">
                  <c:v>23.495100000000001</c:v>
                </c:pt>
              </c:numCache>
            </c:numRef>
          </c:val>
          <c:extLst>
            <c:ext xmlns:c16="http://schemas.microsoft.com/office/drawing/2014/chart" uri="{C3380CC4-5D6E-409C-BE32-E72D297353CC}">
              <c16:uniqueId val="{00000000-BC2B-4D9B-B0B8-DAEEC8A51FC4}"/>
            </c:ext>
          </c:extLst>
        </c:ser>
        <c:ser>
          <c:idx val="1"/>
          <c:order val="1"/>
          <c:tx>
            <c:strRef>
              <c:f>'Gráfico 44 y 45'!$B$19</c:f>
              <c:strCache>
                <c:ptCount val="1"/>
                <c:pt idx="0">
                  <c:v>Mujeres</c:v>
                </c:pt>
              </c:strCache>
            </c:strRef>
          </c:tx>
          <c:spPr>
            <a:solidFill>
              <a:schemeClr val="bg1">
                <a:lumMod val="50000"/>
              </a:schemeClr>
            </a:solidFill>
            <a:ln>
              <a:noFill/>
            </a:ln>
            <a:effectLst/>
          </c:spPr>
          <c:invertIfNegative val="0"/>
          <c:dLbls>
            <c:spPr>
              <a:noFill/>
              <a:ln>
                <a:noFill/>
              </a:ln>
              <a:effectLst/>
            </c:spPr>
            <c:txPr>
              <a:bodyPr rot="0" spcFirstLastPara="1" vertOverflow="ellipsis" vert="horz" wrap="square" anchor="ctr" anchorCtr="1"/>
              <a:lstStyle/>
              <a:p>
                <a:pPr>
                  <a:defRPr sz="11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'[18]4.12 y 4.13'!$C$18:$E$18</c:f>
              <c:strCache>
                <c:ptCount val="3"/>
                <c:pt idx="0">
                  <c:v>Año 1900</c:v>
                </c:pt>
                <c:pt idx="1">
                  <c:v>Año 2023</c:v>
                </c:pt>
                <c:pt idx="2">
                  <c:v>Año 2100</c:v>
                </c:pt>
              </c:strCache>
            </c:strRef>
          </c:cat>
          <c:val>
            <c:numRef>
              <c:f>'Gráfico 44 y 45'!$C$19:$E$19</c:f>
              <c:numCache>
                <c:formatCode>0</c:formatCode>
                <c:ptCount val="3"/>
                <c:pt idx="0">
                  <c:v>13.95</c:v>
                </c:pt>
                <c:pt idx="1">
                  <c:v>23.705500000000001</c:v>
                </c:pt>
                <c:pt idx="2">
                  <c:v>30.4313</c:v>
                </c:pt>
              </c:numCache>
            </c:numRef>
          </c:val>
          <c:extLst>
            <c:ext xmlns:c16="http://schemas.microsoft.com/office/drawing/2014/chart" uri="{C3380CC4-5D6E-409C-BE32-E72D297353CC}">
              <c16:uniqueId val="{00000001-BC2B-4D9B-B0B8-DAEEC8A51FC4}"/>
            </c:ext>
          </c:extLst>
        </c:ser>
        <c:dLbls>
          <c:showLegendKey val="0"/>
          <c:showVal val="1"/>
          <c:showCatName val="0"/>
          <c:showSerName val="0"/>
          <c:showPercent val="0"/>
          <c:showBubbleSize val="0"/>
        </c:dLbls>
        <c:gapWidth val="75"/>
        <c:axId val="501242696"/>
        <c:axId val="501243352"/>
      </c:barChart>
      <c:catAx>
        <c:axId val="501242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501243352"/>
        <c:crosses val="autoZero"/>
        <c:auto val="1"/>
        <c:lblAlgn val="ctr"/>
        <c:lblOffset val="100"/>
        <c:noMultiLvlLbl val="0"/>
      </c:catAx>
      <c:valAx>
        <c:axId val="501243352"/>
        <c:scaling>
          <c:orientation val="minMax"/>
        </c:scaling>
        <c:delete val="1"/>
        <c:axPos val="l"/>
        <c:numFmt formatCode="0" sourceLinked="1"/>
        <c:majorTickMark val="none"/>
        <c:minorTickMark val="none"/>
        <c:tickLblPos val="nextTo"/>
        <c:crossAx val="501242696"/>
        <c:crosses val="autoZero"/>
        <c:crossBetween val="between"/>
      </c:valAx>
      <c:spPr>
        <a:noFill/>
        <a:ln>
          <a:noFill/>
        </a:ln>
        <a:effectLst/>
      </c:spPr>
    </c:plotArea>
    <c:legend>
      <c:legendPos val="b"/>
      <c:layout>
        <c:manualLayout>
          <c:xMode val="edge"/>
          <c:yMode val="edge"/>
          <c:x val="2.4203363468455332E-2"/>
          <c:y val="5.0255287238031424E-2"/>
          <c:w val="0.18620078740157481"/>
          <c:h val="0.1636052142418368"/>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pPr>
      <a:endParaRPr lang="en-US"/>
    </a:p>
  </c:txPr>
  <c:printSettings>
    <c:headerFooter/>
    <c:pageMargins b="0.75" l="0.7" r="0.7" t="0.75" header="0.3" footer="0.3"/>
    <c:pageSetup/>
  </c:printSettings>
  <c:userShapes r:id="rId3"/>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2.5967894239848913E-2"/>
          <c:y val="5.0925925925925923E-2"/>
          <c:w val="0.94806421152030218"/>
          <c:h val="0.76753135024788566"/>
        </c:manualLayout>
      </c:layout>
      <c:lineChart>
        <c:grouping val="standard"/>
        <c:varyColors val="0"/>
        <c:ser>
          <c:idx val="1"/>
          <c:order val="0"/>
          <c:spPr>
            <a:ln w="28575" cap="rnd">
              <a:solidFill>
                <a:schemeClr val="accent3">
                  <a:tint val="77000"/>
                </a:schemeClr>
              </a:solidFill>
              <a:round/>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'Gráfico 46 y 47'!$C$3:$U$3</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46 y 47'!$C$6:$U$6</c:f>
              <c:numCache>
                <c:formatCode>0%</c:formatCode>
                <c:ptCount val="19"/>
                <c:pt idx="0">
                  <c:v>0.17308074489068723</c:v>
                </c:pt>
                <c:pt idx="1">
                  <c:v>0.17453439898464973</c:v>
                </c:pt>
                <c:pt idx="2">
                  <c:v>0.17192888448855545</c:v>
                </c:pt>
                <c:pt idx="3">
                  <c:v>0.17916201414007066</c:v>
                </c:pt>
                <c:pt idx="4">
                  <c:v>0.17865222643667264</c:v>
                </c:pt>
                <c:pt idx="5">
                  <c:v>0.17915650223849147</c:v>
                </c:pt>
                <c:pt idx="6">
                  <c:v>0.18327791146294653</c:v>
                </c:pt>
                <c:pt idx="7">
                  <c:v>0.19637017846179763</c:v>
                </c:pt>
                <c:pt idx="8">
                  <c:v>0.19679196972235491</c:v>
                </c:pt>
                <c:pt idx="9">
                  <c:v>0.19140757002119119</c:v>
                </c:pt>
                <c:pt idx="10">
                  <c:v>0.18887050210827194</c:v>
                </c:pt>
                <c:pt idx="11">
                  <c:v>0.19266528799300686</c:v>
                </c:pt>
                <c:pt idx="12">
                  <c:v>0.19975567058242283</c:v>
                </c:pt>
                <c:pt idx="13">
                  <c:v>0.20589326033704625</c:v>
                </c:pt>
                <c:pt idx="14">
                  <c:v>0.21187566996501381</c:v>
                </c:pt>
                <c:pt idx="15">
                  <c:v>0.20839158158098259</c:v>
                </c:pt>
                <c:pt idx="16">
                  <c:v>0.19621507736160243</c:v>
                </c:pt>
                <c:pt idx="17">
                  <c:v>0.19658054672465528</c:v>
                </c:pt>
                <c:pt idx="18">
                  <c:v>0.19900518283865579</c:v>
                </c:pt>
              </c:numCache>
            </c:numRef>
          </c:val>
          <c:smooth val="1"/>
          <c:extLst>
            <c:ext xmlns:c16="http://schemas.microsoft.com/office/drawing/2014/chart" uri="{C3380CC4-5D6E-409C-BE32-E72D297353CC}">
              <c16:uniqueId val="{00000000-4529-4C8B-9C1E-31902374A57A}"/>
            </c:ext>
          </c:extLst>
        </c:ser>
        <c:dLbls>
          <c:showLegendKey val="0"/>
          <c:showVal val="0"/>
          <c:showCatName val="0"/>
          <c:showSerName val="0"/>
          <c:showPercent val="0"/>
          <c:showBubbleSize val="0"/>
        </c:dLbls>
        <c:smooth val="0"/>
        <c:axId val="616237528"/>
        <c:axId val="616238512"/>
      </c:lineChart>
      <c:catAx>
        <c:axId val="616237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6238512"/>
        <c:crosses val="autoZero"/>
        <c:auto val="1"/>
        <c:lblAlgn val="ctr"/>
        <c:lblOffset val="100"/>
        <c:noMultiLvlLbl val="0"/>
      </c:catAx>
      <c:valAx>
        <c:axId val="616238512"/>
        <c:scaling>
          <c:orientation val="minMax"/>
          <c:min val="0.13"/>
        </c:scaling>
        <c:delete val="1"/>
        <c:axPos val="l"/>
        <c:numFmt formatCode="0%" sourceLinked="1"/>
        <c:majorTickMark val="none"/>
        <c:minorTickMark val="none"/>
        <c:tickLblPos val="nextTo"/>
        <c:crossAx val="61623752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clustered"/>
        <c:varyColors val="0"/>
        <c:ser>
          <c:idx val="0"/>
          <c:order val="0"/>
          <c:tx>
            <c:strRef>
              <c:f>'Gráfico 46 y 47'!$C$30</c:f>
              <c:strCache>
                <c:ptCount val="1"/>
                <c:pt idx="0">
                  <c:v>2005</c:v>
                </c:pt>
              </c:strCache>
            </c:strRef>
          </c:tx>
          <c:spPr>
            <a:solidFill>
              <a:schemeClr val="accent3">
                <a:shade val="76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50000"/>
                        <a:lumOff val="50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 y 4.2'!$B$48:$B$60</c:f>
              <c:strCache>
                <c:ptCount val="13"/>
                <c:pt idx="0">
                  <c:v>Entre Ríos</c:v>
                </c:pt>
                <c:pt idx="1">
                  <c:v>Santa Cruz</c:v>
                </c:pt>
                <c:pt idx="2">
                  <c:v>Córdoba</c:v>
                </c:pt>
                <c:pt idx="3">
                  <c:v>Chubut</c:v>
                </c:pt>
                <c:pt idx="4">
                  <c:v>Santa Fe</c:v>
                </c:pt>
                <c:pt idx="5">
                  <c:v>Formosa</c:v>
                </c:pt>
                <c:pt idx="6">
                  <c:v>Neuquén</c:v>
                </c:pt>
                <c:pt idx="7">
                  <c:v>Chaco</c:v>
                </c:pt>
                <c:pt idx="8">
                  <c:v>Buenos Aires</c:v>
                </c:pt>
                <c:pt idx="9">
                  <c:v>Corrientes</c:v>
                </c:pt>
                <c:pt idx="10">
                  <c:v>La Pampa</c:v>
                </c:pt>
                <c:pt idx="11">
                  <c:v>T. del Fuego</c:v>
                </c:pt>
                <c:pt idx="12">
                  <c:v>Misiones</c:v>
                </c:pt>
              </c:strCache>
            </c:strRef>
          </c:cat>
          <c:val>
            <c:numRef>
              <c:f>'Gráfico 46 y 47'!$C$31:$C$43</c:f>
              <c:numCache>
                <c:formatCode>0%</c:formatCode>
                <c:ptCount val="13"/>
                <c:pt idx="0">
                  <c:v>0.21885191980596641</c:v>
                </c:pt>
                <c:pt idx="1">
                  <c:v>0.20095779426339672</c:v>
                </c:pt>
                <c:pt idx="2">
                  <c:v>0.25350818468351033</c:v>
                </c:pt>
                <c:pt idx="3">
                  <c:v>0.17900528740822294</c:v>
                </c:pt>
                <c:pt idx="4">
                  <c:v>0.15673676351132046</c:v>
                </c:pt>
                <c:pt idx="5">
                  <c:v>0.15765048922439612</c:v>
                </c:pt>
                <c:pt idx="6">
                  <c:v>0.16431978969813582</c:v>
                </c:pt>
                <c:pt idx="7">
                  <c:v>0.21278169636598246</c:v>
                </c:pt>
                <c:pt idx="8">
                  <c:v>0.15665698496136773</c:v>
                </c:pt>
                <c:pt idx="9">
                  <c:v>0.19486035898274537</c:v>
                </c:pt>
                <c:pt idx="10">
                  <c:v>9.5332498112155814E-2</c:v>
                </c:pt>
                <c:pt idx="11">
                  <c:v>7.2282527287561085E-2</c:v>
                </c:pt>
                <c:pt idx="12">
                  <c:v>0.10972073169503391</c:v>
                </c:pt>
              </c:numCache>
            </c:numRef>
          </c:val>
          <c:extLst>
            <c:ext xmlns:c16="http://schemas.microsoft.com/office/drawing/2014/chart" uri="{C3380CC4-5D6E-409C-BE32-E72D297353CC}">
              <c16:uniqueId val="{00000000-D607-48F8-9C0A-837E0E03D2AB}"/>
            </c:ext>
          </c:extLst>
        </c:ser>
        <c:ser>
          <c:idx val="1"/>
          <c:order val="1"/>
          <c:tx>
            <c:strRef>
              <c:f>'Gráfico 46 y 47'!$D$30</c:f>
              <c:strCache>
                <c:ptCount val="1"/>
                <c:pt idx="0">
                  <c:v>2023</c:v>
                </c:pt>
              </c:strCache>
            </c:strRef>
          </c:tx>
          <c:spPr>
            <a:solidFill>
              <a:schemeClr val="accent3">
                <a:tint val="77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2">
                        <a:lumMod val="7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 y 4.2'!$B$48:$B$60</c:f>
              <c:strCache>
                <c:ptCount val="13"/>
                <c:pt idx="0">
                  <c:v>Entre Ríos</c:v>
                </c:pt>
                <c:pt idx="1">
                  <c:v>Santa Cruz</c:v>
                </c:pt>
                <c:pt idx="2">
                  <c:v>Córdoba</c:v>
                </c:pt>
                <c:pt idx="3">
                  <c:v>Chubut</c:v>
                </c:pt>
                <c:pt idx="4">
                  <c:v>Santa Fe</c:v>
                </c:pt>
                <c:pt idx="5">
                  <c:v>Formosa</c:v>
                </c:pt>
                <c:pt idx="6">
                  <c:v>Neuquén</c:v>
                </c:pt>
                <c:pt idx="7">
                  <c:v>Chaco</c:v>
                </c:pt>
                <c:pt idx="8">
                  <c:v>Buenos Aires</c:v>
                </c:pt>
                <c:pt idx="9">
                  <c:v>Corrientes</c:v>
                </c:pt>
                <c:pt idx="10">
                  <c:v>La Pampa</c:v>
                </c:pt>
                <c:pt idx="11">
                  <c:v>T. del Fuego</c:v>
                </c:pt>
                <c:pt idx="12">
                  <c:v>Misiones</c:v>
                </c:pt>
              </c:strCache>
            </c:strRef>
          </c:cat>
          <c:val>
            <c:numRef>
              <c:f>'Gráfico 46 y 47'!$D$31:$D$43</c:f>
              <c:numCache>
                <c:formatCode>0%</c:formatCode>
                <c:ptCount val="13"/>
                <c:pt idx="0">
                  <c:v>0.26410519301113883</c:v>
                </c:pt>
                <c:pt idx="1">
                  <c:v>0.22696704075599644</c:v>
                </c:pt>
                <c:pt idx="2">
                  <c:v>0.2218257407443546</c:v>
                </c:pt>
                <c:pt idx="3">
                  <c:v>0.22049119755614055</c:v>
                </c:pt>
                <c:pt idx="4">
                  <c:v>0.21107041833994514</c:v>
                </c:pt>
                <c:pt idx="5">
                  <c:v>0.19816431545256866</c:v>
                </c:pt>
                <c:pt idx="6">
                  <c:v>0.19476549260205792</c:v>
                </c:pt>
                <c:pt idx="7">
                  <c:v>0.19346202627603959</c:v>
                </c:pt>
                <c:pt idx="8">
                  <c:v>0.19102716953379939</c:v>
                </c:pt>
                <c:pt idx="9">
                  <c:v>0.18324933479515274</c:v>
                </c:pt>
                <c:pt idx="10">
                  <c:v>0.18145730482623243</c:v>
                </c:pt>
                <c:pt idx="11">
                  <c:v>0.15358343616206183</c:v>
                </c:pt>
                <c:pt idx="12">
                  <c:v>0.11423924176980763</c:v>
                </c:pt>
              </c:numCache>
            </c:numRef>
          </c:val>
          <c:extLst>
            <c:ext xmlns:c16="http://schemas.microsoft.com/office/drawing/2014/chart" uri="{C3380CC4-5D6E-409C-BE32-E72D297353CC}">
              <c16:uniqueId val="{00000001-D607-48F8-9C0A-837E0E03D2AB}"/>
            </c:ext>
          </c:extLst>
        </c:ser>
        <c:dLbls>
          <c:showLegendKey val="0"/>
          <c:showVal val="1"/>
          <c:showCatName val="0"/>
          <c:showSerName val="0"/>
          <c:showPercent val="0"/>
          <c:showBubbleSize val="0"/>
        </c:dLbls>
        <c:gapWidth val="40"/>
        <c:axId val="416109016"/>
        <c:axId val="416107216"/>
      </c:barChart>
      <c:catAx>
        <c:axId val="4161090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107216"/>
        <c:crosses val="autoZero"/>
        <c:auto val="1"/>
        <c:lblAlgn val="ctr"/>
        <c:lblOffset val="100"/>
        <c:noMultiLvlLbl val="0"/>
      </c:catAx>
      <c:valAx>
        <c:axId val="416107216"/>
        <c:scaling>
          <c:orientation val="minMax"/>
        </c:scaling>
        <c:delete val="1"/>
        <c:axPos val="l"/>
        <c:numFmt formatCode="0%" sourceLinked="1"/>
        <c:majorTickMark val="none"/>
        <c:minorTickMark val="none"/>
        <c:tickLblPos val="nextTo"/>
        <c:crossAx val="416109016"/>
        <c:crosses val="autoZero"/>
        <c:crossBetween val="between"/>
      </c:valAx>
      <c:spPr>
        <a:noFill/>
        <a:ln>
          <a:noFill/>
        </a:ln>
        <a:effectLst/>
      </c:spPr>
    </c:plotArea>
    <c:legend>
      <c:legendPos val="b"/>
      <c:layout>
        <c:manualLayout>
          <c:xMode val="edge"/>
          <c:yMode val="edge"/>
          <c:x val="0.32635436195475565"/>
          <c:y val="0.88850503062117236"/>
          <c:w val="0.32149746906636667"/>
          <c:h val="8.3717191601049873E-2"/>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clustered"/>
        <c:varyColors val="0"/>
        <c:ser>
          <c:idx val="0"/>
          <c:order val="0"/>
          <c:tx>
            <c:strRef>
              <c:f>'[18]4.3'!$C$5</c:f>
              <c:strCache>
                <c:ptCount val="1"/>
                <c:pt idx="0">
                  <c:v>Gasto previsional</c:v>
                </c:pt>
              </c:strCache>
            </c:strRef>
          </c:tx>
          <c:spPr>
            <a:solidFill>
              <a:schemeClr val="dk1">
                <a:tint val="88500"/>
              </a:schemeClr>
            </a:solidFill>
            <a:ln>
              <a:noFill/>
            </a:ln>
            <a:effectLst/>
          </c:spPr>
          <c:invertIfNegative val="0"/>
          <c:dPt>
            <c:idx val="9"/>
            <c:invertIfNegative val="0"/>
            <c:bubble3D val="0"/>
            <c:spPr>
              <a:solidFill>
                <a:schemeClr val="bg1">
                  <a:lumMod val="75000"/>
                </a:schemeClr>
              </a:solidFill>
              <a:ln>
                <a:noFill/>
              </a:ln>
              <a:effectLst/>
            </c:spPr>
            <c:extLst>
              <c:ext xmlns:c16="http://schemas.microsoft.com/office/drawing/2014/chart" uri="{C3380CC4-5D6E-409C-BE32-E72D297353CC}">
                <c16:uniqueId val="{00000001-A975-4FD7-8091-423C67986A8D}"/>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'[18]4.3'!$B$6:$B$19</c:f>
              <c:strCache>
                <c:ptCount val="14"/>
                <c:pt idx="0">
                  <c:v>La Pampa</c:v>
                </c:pt>
                <c:pt idx="1">
                  <c:v>T. del Fuego</c:v>
                </c:pt>
                <c:pt idx="2">
                  <c:v>Santa Fe</c:v>
                </c:pt>
                <c:pt idx="3">
                  <c:v>Misiones</c:v>
                </c:pt>
                <c:pt idx="4">
                  <c:v>Neuquén</c:v>
                </c:pt>
                <c:pt idx="5">
                  <c:v>Formosa</c:v>
                </c:pt>
                <c:pt idx="6">
                  <c:v>Entre Ríos</c:v>
                </c:pt>
                <c:pt idx="7">
                  <c:v>Santa Cruz</c:v>
                </c:pt>
                <c:pt idx="8">
                  <c:v>Buenos Aires</c:v>
                </c:pt>
                <c:pt idx="9">
                  <c:v>Promedio CNT</c:v>
                </c:pt>
                <c:pt idx="10">
                  <c:v>Chubut</c:v>
                </c:pt>
                <c:pt idx="11">
                  <c:v>Chaco</c:v>
                </c:pt>
                <c:pt idx="12">
                  <c:v>Corrientes</c:v>
                </c:pt>
                <c:pt idx="13">
                  <c:v>Córdoba</c:v>
                </c:pt>
              </c:strCache>
            </c:strRef>
          </c:cat>
          <c:val>
            <c:numRef>
              <c:f>'[18]4.3'!$C$6:$C$19</c:f>
              <c:numCache>
                <c:formatCode>General</c:formatCode>
                <c:ptCount val="14"/>
                <c:pt idx="0">
                  <c:v>7.4819446042111215E-2</c:v>
                </c:pt>
                <c:pt idx="1">
                  <c:v>7.2545782963829852E-2</c:v>
                </c:pt>
                <c:pt idx="2">
                  <c:v>6.0594094403836118E-2</c:v>
                </c:pt>
                <c:pt idx="3">
                  <c:v>5.7394196861814795E-2</c:v>
                </c:pt>
                <c:pt idx="4">
                  <c:v>5.3974315372571358E-2</c:v>
                </c:pt>
                <c:pt idx="5">
                  <c:v>5.1927531885900269E-2</c:v>
                </c:pt>
                <c:pt idx="6">
                  <c:v>5.1272228198409042E-2</c:v>
                </c:pt>
                <c:pt idx="7">
                  <c:v>4.9887305466145504E-2</c:v>
                </c:pt>
                <c:pt idx="8">
                  <c:v>4.4181011911811563E-2</c:v>
                </c:pt>
                <c:pt idx="9">
                  <c:v>4.4175276676481134E-2</c:v>
                </c:pt>
                <c:pt idx="10">
                  <c:v>3.5304726996009617E-2</c:v>
                </c:pt>
                <c:pt idx="11">
                  <c:v>3.377408836275686E-2</c:v>
                </c:pt>
                <c:pt idx="12">
                  <c:v>2.9907116869445138E-2</c:v>
                </c:pt>
                <c:pt idx="13">
                  <c:v>2.4685175694897366E-2</c:v>
                </c:pt>
              </c:numCache>
            </c:numRef>
          </c:val>
          <c:extLst>
            <c:ext xmlns:c16="http://schemas.microsoft.com/office/drawing/2014/chart" uri="{C3380CC4-5D6E-409C-BE32-E72D297353CC}">
              <c16:uniqueId val="{00000002-A975-4FD7-8091-423C67986A8D}"/>
            </c:ext>
          </c:extLst>
        </c:ser>
        <c:dLbls>
          <c:showLegendKey val="0"/>
          <c:showVal val="1"/>
          <c:showCatName val="0"/>
          <c:showSerName val="0"/>
          <c:showPercent val="0"/>
          <c:showBubbleSize val="0"/>
        </c:dLbls>
        <c:gapWidth val="40"/>
        <c:axId val="832131496"/>
        <c:axId val="832134016"/>
      </c:barChart>
      <c:lineChart>
        <c:grouping val="standard"/>
        <c:varyColors val="0"/>
        <c:ser>
          <c:idx val="1"/>
          <c:order val="1"/>
          <c:tx>
            <c:strRef>
              <c:f>'[18]4.3'!$D$5</c:f>
              <c:strCache>
                <c:ptCount val="1"/>
                <c:pt idx="0">
                  <c:v>Gasto corriente primario</c:v>
                </c:pt>
              </c:strCache>
            </c:strRef>
          </c:tx>
          <c:spPr>
            <a:ln w="28575" cap="rnd">
              <a:solidFill>
                <a:schemeClr val="dk1">
                  <a:tint val="55000"/>
                </a:schemeClr>
              </a:solidFill>
              <a:round/>
            </a:ln>
            <a:effectLst/>
          </c:spPr>
          <c:marker>
            <c:symbol val="circle"/>
            <c:size val="5"/>
            <c:spPr>
              <a:solidFill>
                <a:schemeClr val="dk1">
                  <a:tint val="55000"/>
                </a:schemeClr>
              </a:solidFill>
              <a:ln w="9525">
                <a:solidFill>
                  <a:schemeClr val="dk1">
                    <a:tint val="55000"/>
                  </a:schemeClr>
                </a:solidFill>
              </a:ln>
              <a:effectLst/>
            </c:spPr>
          </c:marker>
          <c:dLbls>
            <c:dLbl>
              <c:idx val="3"/>
              <c:layout>
                <c:manualLayout>
                  <c:x val="-3.1591530054644809E-2"/>
                  <c:y val="8.33333333333332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975-4FD7-8091-423C67986A8D}"/>
                </c:ext>
              </c:extLst>
            </c:dLbl>
            <c:dLbl>
              <c:idx val="4"/>
              <c:layout>
                <c:manualLayout>
                  <c:x val="-2.9883879781420764E-2"/>
                  <c:y val="4.629629629629625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975-4FD7-8091-423C67986A8D}"/>
                </c:ext>
              </c:extLst>
            </c:dLbl>
            <c:dLbl>
              <c:idx val="6"/>
              <c:layout>
                <c:manualLayout>
                  <c:x val="-2.9883879781420764E-2"/>
                  <c:y val="1.85185185185184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975-4FD7-8091-423C67986A8D}"/>
                </c:ext>
              </c:extLst>
            </c:dLbl>
            <c:dLbl>
              <c:idx val="7"/>
              <c:layout>
                <c:manualLayout>
                  <c:x val="-2.9883879781420764E-2"/>
                  <c:y val="6.01851851851850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975-4FD7-8091-423C67986A8D}"/>
                </c:ext>
              </c:extLst>
            </c:dLbl>
            <c:dLbl>
              <c:idx val="8"/>
              <c:layout>
                <c:manualLayout>
                  <c:x val="-2.9883879781420892E-2"/>
                  <c:y val="1.38888888888888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975-4FD7-8091-423C67986A8D}"/>
                </c:ext>
              </c:extLst>
            </c:dLbl>
            <c:dLbl>
              <c:idx val="9"/>
              <c:layout>
                <c:manualLayout>
                  <c:x val="-2.9883879781420764E-2"/>
                  <c:y val="3.24074074074073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975-4FD7-8091-423C67986A8D}"/>
                </c:ext>
              </c:extLst>
            </c:dLbl>
            <c:spPr>
              <a:gradFill rotWithShape="1">
                <a:gsLst>
                  <a:gs pos="0">
                    <a:schemeClr val="dk1">
                      <a:tint val="50000"/>
                      <a:satMod val="300000"/>
                    </a:schemeClr>
                  </a:gs>
                  <a:gs pos="35000">
                    <a:schemeClr val="dk1">
                      <a:tint val="37000"/>
                      <a:satMod val="300000"/>
                    </a:schemeClr>
                  </a:gs>
                  <a:gs pos="100000">
                    <a:schemeClr val="dk1">
                      <a:tint val="15000"/>
                      <a:satMod val="350000"/>
                    </a:schemeClr>
                  </a:gs>
                </a:gsLst>
                <a:lin ang="16200000" scaled="1"/>
              </a:gradFill>
              <a:ln w="9525" cap="flat" cmpd="sng" algn="ctr">
                <a:noFill/>
                <a:prstDash val="solid"/>
              </a:ln>
              <a:effectLst>
                <a:outerShdw blurRad="40000" dist="20000" dir="5400000" rotWithShape="0">
                  <a:srgbClr val="000000">
                    <a:alpha val="38000"/>
                  </a:srgbClr>
                </a:outerShdw>
              </a:effectLst>
            </c:spPr>
            <c:txPr>
              <a:bodyPr rot="0" spcFirstLastPara="1" vertOverflow="ellipsis" vert="horz" wrap="square" lIns="38100" tIns="19050" rIns="38100" bIns="19050" anchor="ctr" anchorCtr="1">
                <a:spAutoFit/>
              </a:bodyPr>
              <a:lstStyle/>
              <a:p>
                <a:pPr>
                  <a:defRPr sz="900" b="1" i="0" u="none" strike="noStrike" kern="1200" baseline="0">
                    <a:solidFill>
                      <a:schemeClr val="dk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'[18]4.3'!$D$6:$D$19</c:f>
              <c:numCache>
                <c:formatCode>General</c:formatCode>
                <c:ptCount val="14"/>
                <c:pt idx="0">
                  <c:v>3.7064760894171433E-2</c:v>
                </c:pt>
                <c:pt idx="1">
                  <c:v>2.8565355978376727E-2</c:v>
                </c:pt>
                <c:pt idx="2">
                  <c:v>4.3201704759889159E-2</c:v>
                </c:pt>
                <c:pt idx="3">
                  <c:v>5.5026143751635059E-2</c:v>
                </c:pt>
                <c:pt idx="4">
                  <c:v>4.4068029438656842E-2</c:v>
                </c:pt>
                <c:pt idx="5">
                  <c:v>3.8645829189968284E-2</c:v>
                </c:pt>
                <c:pt idx="6">
                  <c:v>4.0352180281854277E-2</c:v>
                </c:pt>
                <c:pt idx="7">
                  <c:v>4.2812269475838161E-2</c:v>
                </c:pt>
                <c:pt idx="8">
                  <c:v>3.2737476415807931E-2</c:v>
                </c:pt>
                <c:pt idx="9">
                  <c:v>3.6110013472563818E-2</c:v>
                </c:pt>
                <c:pt idx="10">
                  <c:v>2.3384908265977833E-2</c:v>
                </c:pt>
                <c:pt idx="11">
                  <c:v>3.9255251187191087E-2</c:v>
                </c:pt>
                <c:pt idx="12">
                  <c:v>3.342828033519929E-2</c:v>
                </c:pt>
                <c:pt idx="13">
                  <c:v>3.2313404952709401E-2</c:v>
                </c:pt>
              </c:numCache>
            </c:numRef>
          </c:val>
          <c:smooth val="1"/>
          <c:extLst>
            <c:ext xmlns:c16="http://schemas.microsoft.com/office/drawing/2014/chart" uri="{C3380CC4-5D6E-409C-BE32-E72D297353CC}">
              <c16:uniqueId val="{00000009-A975-4FD7-8091-423C67986A8D}"/>
            </c:ext>
          </c:extLst>
        </c:ser>
        <c:dLbls>
          <c:showLegendKey val="0"/>
          <c:showVal val="0"/>
          <c:showCatName val="0"/>
          <c:showSerName val="0"/>
          <c:showPercent val="0"/>
          <c:showBubbleSize val="0"/>
        </c:dLbls>
        <c:marker val="1"/>
        <c:smooth val="0"/>
        <c:axId val="832131496"/>
        <c:axId val="832134016"/>
      </c:lineChart>
      <c:catAx>
        <c:axId val="832131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2134016"/>
        <c:crosses val="autoZero"/>
        <c:auto val="1"/>
        <c:lblAlgn val="ctr"/>
        <c:lblOffset val="100"/>
        <c:noMultiLvlLbl val="0"/>
      </c:catAx>
      <c:valAx>
        <c:axId val="832134016"/>
        <c:scaling>
          <c:orientation val="minMax"/>
        </c:scaling>
        <c:delete val="1"/>
        <c:axPos val="l"/>
        <c:numFmt formatCode="General" sourceLinked="1"/>
        <c:majorTickMark val="none"/>
        <c:minorTickMark val="none"/>
        <c:tickLblPos val="nextTo"/>
        <c:crossAx val="8321314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clustered"/>
        <c:varyColors val="0"/>
        <c:ser>
          <c:idx val="0"/>
          <c:order val="0"/>
          <c:tx>
            <c:strRef>
              <c:f>'Gráfico 48'!$C$5</c:f>
              <c:strCache>
                <c:ptCount val="1"/>
                <c:pt idx="0">
                  <c:v>Gasto previsional</c:v>
                </c:pt>
              </c:strCache>
            </c:strRef>
          </c:tx>
          <c:spPr>
            <a:solidFill>
              <a:schemeClr val="dk1">
                <a:tint val="88500"/>
              </a:schemeClr>
            </a:solidFill>
            <a:ln>
              <a:noFill/>
            </a:ln>
            <a:effectLst/>
          </c:spPr>
          <c:invertIfNegative val="0"/>
          <c:dPt>
            <c:idx val="9"/>
            <c:invertIfNegative val="0"/>
            <c:bubble3D val="0"/>
            <c:spPr>
              <a:solidFill>
                <a:schemeClr val="bg1">
                  <a:lumMod val="75000"/>
                </a:schemeClr>
              </a:solidFill>
              <a:ln>
                <a:noFill/>
              </a:ln>
              <a:effectLst/>
            </c:spPr>
            <c:extLst>
              <c:ext xmlns:c16="http://schemas.microsoft.com/office/drawing/2014/chart" uri="{C3380CC4-5D6E-409C-BE32-E72D297353CC}">
                <c16:uniqueId val="{00000001-0026-42AD-9F3A-7A0F291CCB56}"/>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'[18]4.3'!$B$6:$B$19</c:f>
              <c:strCache>
                <c:ptCount val="14"/>
                <c:pt idx="0">
                  <c:v>La Pampa</c:v>
                </c:pt>
                <c:pt idx="1">
                  <c:v>T. del Fuego</c:v>
                </c:pt>
                <c:pt idx="2">
                  <c:v>Santa Fe</c:v>
                </c:pt>
                <c:pt idx="3">
                  <c:v>Misiones</c:v>
                </c:pt>
                <c:pt idx="4">
                  <c:v>Neuquén</c:v>
                </c:pt>
                <c:pt idx="5">
                  <c:v>Formosa</c:v>
                </c:pt>
                <c:pt idx="6">
                  <c:v>Entre Ríos</c:v>
                </c:pt>
                <c:pt idx="7">
                  <c:v>Santa Cruz</c:v>
                </c:pt>
                <c:pt idx="8">
                  <c:v>Buenos Aires</c:v>
                </c:pt>
                <c:pt idx="9">
                  <c:v>Promedio CNT</c:v>
                </c:pt>
                <c:pt idx="10">
                  <c:v>Chubut</c:v>
                </c:pt>
                <c:pt idx="11">
                  <c:v>Chaco</c:v>
                </c:pt>
                <c:pt idx="12">
                  <c:v>Corrientes</c:v>
                </c:pt>
                <c:pt idx="13">
                  <c:v>Córdoba</c:v>
                </c:pt>
              </c:strCache>
            </c:strRef>
          </c:cat>
          <c:val>
            <c:numRef>
              <c:f>'Gráfico 48'!$C$6:$C$19</c:f>
              <c:numCache>
                <c:formatCode>0.0%</c:formatCode>
                <c:ptCount val="14"/>
                <c:pt idx="0">
                  <c:v>7.4819446042111215E-2</c:v>
                </c:pt>
                <c:pt idx="1">
                  <c:v>7.2545782963829852E-2</c:v>
                </c:pt>
                <c:pt idx="2">
                  <c:v>6.0594094403836118E-2</c:v>
                </c:pt>
                <c:pt idx="3">
                  <c:v>5.7394196861814795E-2</c:v>
                </c:pt>
                <c:pt idx="4">
                  <c:v>5.3974315372571358E-2</c:v>
                </c:pt>
                <c:pt idx="5">
                  <c:v>5.1927531885900269E-2</c:v>
                </c:pt>
                <c:pt idx="6">
                  <c:v>5.1272228198409042E-2</c:v>
                </c:pt>
                <c:pt idx="7">
                  <c:v>4.9887305466145504E-2</c:v>
                </c:pt>
                <c:pt idx="8">
                  <c:v>4.4181011911811563E-2</c:v>
                </c:pt>
                <c:pt idx="9">
                  <c:v>4.4175276676481134E-2</c:v>
                </c:pt>
                <c:pt idx="10">
                  <c:v>3.5304726996009617E-2</c:v>
                </c:pt>
                <c:pt idx="11">
                  <c:v>3.377408836275686E-2</c:v>
                </c:pt>
                <c:pt idx="12">
                  <c:v>2.9907116869445138E-2</c:v>
                </c:pt>
                <c:pt idx="13">
                  <c:v>2.4685175694897366E-2</c:v>
                </c:pt>
              </c:numCache>
            </c:numRef>
          </c:val>
          <c:extLst>
            <c:ext xmlns:c16="http://schemas.microsoft.com/office/drawing/2014/chart" uri="{C3380CC4-5D6E-409C-BE32-E72D297353CC}">
              <c16:uniqueId val="{00000002-0026-42AD-9F3A-7A0F291CCB56}"/>
            </c:ext>
          </c:extLst>
        </c:ser>
        <c:dLbls>
          <c:showLegendKey val="0"/>
          <c:showVal val="1"/>
          <c:showCatName val="0"/>
          <c:showSerName val="0"/>
          <c:showPercent val="0"/>
          <c:showBubbleSize val="0"/>
        </c:dLbls>
        <c:gapWidth val="40"/>
        <c:axId val="832131496"/>
        <c:axId val="832134016"/>
      </c:barChart>
      <c:lineChart>
        <c:grouping val="standard"/>
        <c:varyColors val="0"/>
        <c:ser>
          <c:idx val="1"/>
          <c:order val="1"/>
          <c:tx>
            <c:strRef>
              <c:f>'Gráfico 48'!$D$5</c:f>
              <c:strCache>
                <c:ptCount val="1"/>
                <c:pt idx="0">
                  <c:v>Gasto corriente primario</c:v>
                </c:pt>
              </c:strCache>
            </c:strRef>
          </c:tx>
          <c:spPr>
            <a:ln w="28575" cap="rnd">
              <a:solidFill>
                <a:schemeClr val="dk1">
                  <a:tint val="55000"/>
                </a:schemeClr>
              </a:solidFill>
              <a:round/>
            </a:ln>
            <a:effectLst/>
          </c:spPr>
          <c:marker>
            <c:symbol val="circle"/>
            <c:size val="5"/>
            <c:spPr>
              <a:solidFill>
                <a:schemeClr val="dk1">
                  <a:tint val="55000"/>
                </a:schemeClr>
              </a:solidFill>
              <a:ln w="9525">
                <a:solidFill>
                  <a:schemeClr val="dk1">
                    <a:tint val="55000"/>
                  </a:schemeClr>
                </a:solidFill>
              </a:ln>
              <a:effectLst/>
            </c:spPr>
          </c:marker>
          <c:dLbls>
            <c:dLbl>
              <c:idx val="3"/>
              <c:layout>
                <c:manualLayout>
                  <c:x val="-3.1591530054644809E-2"/>
                  <c:y val="8.33333333333332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026-42AD-9F3A-7A0F291CCB56}"/>
                </c:ext>
              </c:extLst>
            </c:dLbl>
            <c:dLbl>
              <c:idx val="4"/>
              <c:layout>
                <c:manualLayout>
                  <c:x val="-2.9883879781420764E-2"/>
                  <c:y val="4.629629629629625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026-42AD-9F3A-7A0F291CCB56}"/>
                </c:ext>
              </c:extLst>
            </c:dLbl>
            <c:dLbl>
              <c:idx val="6"/>
              <c:layout>
                <c:manualLayout>
                  <c:x val="-2.9883879781420764E-2"/>
                  <c:y val="1.85185185185184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026-42AD-9F3A-7A0F291CCB56}"/>
                </c:ext>
              </c:extLst>
            </c:dLbl>
            <c:dLbl>
              <c:idx val="7"/>
              <c:layout>
                <c:manualLayout>
                  <c:x val="-2.9883879781420764E-2"/>
                  <c:y val="6.01851851851850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026-42AD-9F3A-7A0F291CCB56}"/>
                </c:ext>
              </c:extLst>
            </c:dLbl>
            <c:dLbl>
              <c:idx val="8"/>
              <c:layout>
                <c:manualLayout>
                  <c:x val="-2.9883879781420892E-2"/>
                  <c:y val="1.38888888888888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026-42AD-9F3A-7A0F291CCB56}"/>
                </c:ext>
              </c:extLst>
            </c:dLbl>
            <c:dLbl>
              <c:idx val="9"/>
              <c:layout>
                <c:manualLayout>
                  <c:x val="-2.9883879781420764E-2"/>
                  <c:y val="3.24074074074073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0026-42AD-9F3A-7A0F291CCB56}"/>
                </c:ext>
              </c:extLst>
            </c:dLbl>
            <c:numFmt formatCode="0.0%" sourceLinked="0"/>
            <c:spPr>
              <a:gradFill rotWithShape="1">
                <a:gsLst>
                  <a:gs pos="0">
                    <a:schemeClr val="dk1">
                      <a:tint val="50000"/>
                      <a:satMod val="300000"/>
                    </a:schemeClr>
                  </a:gs>
                  <a:gs pos="35000">
                    <a:schemeClr val="dk1">
                      <a:tint val="37000"/>
                      <a:satMod val="300000"/>
                    </a:schemeClr>
                  </a:gs>
                  <a:gs pos="100000">
                    <a:schemeClr val="dk1">
                      <a:tint val="15000"/>
                      <a:satMod val="350000"/>
                    </a:schemeClr>
                  </a:gs>
                </a:gsLst>
                <a:lin ang="16200000" scaled="1"/>
              </a:gradFill>
              <a:ln w="9525" cap="flat" cmpd="sng" algn="ctr">
                <a:noFill/>
                <a:prstDash val="solid"/>
              </a:ln>
              <a:effectLst>
                <a:outerShdw blurRad="40000" dist="20000" dir="5400000" rotWithShape="0">
                  <a:srgbClr val="000000">
                    <a:alpha val="38000"/>
                  </a:srgbClr>
                </a:outerShdw>
              </a:effectLst>
            </c:spPr>
            <c:txPr>
              <a:bodyPr rot="0" spcFirstLastPara="1" vertOverflow="ellipsis" vert="horz" wrap="square" lIns="38100" tIns="19050" rIns="38100" bIns="19050" anchor="ctr" anchorCtr="1">
                <a:spAutoFit/>
              </a:bodyPr>
              <a:lstStyle/>
              <a:p>
                <a:pPr>
                  <a:defRPr sz="900" b="1" i="0" u="none" strike="noStrike" kern="1200" baseline="0">
                    <a:solidFill>
                      <a:schemeClr val="dk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'Gráfico 48'!$D$6:$D$19</c:f>
              <c:numCache>
                <c:formatCode>0.0%</c:formatCode>
                <c:ptCount val="14"/>
                <c:pt idx="0">
                  <c:v>3.7064760894171433E-2</c:v>
                </c:pt>
                <c:pt idx="1">
                  <c:v>2.8565355978376727E-2</c:v>
                </c:pt>
                <c:pt idx="2">
                  <c:v>4.3201704759889159E-2</c:v>
                </c:pt>
                <c:pt idx="3">
                  <c:v>5.5026143751635059E-2</c:v>
                </c:pt>
                <c:pt idx="4">
                  <c:v>4.4068029438656842E-2</c:v>
                </c:pt>
                <c:pt idx="5">
                  <c:v>3.8645829189968284E-2</c:v>
                </c:pt>
                <c:pt idx="6">
                  <c:v>4.0352180281854277E-2</c:v>
                </c:pt>
                <c:pt idx="7">
                  <c:v>4.2812269475838161E-2</c:v>
                </c:pt>
                <c:pt idx="8">
                  <c:v>3.2737476415807931E-2</c:v>
                </c:pt>
                <c:pt idx="9">
                  <c:v>3.6110013472563818E-2</c:v>
                </c:pt>
                <c:pt idx="10">
                  <c:v>2.3384908265977833E-2</c:v>
                </c:pt>
                <c:pt idx="11">
                  <c:v>3.9255251187191087E-2</c:v>
                </c:pt>
                <c:pt idx="12">
                  <c:v>3.342828033519929E-2</c:v>
                </c:pt>
                <c:pt idx="13">
                  <c:v>3.2313404952709401E-2</c:v>
                </c:pt>
              </c:numCache>
            </c:numRef>
          </c:val>
          <c:smooth val="1"/>
          <c:extLst>
            <c:ext xmlns:c16="http://schemas.microsoft.com/office/drawing/2014/chart" uri="{C3380CC4-5D6E-409C-BE32-E72D297353CC}">
              <c16:uniqueId val="{00000009-0026-42AD-9F3A-7A0F291CCB56}"/>
            </c:ext>
          </c:extLst>
        </c:ser>
        <c:dLbls>
          <c:showLegendKey val="0"/>
          <c:showVal val="0"/>
          <c:showCatName val="0"/>
          <c:showSerName val="0"/>
          <c:showPercent val="0"/>
          <c:showBubbleSize val="0"/>
        </c:dLbls>
        <c:marker val="1"/>
        <c:smooth val="0"/>
        <c:axId val="832131496"/>
        <c:axId val="832134016"/>
      </c:lineChart>
      <c:catAx>
        <c:axId val="8321314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2134016"/>
        <c:crosses val="autoZero"/>
        <c:auto val="1"/>
        <c:lblAlgn val="ctr"/>
        <c:lblOffset val="100"/>
        <c:noMultiLvlLbl val="0"/>
      </c:catAx>
      <c:valAx>
        <c:axId val="832134016"/>
        <c:scaling>
          <c:orientation val="minMax"/>
        </c:scaling>
        <c:delete val="1"/>
        <c:axPos val="l"/>
        <c:numFmt formatCode="0.0%" sourceLinked="1"/>
        <c:majorTickMark val="none"/>
        <c:minorTickMark val="none"/>
        <c:tickLblPos val="nextTo"/>
        <c:crossAx val="8321314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1"/>
          <c:order val="0"/>
          <c:tx>
            <c:strRef>
              <c:f>'Gráfico 49'!$B$3</c:f>
              <c:strCache>
                <c:ptCount val="1"/>
                <c:pt idx="0">
                  <c:v>Ahorro corriente/Ingresos corrientes</c:v>
                </c:pt>
              </c:strCache>
            </c:strRef>
          </c:tx>
          <c:spPr>
            <a:ln w="28575" cap="rnd">
              <a:solidFill>
                <a:schemeClr val="accent3">
                  <a:tint val="77000"/>
                </a:schemeClr>
              </a:solidFill>
              <a:round/>
            </a:ln>
            <a:effectLst/>
          </c:spPr>
          <c:marker>
            <c:symbol val="circle"/>
            <c:size val="5"/>
            <c:spPr>
              <a:solidFill>
                <a:schemeClr val="accent3">
                  <a:tint val="77000"/>
                </a:schemeClr>
              </a:solidFill>
              <a:ln w="9525">
                <a:solidFill>
                  <a:schemeClr val="accent3">
                    <a:tint val="77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'[18]4.4'!$C$2:$U$2</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49'!$C$3:$U$3</c:f>
              <c:numCache>
                <c:formatCode>0%</c:formatCode>
                <c:ptCount val="19"/>
                <c:pt idx="0">
                  <c:v>0.150268548</c:v>
                </c:pt>
                <c:pt idx="1">
                  <c:v>0.144514794</c:v>
                </c:pt>
                <c:pt idx="2">
                  <c:v>0.13085155600000001</c:v>
                </c:pt>
                <c:pt idx="3">
                  <c:v>6.8869617999999994E-2</c:v>
                </c:pt>
                <c:pt idx="4">
                  <c:v>9.5279530000000005E-3</c:v>
                </c:pt>
                <c:pt idx="5">
                  <c:v>0.10622902100000001</c:v>
                </c:pt>
                <c:pt idx="6">
                  <c:v>3.8062136000000003E-2</c:v>
                </c:pt>
                <c:pt idx="7">
                  <c:v>4.0123942000000003E-2</c:v>
                </c:pt>
                <c:pt idx="8">
                  <c:v>8.0024200000000004E-2</c:v>
                </c:pt>
                <c:pt idx="9">
                  <c:v>9.4454747000000006E-2</c:v>
                </c:pt>
                <c:pt idx="10">
                  <c:v>3.0457957000000001E-2</c:v>
                </c:pt>
                <c:pt idx="11">
                  <c:v>3.9212052999999997E-2</c:v>
                </c:pt>
                <c:pt idx="12">
                  <c:v>8.7314568999999995E-2</c:v>
                </c:pt>
                <c:pt idx="13">
                  <c:v>0.116679097</c:v>
                </c:pt>
                <c:pt idx="14">
                  <c:v>0.102498642</c:v>
                </c:pt>
                <c:pt idx="15">
                  <c:v>0.119551849</c:v>
                </c:pt>
                <c:pt idx="16">
                  <c:v>0.14494580000000001</c:v>
                </c:pt>
                <c:pt idx="17">
                  <c:v>0.15449813500000001</c:v>
                </c:pt>
                <c:pt idx="18">
                  <c:v>0.11884898200000001</c:v>
                </c:pt>
              </c:numCache>
            </c:numRef>
          </c:val>
          <c:smooth val="1"/>
          <c:extLst>
            <c:ext xmlns:c16="http://schemas.microsoft.com/office/drawing/2014/chart" uri="{C3380CC4-5D6E-409C-BE32-E72D297353CC}">
              <c16:uniqueId val="{00000000-A55C-4E80-A9C6-6A71459F91D3}"/>
            </c:ext>
          </c:extLst>
        </c:ser>
        <c:ser>
          <c:idx val="0"/>
          <c:order val="1"/>
          <c:tx>
            <c:strRef>
              <c:f>'Gráfico 49'!$B$4</c:f>
              <c:strCache>
                <c:ptCount val="1"/>
                <c:pt idx="0">
                  <c:v>Ahorro corriente/Ingresos corrientes SIMULADO</c:v>
                </c:pt>
              </c:strCache>
            </c:strRef>
          </c:tx>
          <c:spPr>
            <a:ln w="28575" cap="rnd">
              <a:solidFill>
                <a:schemeClr val="accent3">
                  <a:shade val="76000"/>
                </a:schemeClr>
              </a:solidFill>
              <a:round/>
            </a:ln>
            <a:effectLst/>
          </c:spPr>
          <c:marker>
            <c:symbol val="circle"/>
            <c:size val="5"/>
            <c:spPr>
              <a:solidFill>
                <a:schemeClr val="accent3">
                  <a:shade val="76000"/>
                </a:schemeClr>
              </a:solidFill>
              <a:ln w="9525">
                <a:solidFill>
                  <a:schemeClr val="accent3">
                    <a:shade val="76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65000"/>
                        <a:lumOff val="3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'[18]4.4'!$C$2:$U$2</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49'!$C$4:$U$4</c:f>
              <c:numCache>
                <c:formatCode>0%</c:formatCode>
                <c:ptCount val="19"/>
                <c:pt idx="0">
                  <c:v>0.116413977</c:v>
                </c:pt>
                <c:pt idx="1">
                  <c:v>0.104934002</c:v>
                </c:pt>
                <c:pt idx="2">
                  <c:v>8.8000759999999997E-2</c:v>
                </c:pt>
                <c:pt idx="3">
                  <c:v>4.5153560000000002E-2</c:v>
                </c:pt>
                <c:pt idx="4">
                  <c:v>-3.7630950000000002E-3</c:v>
                </c:pt>
                <c:pt idx="5">
                  <c:v>6.8764527000000006E-2</c:v>
                </c:pt>
                <c:pt idx="6">
                  <c:v>-2.0047870000000001E-3</c:v>
                </c:pt>
                <c:pt idx="7">
                  <c:v>-9.3276209999999995E-3</c:v>
                </c:pt>
                <c:pt idx="8">
                  <c:v>2.5610632000000001E-2</c:v>
                </c:pt>
                <c:pt idx="9">
                  <c:v>3.8768113999999999E-2</c:v>
                </c:pt>
                <c:pt idx="10">
                  <c:v>-1.4103272E-2</c:v>
                </c:pt>
                <c:pt idx="11">
                  <c:v>2.4344760000000001E-3</c:v>
                </c:pt>
                <c:pt idx="12">
                  <c:v>3.5185026000000001E-2</c:v>
                </c:pt>
                <c:pt idx="13">
                  <c:v>5.9884766999999998E-2</c:v>
                </c:pt>
                <c:pt idx="14">
                  <c:v>3.6123740000000001E-2</c:v>
                </c:pt>
                <c:pt idx="15">
                  <c:v>5.0899751999999999E-2</c:v>
                </c:pt>
                <c:pt idx="16">
                  <c:v>7.7533187000000003E-2</c:v>
                </c:pt>
                <c:pt idx="17">
                  <c:v>8.6676673999999995E-2</c:v>
                </c:pt>
                <c:pt idx="18">
                  <c:v>5.1029932E-2</c:v>
                </c:pt>
              </c:numCache>
            </c:numRef>
          </c:val>
          <c:smooth val="1"/>
          <c:extLst>
            <c:ext xmlns:c16="http://schemas.microsoft.com/office/drawing/2014/chart" uri="{C3380CC4-5D6E-409C-BE32-E72D297353CC}">
              <c16:uniqueId val="{00000001-A55C-4E80-A9C6-6A71459F91D3}"/>
            </c:ext>
          </c:extLst>
        </c:ser>
        <c:dLbls>
          <c:showLegendKey val="0"/>
          <c:showVal val="0"/>
          <c:showCatName val="0"/>
          <c:showSerName val="0"/>
          <c:showPercent val="0"/>
          <c:showBubbleSize val="0"/>
        </c:dLbls>
        <c:marker val="1"/>
        <c:smooth val="0"/>
        <c:axId val="497602552"/>
        <c:axId val="497603864"/>
      </c:lineChart>
      <c:catAx>
        <c:axId val="49760255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3864"/>
        <c:crosses val="autoZero"/>
        <c:auto val="1"/>
        <c:lblAlgn val="ctr"/>
        <c:lblOffset val="100"/>
        <c:noMultiLvlLbl val="0"/>
      </c:catAx>
      <c:valAx>
        <c:axId val="497603864"/>
        <c:scaling>
          <c:orientation val="minMax"/>
          <c:min val="-2.0000000000000004E-2"/>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25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1"/>
          <c:order val="0"/>
          <c:tx>
            <c:strRef>
              <c:f>'Gráfico 50'!$B$3</c:f>
              <c:strCache>
                <c:ptCount val="1"/>
                <c:pt idx="0">
                  <c:v>Inversión/Gasto Total</c:v>
                </c:pt>
              </c:strCache>
            </c:strRef>
          </c:tx>
          <c:spPr>
            <a:ln w="28575" cap="rnd">
              <a:solidFill>
                <a:schemeClr val="accent3">
                  <a:tint val="77000"/>
                </a:schemeClr>
              </a:solidFill>
              <a:round/>
            </a:ln>
            <a:effectLst/>
          </c:spPr>
          <c:marker>
            <c:symbol val="circle"/>
            <c:size val="5"/>
            <c:spPr>
              <a:solidFill>
                <a:schemeClr val="accent3">
                  <a:tint val="77000"/>
                </a:schemeClr>
              </a:solidFill>
              <a:ln w="9525">
                <a:solidFill>
                  <a:schemeClr val="accent3">
                    <a:tint val="77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bg2">
                        <a:lumMod val="50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'[18]4.5'!$C$2:$U$2</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50'!$C$3:$U$3</c:f>
              <c:numCache>
                <c:formatCode>0%</c:formatCode>
                <c:ptCount val="19"/>
                <c:pt idx="0">
                  <c:v>0.128927395</c:v>
                </c:pt>
                <c:pt idx="1">
                  <c:v>0.13487312400000001</c:v>
                </c:pt>
                <c:pt idx="2">
                  <c:v>0.14795734199999999</c:v>
                </c:pt>
                <c:pt idx="3">
                  <c:v>0.105414487</c:v>
                </c:pt>
                <c:pt idx="4">
                  <c:v>0.10080945199999999</c:v>
                </c:pt>
                <c:pt idx="5">
                  <c:v>0.115914801</c:v>
                </c:pt>
                <c:pt idx="6">
                  <c:v>0.130374293</c:v>
                </c:pt>
                <c:pt idx="7">
                  <c:v>0.116434409</c:v>
                </c:pt>
                <c:pt idx="8">
                  <c:v>0.119326011</c:v>
                </c:pt>
                <c:pt idx="9">
                  <c:v>0.12257019800000001</c:v>
                </c:pt>
                <c:pt idx="10">
                  <c:v>0.122422371</c:v>
                </c:pt>
                <c:pt idx="11">
                  <c:v>0.10139901799999999</c:v>
                </c:pt>
                <c:pt idx="12">
                  <c:v>0.13260298000000001</c:v>
                </c:pt>
                <c:pt idx="13">
                  <c:v>0.123334279</c:v>
                </c:pt>
                <c:pt idx="14">
                  <c:v>0.11751757</c:v>
                </c:pt>
                <c:pt idx="15">
                  <c:v>0.101320644</c:v>
                </c:pt>
                <c:pt idx="16">
                  <c:v>0.115794494</c:v>
                </c:pt>
                <c:pt idx="17">
                  <c:v>0.12588275900000001</c:v>
                </c:pt>
                <c:pt idx="18">
                  <c:v>0.12771068199999999</c:v>
                </c:pt>
              </c:numCache>
            </c:numRef>
          </c:val>
          <c:smooth val="1"/>
          <c:extLst>
            <c:ext xmlns:c16="http://schemas.microsoft.com/office/drawing/2014/chart" uri="{C3380CC4-5D6E-409C-BE32-E72D297353CC}">
              <c16:uniqueId val="{00000000-5FF3-4131-914B-F99A84A5155A}"/>
            </c:ext>
          </c:extLst>
        </c:ser>
        <c:ser>
          <c:idx val="0"/>
          <c:order val="1"/>
          <c:tx>
            <c:strRef>
              <c:f>'Gráfico 50'!$B$4</c:f>
              <c:strCache>
                <c:ptCount val="1"/>
                <c:pt idx="0">
                  <c:v>Inversión/Gasto Total SIMULADO</c:v>
                </c:pt>
              </c:strCache>
            </c:strRef>
          </c:tx>
          <c:spPr>
            <a:ln w="28575" cap="rnd">
              <a:solidFill>
                <a:schemeClr val="accent3">
                  <a:shade val="76000"/>
                </a:schemeClr>
              </a:solidFill>
              <a:round/>
            </a:ln>
            <a:effectLst/>
          </c:spPr>
          <c:marker>
            <c:symbol val="circle"/>
            <c:size val="5"/>
            <c:spPr>
              <a:solidFill>
                <a:schemeClr val="accent3">
                  <a:shade val="76000"/>
                </a:schemeClr>
              </a:solidFill>
              <a:ln w="9525">
                <a:solidFill>
                  <a:schemeClr val="accent3">
                    <a:shade val="76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'[18]4.5'!$C$2:$U$2</c:f>
              <c:numCache>
                <c:formatCode>General</c:formatCode>
                <c:ptCount val="19"/>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numCache>
            </c:numRef>
          </c:cat>
          <c:val>
            <c:numRef>
              <c:f>'Gráfico 50'!$C$4:$U$4</c:f>
              <c:numCache>
                <c:formatCode>0%</c:formatCode>
                <c:ptCount val="19"/>
                <c:pt idx="0">
                  <c:v>9.9097053000000004E-2</c:v>
                </c:pt>
                <c:pt idx="1">
                  <c:v>9.8190189999999997E-2</c:v>
                </c:pt>
                <c:pt idx="2">
                  <c:v>0.105258738</c:v>
                </c:pt>
                <c:pt idx="3">
                  <c:v>7.7236158999999999E-2</c:v>
                </c:pt>
                <c:pt idx="4">
                  <c:v>7.3895800999999997E-2</c:v>
                </c:pt>
                <c:pt idx="5">
                  <c:v>7.8966382000000002E-2</c:v>
                </c:pt>
                <c:pt idx="6">
                  <c:v>8.1093407000000006E-2</c:v>
                </c:pt>
                <c:pt idx="7">
                  <c:v>5.9270183999999997E-2</c:v>
                </c:pt>
                <c:pt idx="8">
                  <c:v>6.2011004000000002E-2</c:v>
                </c:pt>
                <c:pt idx="9">
                  <c:v>6.5818208000000003E-2</c:v>
                </c:pt>
                <c:pt idx="10">
                  <c:v>6.8553390000000006E-2</c:v>
                </c:pt>
                <c:pt idx="11">
                  <c:v>5.7622963999999999E-2</c:v>
                </c:pt>
                <c:pt idx="12">
                  <c:v>7.7274730999999999E-2</c:v>
                </c:pt>
                <c:pt idx="13">
                  <c:v>6.8160259000000001E-2</c:v>
                </c:pt>
                <c:pt idx="14">
                  <c:v>5.1636526000000002E-2</c:v>
                </c:pt>
                <c:pt idx="15">
                  <c:v>3.6746216999999998E-2</c:v>
                </c:pt>
                <c:pt idx="16">
                  <c:v>5.2942601999999998E-2</c:v>
                </c:pt>
                <c:pt idx="17">
                  <c:v>6.3062666000000003E-2</c:v>
                </c:pt>
                <c:pt idx="18">
                  <c:v>6.1779303000000001E-2</c:v>
                </c:pt>
              </c:numCache>
            </c:numRef>
          </c:val>
          <c:smooth val="1"/>
          <c:extLst>
            <c:ext xmlns:c16="http://schemas.microsoft.com/office/drawing/2014/chart" uri="{C3380CC4-5D6E-409C-BE32-E72D297353CC}">
              <c16:uniqueId val="{00000001-5FF3-4131-914B-F99A84A5155A}"/>
            </c:ext>
          </c:extLst>
        </c:ser>
        <c:dLbls>
          <c:showLegendKey val="0"/>
          <c:showVal val="0"/>
          <c:showCatName val="0"/>
          <c:showSerName val="0"/>
          <c:showPercent val="0"/>
          <c:showBubbleSize val="0"/>
        </c:dLbls>
        <c:marker val="1"/>
        <c:smooth val="0"/>
        <c:axId val="497602552"/>
        <c:axId val="497603864"/>
      </c:lineChart>
      <c:catAx>
        <c:axId val="497602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3864"/>
        <c:crosses val="autoZero"/>
        <c:auto val="1"/>
        <c:lblAlgn val="ctr"/>
        <c:lblOffset val="100"/>
        <c:noMultiLvlLbl val="0"/>
      </c:catAx>
      <c:valAx>
        <c:axId val="49760386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76025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clustered"/>
        <c:varyColors val="0"/>
        <c:ser>
          <c:idx val="0"/>
          <c:order val="0"/>
          <c:tx>
            <c:strRef>
              <c:f>'Gráfico 51'!$B$3</c:f>
              <c:strCache>
                <c:ptCount val="1"/>
                <c:pt idx="0">
                  <c:v>Transferencias ANSES</c:v>
                </c:pt>
              </c:strCache>
            </c:strRef>
          </c:tx>
          <c:spPr>
            <a:solidFill>
              <a:schemeClr val="accent3">
                <a:shade val="65000"/>
              </a:schemeClr>
            </a:solidFill>
            <a:ln>
              <a:noFill/>
            </a:ln>
            <a:effectLst/>
          </c:spPr>
          <c:invertIfNegative val="0"/>
          <c:dLbls>
            <c:numFmt formatCode="&quot;$&quot;\ #,##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[20]G6!$B$4:$B$16</c:f>
              <c:strCache>
                <c:ptCount val="13"/>
                <c:pt idx="0">
                  <c:v>Misiones</c:v>
                </c:pt>
                <c:pt idx="1">
                  <c:v>La Pampa</c:v>
                </c:pt>
                <c:pt idx="2">
                  <c:v>Córdoba</c:v>
                </c:pt>
                <c:pt idx="3">
                  <c:v>Buenos Aires</c:v>
                </c:pt>
                <c:pt idx="4">
                  <c:v>Formosa</c:v>
                </c:pt>
                <c:pt idx="5">
                  <c:v>Chaco</c:v>
                </c:pt>
                <c:pt idx="6">
                  <c:v>Santa Cruz</c:v>
                </c:pt>
                <c:pt idx="7">
                  <c:v>Entre Ríos</c:v>
                </c:pt>
                <c:pt idx="8">
                  <c:v>Santa Fe</c:v>
                </c:pt>
                <c:pt idx="9">
                  <c:v>Corrientes</c:v>
                </c:pt>
                <c:pt idx="10">
                  <c:v>Neuquén</c:v>
                </c:pt>
                <c:pt idx="11">
                  <c:v>Tierra del Fuego</c:v>
                </c:pt>
                <c:pt idx="12">
                  <c:v>Chubut</c:v>
                </c:pt>
              </c:strCache>
            </c:strRef>
          </c:cat>
          <c:val>
            <c:numRef>
              <c:f>'Gráfico 51'!$C$3:$O$3</c:f>
              <c:numCache>
                <c:formatCode>_("$"* #,##0.00_);_("$"* \(#,##0.00\);_("$"* "-"??_);_(@_)</c:formatCode>
                <c:ptCount val="13"/>
                <c:pt idx="0">
                  <c:v>56.69</c:v>
                </c:pt>
                <c:pt idx="1">
                  <c:v>100.64</c:v>
                </c:pt>
                <c:pt idx="2">
                  <c:v>1016.24</c:v>
                </c:pt>
                <c:pt idx="3">
                  <c:v>1011.81</c:v>
                </c:pt>
                <c:pt idx="4">
                  <c:v>101.11</c:v>
                </c:pt>
                <c:pt idx="5">
                  <c:v>185.25</c:v>
                </c:pt>
                <c:pt idx="6">
                  <c:v>260.14999999999998</c:v>
                </c:pt>
                <c:pt idx="7">
                  <c:v>314.51</c:v>
                </c:pt>
                <c:pt idx="8">
                  <c:v>323.35000000000002</c:v>
                </c:pt>
                <c:pt idx="9">
                  <c:v>29.42</c:v>
                </c:pt>
                <c:pt idx="10">
                  <c:v>25.21</c:v>
                </c:pt>
                <c:pt idx="11">
                  <c:v>7.26</c:v>
                </c:pt>
                <c:pt idx="12">
                  <c:v>5.0599999999999996</c:v>
                </c:pt>
              </c:numCache>
            </c:numRef>
          </c:val>
          <c:extLst>
            <c:ext xmlns:c16="http://schemas.microsoft.com/office/drawing/2014/chart" uri="{C3380CC4-5D6E-409C-BE32-E72D297353CC}">
              <c16:uniqueId val="{00000000-C46E-4953-965B-5A2261516581}"/>
            </c:ext>
          </c:extLst>
        </c:ser>
        <c:ser>
          <c:idx val="1"/>
          <c:order val="1"/>
          <c:tx>
            <c:strRef>
              <c:f>'Gráfico 51'!$B$4</c:f>
              <c:strCache>
                <c:ptCount val="1"/>
                <c:pt idx="0">
                  <c:v>Mejora en resultado económico</c:v>
                </c:pt>
              </c:strCache>
            </c:strRef>
          </c:tx>
          <c:spPr>
            <a:solidFill>
              <a:schemeClr val="accent3"/>
            </a:solidFill>
            <a:ln>
              <a:noFill/>
            </a:ln>
            <a:effectLst/>
          </c:spPr>
          <c:invertIfNegative val="0"/>
          <c:dLbls>
            <c:numFmt formatCode="&quot;$&quot;\ #,##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[20]G6!$B$4:$B$16</c:f>
              <c:strCache>
                <c:ptCount val="13"/>
                <c:pt idx="0">
                  <c:v>Misiones</c:v>
                </c:pt>
                <c:pt idx="1">
                  <c:v>La Pampa</c:v>
                </c:pt>
                <c:pt idx="2">
                  <c:v>Córdoba</c:v>
                </c:pt>
                <c:pt idx="3">
                  <c:v>Buenos Aires</c:v>
                </c:pt>
                <c:pt idx="4">
                  <c:v>Formosa</c:v>
                </c:pt>
                <c:pt idx="5">
                  <c:v>Chaco</c:v>
                </c:pt>
                <c:pt idx="6">
                  <c:v>Santa Cruz</c:v>
                </c:pt>
                <c:pt idx="7">
                  <c:v>Entre Ríos</c:v>
                </c:pt>
                <c:pt idx="8">
                  <c:v>Santa Fe</c:v>
                </c:pt>
                <c:pt idx="9">
                  <c:v>Corrientes</c:v>
                </c:pt>
                <c:pt idx="10">
                  <c:v>Neuquén</c:v>
                </c:pt>
                <c:pt idx="11">
                  <c:v>Tierra del Fuego</c:v>
                </c:pt>
                <c:pt idx="12">
                  <c:v>Chubut</c:v>
                </c:pt>
              </c:strCache>
            </c:strRef>
          </c:cat>
          <c:val>
            <c:numRef>
              <c:f>'Gráfico 51'!$C$4:$O$4</c:f>
              <c:numCache>
                <c:formatCode>_("$"* #,##0.00_);_("$"* \(#,##0.00\);_("$"* "-"??_);_(@_)</c:formatCode>
                <c:ptCount val="13"/>
                <c:pt idx="0">
                  <c:v>55.47</c:v>
                </c:pt>
                <c:pt idx="1">
                  <c:v>100.52</c:v>
                </c:pt>
                <c:pt idx="2">
                  <c:v>1841.72</c:v>
                </c:pt>
                <c:pt idx="3">
                  <c:v>2596.08</c:v>
                </c:pt>
                <c:pt idx="4">
                  <c:v>309.75</c:v>
                </c:pt>
                <c:pt idx="5">
                  <c:v>623.47</c:v>
                </c:pt>
                <c:pt idx="6">
                  <c:v>1250.76</c:v>
                </c:pt>
                <c:pt idx="7">
                  <c:v>1697.3</c:v>
                </c:pt>
                <c:pt idx="8">
                  <c:v>2051.42</c:v>
                </c:pt>
                <c:pt idx="9">
                  <c:v>618.42999999999995</c:v>
                </c:pt>
                <c:pt idx="10">
                  <c:v>748.21</c:v>
                </c:pt>
                <c:pt idx="11">
                  <c:v>250.42</c:v>
                </c:pt>
                <c:pt idx="12">
                  <c:v>355.03</c:v>
                </c:pt>
              </c:numCache>
            </c:numRef>
          </c:val>
          <c:extLst>
            <c:ext xmlns:c16="http://schemas.microsoft.com/office/drawing/2014/chart" uri="{C3380CC4-5D6E-409C-BE32-E72D297353CC}">
              <c16:uniqueId val="{00000002-C46E-4953-965B-5A2261516581}"/>
            </c:ext>
          </c:extLst>
        </c:ser>
        <c:dLbls>
          <c:showLegendKey val="0"/>
          <c:showVal val="1"/>
          <c:showCatName val="0"/>
          <c:showSerName val="0"/>
          <c:showPercent val="0"/>
          <c:showBubbleSize val="0"/>
        </c:dLbls>
        <c:gapWidth val="50"/>
        <c:axId val="494576792"/>
        <c:axId val="494576464"/>
      </c:barChart>
      <c:lineChart>
        <c:grouping val="stacked"/>
        <c:varyColors val="0"/>
        <c:ser>
          <c:idx val="2"/>
          <c:order val="2"/>
          <c:tx>
            <c:strRef>
              <c:f>'Gráfico 51'!$B$5</c:f>
              <c:strCache>
                <c:ptCount val="1"/>
                <c:pt idx="0">
                  <c:v>Transferencias ANSES / Mejora RE</c:v>
                </c:pt>
              </c:strCache>
            </c:strRef>
          </c:tx>
          <c:spPr>
            <a:ln w="28575" cap="rnd">
              <a:solidFill>
                <a:schemeClr val="tx1">
                  <a:lumMod val="95000"/>
                  <a:lumOff val="5000"/>
                </a:schemeClr>
              </a:solidFill>
              <a:round/>
            </a:ln>
            <a:effectLst/>
          </c:spPr>
          <c:marker>
            <c:symbol val="diamond"/>
            <c:size val="7"/>
            <c:spPr>
              <a:solidFill>
                <a:schemeClr val="tx1"/>
              </a:solidFill>
              <a:ln w="9525">
                <a:solidFill>
                  <a:schemeClr val="tx1"/>
                </a:solidFill>
              </a:ln>
              <a:effectLst/>
            </c:spPr>
          </c:marker>
          <c:dLbls>
            <c:spPr>
              <a:solidFill>
                <a:schemeClr val="tx1"/>
              </a:solidFill>
              <a:ln>
                <a:noFill/>
              </a:ln>
              <a:effectLst/>
            </c:spPr>
            <c:txPr>
              <a:bodyPr rot="0" spcFirstLastPara="1" vertOverflow="ellipsis" vert="horz" wrap="square" lIns="38100" tIns="19050" rIns="38100" bIns="19050" anchor="b" anchorCtr="1">
                <a:spAutoFit/>
              </a:bodyPr>
              <a:lstStyle/>
              <a:p>
                <a:pPr>
                  <a:defRPr sz="900" b="1" i="0" u="none" strike="noStrike" kern="1200" baseline="0">
                    <a:solidFill>
                      <a:schemeClr val="bg1"/>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[20]G6!$B$4:$B$16</c:f>
              <c:strCache>
                <c:ptCount val="13"/>
                <c:pt idx="0">
                  <c:v>Misiones</c:v>
                </c:pt>
                <c:pt idx="1">
                  <c:v>La Pampa</c:v>
                </c:pt>
                <c:pt idx="2">
                  <c:v>Córdoba</c:v>
                </c:pt>
                <c:pt idx="3">
                  <c:v>Buenos Aires</c:v>
                </c:pt>
                <c:pt idx="4">
                  <c:v>Formosa</c:v>
                </c:pt>
                <c:pt idx="5">
                  <c:v>Chaco</c:v>
                </c:pt>
                <c:pt idx="6">
                  <c:v>Santa Cruz</c:v>
                </c:pt>
                <c:pt idx="7">
                  <c:v>Entre Ríos</c:v>
                </c:pt>
                <c:pt idx="8">
                  <c:v>Santa Fe</c:v>
                </c:pt>
                <c:pt idx="9">
                  <c:v>Corrientes</c:v>
                </c:pt>
                <c:pt idx="10">
                  <c:v>Neuquén</c:v>
                </c:pt>
                <c:pt idx="11">
                  <c:v>Tierra del Fuego</c:v>
                </c:pt>
                <c:pt idx="12">
                  <c:v>Chubut</c:v>
                </c:pt>
              </c:strCache>
            </c:strRef>
          </c:cat>
          <c:val>
            <c:numRef>
              <c:f>'Gráfico 51'!$C$5:$O$5</c:f>
              <c:numCache>
                <c:formatCode>0%</c:formatCode>
                <c:ptCount val="13"/>
                <c:pt idx="0">
                  <c:v>1.0219938705606635</c:v>
                </c:pt>
                <c:pt idx="1">
                  <c:v>1.0011937922801433</c:v>
                </c:pt>
                <c:pt idx="2">
                  <c:v>0.55178854549008538</c:v>
                </c:pt>
                <c:pt idx="3">
                  <c:v>0.38974530831099197</c:v>
                </c:pt>
                <c:pt idx="4">
                  <c:v>0.32642453591606135</c:v>
                </c:pt>
                <c:pt idx="5">
                  <c:v>0.2971273677963655</c:v>
                </c:pt>
                <c:pt idx="6">
                  <c:v>0.20799353992772393</c:v>
                </c:pt>
                <c:pt idx="7">
                  <c:v>0.18530018264302126</c:v>
                </c:pt>
                <c:pt idx="8">
                  <c:v>0.15762252488520148</c:v>
                </c:pt>
                <c:pt idx="9">
                  <c:v>4.7572077680578244E-2</c:v>
                </c:pt>
                <c:pt idx="10">
                  <c:v>3.3693749081140319E-2</c:v>
                </c:pt>
                <c:pt idx="11">
                  <c:v>2.8991294625029949E-2</c:v>
                </c:pt>
                <c:pt idx="12">
                  <c:v>1.425231670563051E-2</c:v>
                </c:pt>
              </c:numCache>
            </c:numRef>
          </c:val>
          <c:smooth val="1"/>
          <c:extLst>
            <c:ext xmlns:c16="http://schemas.microsoft.com/office/drawing/2014/chart" uri="{C3380CC4-5D6E-409C-BE32-E72D297353CC}">
              <c16:uniqueId val="{00000009-C46E-4953-965B-5A2261516581}"/>
            </c:ext>
          </c:extLst>
        </c:ser>
        <c:dLbls>
          <c:showLegendKey val="0"/>
          <c:showVal val="1"/>
          <c:showCatName val="0"/>
          <c:showSerName val="0"/>
          <c:showPercent val="0"/>
          <c:showBubbleSize val="0"/>
        </c:dLbls>
        <c:marker val="1"/>
        <c:smooth val="0"/>
        <c:axId val="495638848"/>
        <c:axId val="495641472"/>
      </c:lineChart>
      <c:catAx>
        <c:axId val="4945767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4576464"/>
        <c:crosses val="autoZero"/>
        <c:auto val="1"/>
        <c:lblAlgn val="ctr"/>
        <c:lblOffset val="100"/>
        <c:noMultiLvlLbl val="0"/>
      </c:catAx>
      <c:valAx>
        <c:axId val="494576464"/>
        <c:scaling>
          <c:orientation val="minMax"/>
        </c:scaling>
        <c:delete val="0"/>
        <c:axPos val="l"/>
        <c:numFmt formatCode="_(&quot;$&quot;* #,##0.00_);_(&quot;$&quot;* \(#,##0.00\);_(&quot;$&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4576792"/>
        <c:crosses val="autoZero"/>
        <c:crossBetween val="between"/>
      </c:valAx>
      <c:valAx>
        <c:axId val="495641472"/>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95638848"/>
        <c:crosses val="max"/>
        <c:crossBetween val="between"/>
      </c:valAx>
      <c:catAx>
        <c:axId val="495638848"/>
        <c:scaling>
          <c:orientation val="minMax"/>
        </c:scaling>
        <c:delete val="1"/>
        <c:axPos val="b"/>
        <c:numFmt formatCode="General" sourceLinked="1"/>
        <c:majorTickMark val="out"/>
        <c:minorTickMark val="none"/>
        <c:tickLblPos val="nextTo"/>
        <c:crossAx val="49564147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lineChart>
        <c:grouping val="standard"/>
        <c:varyColors val="0"/>
        <c:ser>
          <c:idx val="0"/>
          <c:order val="0"/>
          <c:tx>
            <c:strRef>
              <c:f>'Gráfico 52'!$O$6:$O$7</c:f>
              <c:strCache>
                <c:ptCount val="2"/>
                <c:pt idx="0">
                  <c:v>Real</c:v>
                </c:pt>
              </c:strCache>
            </c:strRef>
          </c:tx>
          <c:spPr>
            <a:ln w="28575" cap="rnd">
              <a:solidFill>
                <a:schemeClr val="accent3">
                  <a:shade val="76000"/>
                </a:schemeClr>
              </a:solidFill>
              <a:round/>
            </a:ln>
            <a:effectLst/>
          </c:spPr>
          <c:marker>
            <c:symbol val="circle"/>
            <c:size val="7"/>
            <c:spPr>
              <a:solidFill>
                <a:schemeClr val="accent3">
                  <a:shade val="76000"/>
                </a:schemeClr>
              </a:solidFill>
              <a:ln w="9525">
                <a:solidFill>
                  <a:schemeClr val="accent3">
                    <a:shade val="76000"/>
                  </a:schemeClr>
                </a:solidFill>
              </a:ln>
              <a:effectLst/>
            </c:spPr>
          </c:marker>
          <c:dLbls>
            <c:dLbl>
              <c:idx val="12"/>
              <c:layout>
                <c:manualLayout>
                  <c:x val="-2.9562942443828871E-2"/>
                  <c:y val="5.86190277100318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4AF-40C7-AEDC-C04257EF4D4C}"/>
                </c:ext>
              </c:extLst>
            </c:dLbl>
            <c:dLbl>
              <c:idx val="13"/>
              <c:layout>
                <c:manualLayout>
                  <c:x val="-2.6485072329947675E-2"/>
                  <c:y val="3.64951339047220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4AF-40C7-AEDC-C04257EF4D4C}"/>
                </c:ext>
              </c:extLst>
            </c:dLbl>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65000"/>
                        <a:lumOff val="3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'[18]4.7'!$N$8:$N$21</c:f>
              <c:strCache>
                <c:ptCount val="14"/>
                <c:pt idx="0">
                  <c:v>Santa Cruz</c:v>
                </c:pt>
                <c:pt idx="1">
                  <c:v>Entre Ríos</c:v>
                </c:pt>
                <c:pt idx="2">
                  <c:v>Santa Fe</c:v>
                </c:pt>
                <c:pt idx="3">
                  <c:v>Promedio CNT</c:v>
                </c:pt>
                <c:pt idx="4">
                  <c:v>Neuquén</c:v>
                </c:pt>
                <c:pt idx="5">
                  <c:v>Chaco</c:v>
                </c:pt>
                <c:pt idx="6">
                  <c:v>Córdoba</c:v>
                </c:pt>
                <c:pt idx="7">
                  <c:v>Corrientes</c:v>
                </c:pt>
                <c:pt idx="8">
                  <c:v>Chubut</c:v>
                </c:pt>
                <c:pt idx="9">
                  <c:v>Formosa</c:v>
                </c:pt>
                <c:pt idx="10">
                  <c:v>La Pampa</c:v>
                </c:pt>
                <c:pt idx="11">
                  <c:v>Misiones</c:v>
                </c:pt>
                <c:pt idx="12">
                  <c:v>Tierra del Fuego</c:v>
                </c:pt>
                <c:pt idx="13">
                  <c:v>Buenos Aires</c:v>
                </c:pt>
              </c:strCache>
            </c:strRef>
          </c:cat>
          <c:val>
            <c:numRef>
              <c:f>'Gráfico 52'!$O$8:$O$21</c:f>
              <c:numCache>
                <c:formatCode>0%</c:formatCode>
                <c:ptCount val="14"/>
                <c:pt idx="0">
                  <c:v>7.6980527951038746E-3</c:v>
                </c:pt>
                <c:pt idx="1">
                  <c:v>3.2918177192450888E-2</c:v>
                </c:pt>
                <c:pt idx="2">
                  <c:v>6.0105364484225439E-2</c:v>
                </c:pt>
                <c:pt idx="3">
                  <c:v>4.3069241026963995E-2</c:v>
                </c:pt>
                <c:pt idx="4">
                  <c:v>4.7960809621351949E-2</c:v>
                </c:pt>
                <c:pt idx="5">
                  <c:v>5.3545802806321242E-2</c:v>
                </c:pt>
                <c:pt idx="6">
                  <c:v>9.3717062311020324E-2</c:v>
                </c:pt>
                <c:pt idx="7">
                  <c:v>9.6384161476838023E-2</c:v>
                </c:pt>
                <c:pt idx="8">
                  <c:v>0.13097467890047465</c:v>
                </c:pt>
                <c:pt idx="9">
                  <c:v>0.16605783794005624</c:v>
                </c:pt>
                <c:pt idx="10">
                  <c:v>0.15978043382208609</c:v>
                </c:pt>
                <c:pt idx="11">
                  <c:v>0.13698622691906026</c:v>
                </c:pt>
                <c:pt idx="12">
                  <c:v>-6.9356528438404902E-3</c:v>
                </c:pt>
                <c:pt idx="13">
                  <c:v>-9.049614614811673E-3</c:v>
                </c:pt>
              </c:numCache>
            </c:numRef>
          </c:val>
          <c:smooth val="1"/>
          <c:extLst>
            <c:ext xmlns:c16="http://schemas.microsoft.com/office/drawing/2014/chart" uri="{C3380CC4-5D6E-409C-BE32-E72D297353CC}">
              <c16:uniqueId val="{00000002-34AF-40C7-AEDC-C04257EF4D4C}"/>
            </c:ext>
          </c:extLst>
        </c:ser>
        <c:ser>
          <c:idx val="1"/>
          <c:order val="1"/>
          <c:tx>
            <c:strRef>
              <c:f>'Gráfico 52'!$P$6:$P$7</c:f>
              <c:strCache>
                <c:ptCount val="2"/>
                <c:pt idx="0">
                  <c:v>Simulado (traspaso cajas a nación)</c:v>
                </c:pt>
              </c:strCache>
            </c:strRef>
          </c:tx>
          <c:spPr>
            <a:ln w="28575" cap="rnd">
              <a:solidFill>
                <a:schemeClr val="accent3">
                  <a:tint val="77000"/>
                </a:schemeClr>
              </a:solidFill>
              <a:round/>
            </a:ln>
            <a:effectLst/>
          </c:spPr>
          <c:marker>
            <c:symbol val="circle"/>
            <c:size val="7"/>
            <c:spPr>
              <a:solidFill>
                <a:schemeClr val="accent3">
                  <a:tint val="77000"/>
                </a:schemeClr>
              </a:solidFill>
              <a:ln w="9525">
                <a:solidFill>
                  <a:schemeClr val="accent3">
                    <a:tint val="77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bg2">
                        <a:lumMod val="7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'[18]4.7'!$N$8:$N$21</c:f>
              <c:strCache>
                <c:ptCount val="14"/>
                <c:pt idx="0">
                  <c:v>Santa Cruz</c:v>
                </c:pt>
                <c:pt idx="1">
                  <c:v>Entre Ríos</c:v>
                </c:pt>
                <c:pt idx="2">
                  <c:v>Santa Fe</c:v>
                </c:pt>
                <c:pt idx="3">
                  <c:v>Promedio CNT</c:v>
                </c:pt>
                <c:pt idx="4">
                  <c:v>Neuquén</c:v>
                </c:pt>
                <c:pt idx="5">
                  <c:v>Chaco</c:v>
                </c:pt>
                <c:pt idx="6">
                  <c:v>Córdoba</c:v>
                </c:pt>
                <c:pt idx="7">
                  <c:v>Corrientes</c:v>
                </c:pt>
                <c:pt idx="8">
                  <c:v>Chubut</c:v>
                </c:pt>
                <c:pt idx="9">
                  <c:v>Formosa</c:v>
                </c:pt>
                <c:pt idx="10">
                  <c:v>La Pampa</c:v>
                </c:pt>
                <c:pt idx="11">
                  <c:v>Misiones</c:v>
                </c:pt>
                <c:pt idx="12">
                  <c:v>Tierra del Fuego</c:v>
                </c:pt>
                <c:pt idx="13">
                  <c:v>Buenos Aires</c:v>
                </c:pt>
              </c:strCache>
            </c:strRef>
          </c:cat>
          <c:val>
            <c:numRef>
              <c:f>'Gráfico 52'!$P$8:$P$21</c:f>
              <c:numCache>
                <c:formatCode>0%</c:formatCode>
                <c:ptCount val="14"/>
                <c:pt idx="0">
                  <c:v>0.14966142131579302</c:v>
                </c:pt>
                <c:pt idx="1">
                  <c:v>0.14543354571548464</c:v>
                </c:pt>
                <c:pt idx="2">
                  <c:v>0.13234551761940955</c:v>
                </c:pt>
                <c:pt idx="3">
                  <c:v>9.3515114047120679E-2</c:v>
                </c:pt>
                <c:pt idx="4">
                  <c:v>0.10407848636630479</c:v>
                </c:pt>
                <c:pt idx="5">
                  <c:v>0.10701708630874011</c:v>
                </c:pt>
                <c:pt idx="6">
                  <c:v>0.16867553977842611</c:v>
                </c:pt>
                <c:pt idx="7">
                  <c:v>0.17216067171842331</c:v>
                </c:pt>
                <c:pt idx="8">
                  <c:v>0.190819139992014</c:v>
                </c:pt>
                <c:pt idx="9">
                  <c:v>0.22423585162620122</c:v>
                </c:pt>
                <c:pt idx="10">
                  <c:v>0.19836640162046976</c:v>
                </c:pt>
                <c:pt idx="11">
                  <c:v>0.15739105394954567</c:v>
                </c:pt>
                <c:pt idx="12">
                  <c:v>3.9301824760928354E-2</c:v>
                </c:pt>
                <c:pt idx="13">
                  <c:v>1.0637562008920074E-2</c:v>
                </c:pt>
              </c:numCache>
            </c:numRef>
          </c:val>
          <c:smooth val="1"/>
          <c:extLst>
            <c:ext xmlns:c16="http://schemas.microsoft.com/office/drawing/2014/chart" uri="{C3380CC4-5D6E-409C-BE32-E72D297353CC}">
              <c16:uniqueId val="{00000003-34AF-40C7-AEDC-C04257EF4D4C}"/>
            </c:ext>
          </c:extLst>
        </c:ser>
        <c:dLbls>
          <c:showLegendKey val="0"/>
          <c:showVal val="0"/>
          <c:showCatName val="0"/>
          <c:showSerName val="0"/>
          <c:showPercent val="0"/>
          <c:showBubbleSize val="0"/>
        </c:dLbls>
        <c:marker val="1"/>
        <c:smooth val="0"/>
        <c:axId val="832909032"/>
        <c:axId val="832909688"/>
      </c:lineChart>
      <c:catAx>
        <c:axId val="83290903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2909688"/>
        <c:crosses val="autoZero"/>
        <c:auto val="1"/>
        <c:lblAlgn val="ctr"/>
        <c:lblOffset val="100"/>
        <c:noMultiLvlLbl val="0"/>
      </c:catAx>
      <c:valAx>
        <c:axId val="83290968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32909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manualLayout>
          <c:layoutTarget val="inner"/>
          <c:xMode val="edge"/>
          <c:yMode val="edge"/>
          <c:x val="2.1119324181626188E-2"/>
          <c:y val="5.8320863172646405E-2"/>
          <c:w val="0.96128123900035201"/>
          <c:h val="0.46640716856094344"/>
        </c:manualLayout>
      </c:layout>
      <c:barChart>
        <c:barDir val="col"/>
        <c:grouping val="clustered"/>
        <c:varyColors val="0"/>
        <c:ser>
          <c:idx val="0"/>
          <c:order val="0"/>
          <c:tx>
            <c:strRef>
              <c:f>'Gráfico 53'!$C$5</c:f>
              <c:strCache>
                <c:ptCount val="1"/>
                <c:pt idx="0">
                  <c:v>Haber medio jubilatorio</c:v>
                </c:pt>
              </c:strCache>
            </c:strRef>
          </c:tx>
          <c:spPr>
            <a:solidFill>
              <a:schemeClr val="bg2">
                <a:lumMod val="75000"/>
              </a:schemeClr>
            </a:solidFill>
            <a:ln>
              <a:noFill/>
            </a:ln>
            <a:effectLst/>
          </c:spPr>
          <c:invertIfNegative val="0"/>
          <c:dPt>
            <c:idx val="13"/>
            <c:invertIfNegative val="0"/>
            <c:bubble3D val="0"/>
            <c:spPr>
              <a:solidFill>
                <a:schemeClr val="bg2">
                  <a:lumMod val="25000"/>
                </a:schemeClr>
              </a:solidFill>
              <a:ln>
                <a:noFill/>
              </a:ln>
              <a:effectLst/>
            </c:spPr>
            <c:extLst>
              <c:ext xmlns:c16="http://schemas.microsoft.com/office/drawing/2014/chart" uri="{C3380CC4-5D6E-409C-BE32-E72D297353CC}">
                <c16:uniqueId val="{00000001-9E14-43A0-8E1F-859F8F024523}"/>
              </c:ext>
            </c:extLst>
          </c:dPt>
          <c:dPt>
            <c:idx val="14"/>
            <c:invertIfNegative val="0"/>
            <c:bubble3D val="0"/>
            <c:spPr>
              <a:solidFill>
                <a:schemeClr val="bg1">
                  <a:lumMod val="50000"/>
                </a:schemeClr>
              </a:solidFill>
              <a:ln>
                <a:noFill/>
              </a:ln>
              <a:effectLst/>
            </c:spPr>
            <c:extLst>
              <c:ext xmlns:c16="http://schemas.microsoft.com/office/drawing/2014/chart" uri="{C3380CC4-5D6E-409C-BE32-E72D297353CC}">
                <c16:uniqueId val="{00000003-9E14-43A0-8E1F-859F8F024523}"/>
              </c:ext>
            </c:extLst>
          </c:dPt>
          <c:dPt>
            <c:idx val="15"/>
            <c:invertIfNegative val="0"/>
            <c:bubble3D val="0"/>
            <c:spPr>
              <a:solidFill>
                <a:schemeClr val="bg2">
                  <a:lumMod val="90000"/>
                </a:schemeClr>
              </a:solidFill>
              <a:ln>
                <a:noFill/>
              </a:ln>
              <a:effectLst/>
            </c:spPr>
            <c:extLst>
              <c:ext xmlns:c16="http://schemas.microsoft.com/office/drawing/2014/chart" uri="{C3380CC4-5D6E-409C-BE32-E72D297353CC}">
                <c16:uniqueId val="{00000005-9E14-43A0-8E1F-859F8F024523}"/>
              </c:ext>
            </c:extLst>
          </c:dPt>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'[18]xx - haber medio'!$A$6:$B$21</c:f>
              <c:multiLvlStrCache>
                <c:ptCount val="16"/>
                <c:lvl>
                  <c:pt idx="0">
                    <c:v>Tierra del Fuego</c:v>
                  </c:pt>
                  <c:pt idx="1">
                    <c:v>Santa Fe</c:v>
                  </c:pt>
                  <c:pt idx="2">
                    <c:v>Santa Cruz</c:v>
                  </c:pt>
                  <c:pt idx="3">
                    <c:v>Neuquén</c:v>
                  </c:pt>
                  <c:pt idx="4">
                    <c:v>Entre Ríos</c:v>
                  </c:pt>
                  <c:pt idx="5">
                    <c:v>La Pampa</c:v>
                  </c:pt>
                  <c:pt idx="6">
                    <c:v>Córdoba</c:v>
                  </c:pt>
                  <c:pt idx="7">
                    <c:v>Chaco</c:v>
                  </c:pt>
                  <c:pt idx="8">
                    <c:v>Formosa</c:v>
                  </c:pt>
                  <c:pt idx="9">
                    <c:v>Corrientes</c:v>
                  </c:pt>
                  <c:pt idx="10">
                    <c:v>Misiones</c:v>
                  </c:pt>
                  <c:pt idx="11">
                    <c:v>Chubut</c:v>
                  </c:pt>
                  <c:pt idx="12">
                    <c:v>Buenos Aires</c:v>
                  </c:pt>
                  <c:pt idx="13">
                    <c:v>Docentes no universitarios</c:v>
                  </c:pt>
                  <c:pt idx="14">
                    <c:v>Policía y retiros transferidos</c:v>
                  </c:pt>
                  <c:pt idx="15">
                    <c:v>General sin moratoria</c:v>
                  </c:pt>
                </c:lvl>
                <c:lvl>
                  <c:pt idx="0">
                    <c:v>Provinciales no transferidos</c:v>
                  </c:pt>
                  <c:pt idx="13">
                    <c:v>Nación</c:v>
                  </c:pt>
                </c:lvl>
              </c:multiLvlStrCache>
            </c:multiLvlStrRef>
          </c:cat>
          <c:val>
            <c:numRef>
              <c:f>'Gráfico 53'!$C$6:$C$21</c:f>
              <c:numCache>
                <c:formatCode>_-* #,##0_-;\-* #,##0_-;_-* "-"??_-;_-@_-</c:formatCode>
                <c:ptCount val="16"/>
                <c:pt idx="0">
                  <c:v>475863</c:v>
                </c:pt>
                <c:pt idx="1">
                  <c:v>439525</c:v>
                </c:pt>
                <c:pt idx="2">
                  <c:v>406833</c:v>
                </c:pt>
                <c:pt idx="3">
                  <c:v>369229</c:v>
                </c:pt>
                <c:pt idx="4">
                  <c:v>350009</c:v>
                </c:pt>
                <c:pt idx="5">
                  <c:v>320008</c:v>
                </c:pt>
                <c:pt idx="6">
                  <c:v>315000</c:v>
                </c:pt>
                <c:pt idx="7">
                  <c:v>307096</c:v>
                </c:pt>
                <c:pt idx="8">
                  <c:v>298391</c:v>
                </c:pt>
                <c:pt idx="9">
                  <c:v>293308</c:v>
                </c:pt>
                <c:pt idx="10">
                  <c:v>274188</c:v>
                </c:pt>
                <c:pt idx="11">
                  <c:v>272199</c:v>
                </c:pt>
                <c:pt idx="12">
                  <c:v>250971</c:v>
                </c:pt>
                <c:pt idx="13">
                  <c:v>311254</c:v>
                </c:pt>
                <c:pt idx="14">
                  <c:v>223865</c:v>
                </c:pt>
                <c:pt idx="15">
                  <c:v>150074</c:v>
                </c:pt>
              </c:numCache>
            </c:numRef>
          </c:val>
          <c:extLst>
            <c:ext xmlns:c16="http://schemas.microsoft.com/office/drawing/2014/chart" uri="{C3380CC4-5D6E-409C-BE32-E72D297353CC}">
              <c16:uniqueId val="{00000006-9E14-43A0-8E1F-859F8F024523}"/>
            </c:ext>
          </c:extLst>
        </c:ser>
        <c:dLbls>
          <c:showLegendKey val="0"/>
          <c:showVal val="1"/>
          <c:showCatName val="0"/>
          <c:showSerName val="0"/>
          <c:showPercent val="0"/>
          <c:showBubbleSize val="0"/>
        </c:dLbls>
        <c:gapWidth val="50"/>
        <c:axId val="521256968"/>
        <c:axId val="521263088"/>
      </c:barChart>
      <c:lineChart>
        <c:grouping val="standard"/>
        <c:varyColors val="0"/>
        <c:ser>
          <c:idx val="1"/>
          <c:order val="1"/>
          <c:spPr>
            <a:ln w="28575" cap="rnd">
              <a:solidFill>
                <a:schemeClr val="bg2">
                  <a:lumMod val="90000"/>
                </a:schemeClr>
              </a:solidFill>
              <a:round/>
            </a:ln>
            <a:effectLst/>
          </c:spPr>
          <c:marker>
            <c:symbol val="none"/>
          </c:marker>
          <c:val>
            <c:numRef>
              <c:f>'Gráfico 53'!$D$6:$D$21</c:f>
              <c:numCache>
                <c:formatCode>_-* #,##0_-;\-* #,##0_-;_-* "-"??_-;_-@_-</c:formatCode>
                <c:ptCount val="16"/>
                <c:pt idx="0">
                  <c:v>150074</c:v>
                </c:pt>
                <c:pt idx="1">
                  <c:v>150074</c:v>
                </c:pt>
                <c:pt idx="2">
                  <c:v>150074</c:v>
                </c:pt>
                <c:pt idx="3">
                  <c:v>150074</c:v>
                </c:pt>
                <c:pt idx="4">
                  <c:v>150074</c:v>
                </c:pt>
                <c:pt idx="5">
                  <c:v>150074</c:v>
                </c:pt>
                <c:pt idx="6">
                  <c:v>150074</c:v>
                </c:pt>
                <c:pt idx="7">
                  <c:v>150074</c:v>
                </c:pt>
                <c:pt idx="8">
                  <c:v>150074</c:v>
                </c:pt>
                <c:pt idx="9">
                  <c:v>150074</c:v>
                </c:pt>
                <c:pt idx="10">
                  <c:v>150074</c:v>
                </c:pt>
                <c:pt idx="11">
                  <c:v>150074</c:v>
                </c:pt>
                <c:pt idx="12">
                  <c:v>150074</c:v>
                </c:pt>
                <c:pt idx="13">
                  <c:v>150074</c:v>
                </c:pt>
                <c:pt idx="14">
                  <c:v>150074</c:v>
                </c:pt>
                <c:pt idx="15">
                  <c:v>150074</c:v>
                </c:pt>
              </c:numCache>
            </c:numRef>
          </c:val>
          <c:smooth val="0"/>
          <c:extLst>
            <c:ext xmlns:c16="http://schemas.microsoft.com/office/drawing/2014/chart" uri="{C3380CC4-5D6E-409C-BE32-E72D297353CC}">
              <c16:uniqueId val="{00000007-9E14-43A0-8E1F-859F8F024523}"/>
            </c:ext>
          </c:extLst>
        </c:ser>
        <c:dLbls>
          <c:showLegendKey val="0"/>
          <c:showVal val="0"/>
          <c:showCatName val="0"/>
          <c:showSerName val="0"/>
          <c:showPercent val="0"/>
          <c:showBubbleSize val="0"/>
        </c:dLbls>
        <c:marker val="1"/>
        <c:smooth val="0"/>
        <c:axId val="521256968"/>
        <c:axId val="521263088"/>
      </c:lineChart>
      <c:catAx>
        <c:axId val="521256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1263088"/>
        <c:crosses val="autoZero"/>
        <c:auto val="1"/>
        <c:lblAlgn val="ctr"/>
        <c:lblOffset val="100"/>
        <c:noMultiLvlLbl val="0"/>
      </c:catAx>
      <c:valAx>
        <c:axId val="521263088"/>
        <c:scaling>
          <c:orientation val="minMax"/>
        </c:scaling>
        <c:delete val="1"/>
        <c:axPos val="l"/>
        <c:numFmt formatCode="_-* #,##0_-;\-* #,##0_-;_-* &quot;-&quot;??_-;_-@_-" sourceLinked="1"/>
        <c:majorTickMark val="none"/>
        <c:minorTickMark val="none"/>
        <c:tickLblPos val="nextTo"/>
        <c:crossAx val="5212569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5"/>
    </mc:Choice>
    <mc:Fallback>
      <c:style val="5"/>
    </mc:Fallback>
  </mc:AlternateContent>
  <c:chart>
    <c:autoTitleDeleted val="1"/>
    <c:plotArea>
      <c:layout/>
      <c:barChart>
        <c:barDir val="col"/>
        <c:grouping val="percentStacked"/>
        <c:varyColors val="0"/>
        <c:ser>
          <c:idx val="0"/>
          <c:order val="0"/>
          <c:tx>
            <c:strRef>
              <c:f>'Gráfico 54'!$C$5</c:f>
              <c:strCache>
                <c:ptCount val="1"/>
                <c:pt idx="0">
                  <c:v>Docente</c:v>
                </c:pt>
              </c:strCache>
            </c:strRef>
          </c:tx>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'[18]xx - ASAP'!$B$6:$B$10</c:f>
              <c:strCache>
                <c:ptCount val="5"/>
                <c:pt idx="0">
                  <c:v>Buenos Aires</c:v>
                </c:pt>
                <c:pt idx="1">
                  <c:v>Santa Fe</c:v>
                </c:pt>
                <c:pt idx="2">
                  <c:v>Córdoba</c:v>
                </c:pt>
                <c:pt idx="3">
                  <c:v>Entre Ríos </c:v>
                </c:pt>
                <c:pt idx="4">
                  <c:v>Neuquén</c:v>
                </c:pt>
              </c:strCache>
            </c:strRef>
          </c:cat>
          <c:val>
            <c:numRef>
              <c:f>'Gráfico 54'!$C$6:$C$10</c:f>
              <c:numCache>
                <c:formatCode>0%</c:formatCode>
                <c:ptCount val="5"/>
                <c:pt idx="0">
                  <c:v>0.43</c:v>
                </c:pt>
                <c:pt idx="1">
                  <c:v>0.38</c:v>
                </c:pt>
                <c:pt idx="2">
                  <c:v>0.36</c:v>
                </c:pt>
                <c:pt idx="3">
                  <c:v>0.38</c:v>
                </c:pt>
                <c:pt idx="4">
                  <c:v>0.34</c:v>
                </c:pt>
              </c:numCache>
            </c:numRef>
          </c:val>
          <c:extLst>
            <c:ext xmlns:c16="http://schemas.microsoft.com/office/drawing/2014/chart" uri="{C3380CC4-5D6E-409C-BE32-E72D297353CC}">
              <c16:uniqueId val="{00000000-B16A-4FB6-9A9F-BAEF79BFBA43}"/>
            </c:ext>
          </c:extLst>
        </c:ser>
        <c:ser>
          <c:idx val="1"/>
          <c:order val="1"/>
          <c:tx>
            <c:strRef>
              <c:f>'Gráfico 54'!$D$5</c:f>
              <c:strCache>
                <c:ptCount val="1"/>
                <c:pt idx="0">
                  <c:v>Seguridad</c:v>
                </c:pt>
              </c:strCache>
            </c:strRef>
          </c:tx>
          <c:spPr>
            <a:solidFill>
              <a:schemeClr val="bg2">
                <a:lumMod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'[18]xx - ASAP'!$B$6:$B$10</c:f>
              <c:strCache>
                <c:ptCount val="5"/>
                <c:pt idx="0">
                  <c:v>Buenos Aires</c:v>
                </c:pt>
                <c:pt idx="1">
                  <c:v>Santa Fe</c:v>
                </c:pt>
                <c:pt idx="2">
                  <c:v>Córdoba</c:v>
                </c:pt>
                <c:pt idx="3">
                  <c:v>Entre Ríos </c:v>
                </c:pt>
                <c:pt idx="4">
                  <c:v>Neuquén</c:v>
                </c:pt>
              </c:strCache>
            </c:strRef>
          </c:cat>
          <c:val>
            <c:numRef>
              <c:f>'Gráfico 54'!$D$6:$D$10</c:f>
              <c:numCache>
                <c:formatCode>0%</c:formatCode>
                <c:ptCount val="5"/>
                <c:pt idx="0">
                  <c:v>0.13</c:v>
                </c:pt>
                <c:pt idx="1">
                  <c:v>0.16</c:v>
                </c:pt>
                <c:pt idx="2">
                  <c:v>0.16</c:v>
                </c:pt>
                <c:pt idx="3">
                  <c:v>0.13</c:v>
                </c:pt>
                <c:pt idx="4">
                  <c:v>0.14000000000000001</c:v>
                </c:pt>
              </c:numCache>
            </c:numRef>
          </c:val>
          <c:extLst>
            <c:ext xmlns:c16="http://schemas.microsoft.com/office/drawing/2014/chart" uri="{C3380CC4-5D6E-409C-BE32-E72D297353CC}">
              <c16:uniqueId val="{00000001-B16A-4FB6-9A9F-BAEF79BFBA43}"/>
            </c:ext>
          </c:extLst>
        </c:ser>
        <c:ser>
          <c:idx val="2"/>
          <c:order val="2"/>
          <c:tx>
            <c:strRef>
              <c:f>'Gráfico 54'!$E$5</c:f>
              <c:strCache>
                <c:ptCount val="1"/>
                <c:pt idx="0">
                  <c:v>Bancario</c:v>
                </c:pt>
              </c:strCache>
            </c:strRef>
          </c:tx>
          <c:spPr>
            <a:solidFill>
              <a:schemeClr val="accent3">
                <a:shade val="90000"/>
              </a:schemeClr>
            </a:solidFill>
            <a:ln>
              <a:noFill/>
            </a:ln>
            <a:effectLst/>
          </c:spPr>
          <c:invertIfNegative val="0"/>
          <c:dLbls>
            <c:dLbl>
              <c:idx val="1"/>
              <c:layout>
                <c:manualLayout>
                  <c:x val="-9.1666666666666716E-2"/>
                  <c:y val="4.166666666666666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16A-4FB6-9A9F-BAEF79BFBA43}"/>
                </c:ext>
              </c:extLst>
            </c:dLbl>
            <c:dLbl>
              <c:idx val="2"/>
              <c:layout>
                <c:manualLayout>
                  <c:x val="-9.7222222222222279E-2"/>
                  <c:y val="1.851851851851851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16A-4FB6-9A9F-BAEF79BFBA43}"/>
                </c:ext>
              </c:extLst>
            </c:dLbl>
            <c:dLbl>
              <c:idx val="3"/>
              <c:layout>
                <c:manualLayout>
                  <c:x val="-9.4444444444444442E-2"/>
                  <c:y val="4.629629629629629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16A-4FB6-9A9F-BAEF79BFBA43}"/>
                </c:ext>
              </c:extLst>
            </c:dLbl>
            <c:dLbl>
              <c:idx val="4"/>
              <c:layout>
                <c:manualLayout>
                  <c:x val="-8.8888888888888781E-2"/>
                  <c:y val="2.777777777777777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16A-4FB6-9A9F-BAEF79BFBA4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'[18]xx - ASAP'!$B$6:$B$10</c:f>
              <c:strCache>
                <c:ptCount val="5"/>
                <c:pt idx="0">
                  <c:v>Buenos Aires</c:v>
                </c:pt>
                <c:pt idx="1">
                  <c:v>Santa Fe</c:v>
                </c:pt>
                <c:pt idx="2">
                  <c:v>Córdoba</c:v>
                </c:pt>
                <c:pt idx="3">
                  <c:v>Entre Ríos </c:v>
                </c:pt>
                <c:pt idx="4">
                  <c:v>Neuquén</c:v>
                </c:pt>
              </c:strCache>
            </c:strRef>
          </c:cat>
          <c:val>
            <c:numRef>
              <c:f>'Gráfico 54'!$E$6:$E$10</c:f>
              <c:numCache>
                <c:formatCode>0%</c:formatCode>
                <c:ptCount val="5"/>
                <c:pt idx="0">
                  <c:v>0.04</c:v>
                </c:pt>
                <c:pt idx="1">
                  <c:v>0.03</c:v>
                </c:pt>
                <c:pt idx="2">
                  <c:v>0.05</c:v>
                </c:pt>
                <c:pt idx="3">
                  <c:v>0.02</c:v>
                </c:pt>
                <c:pt idx="4">
                  <c:v>0.02</c:v>
                </c:pt>
              </c:numCache>
            </c:numRef>
          </c:val>
          <c:extLst>
            <c:ext xmlns:c16="http://schemas.microsoft.com/office/drawing/2014/chart" uri="{C3380CC4-5D6E-409C-BE32-E72D297353CC}">
              <c16:uniqueId val="{00000006-B16A-4FB6-9A9F-BAEF79BFBA43}"/>
            </c:ext>
          </c:extLst>
        </c:ser>
        <c:ser>
          <c:idx val="3"/>
          <c:order val="3"/>
          <c:tx>
            <c:strRef>
              <c:f>'Gráfico 54'!$F$5</c:f>
              <c:strCache>
                <c:ptCount val="1"/>
                <c:pt idx="0">
                  <c:v>Judicial</c:v>
                </c:pt>
              </c:strCache>
            </c:strRef>
          </c:tx>
          <c:spPr>
            <a:solidFill>
              <a:schemeClr val="accent3">
                <a:tint val="90000"/>
              </a:schemeClr>
            </a:solidFill>
            <a:ln>
              <a:noFill/>
            </a:ln>
            <a:effectLst/>
          </c:spPr>
          <c:invertIfNegative val="0"/>
          <c:dLbls>
            <c:dLbl>
              <c:idx val="0"/>
              <c:delete val="1"/>
              <c:extLst>
                <c:ext xmlns:c15="http://schemas.microsoft.com/office/drawing/2012/chart" uri="{CE6537A1-D6FC-4f65-9D91-7224C49458BB}"/>
                <c:ext xmlns:c16="http://schemas.microsoft.com/office/drawing/2014/chart" uri="{C3380CC4-5D6E-409C-BE32-E72D297353CC}">
                  <c16:uniqueId val="{00000007-B16A-4FB6-9A9F-BAEF79BFBA43}"/>
                </c:ext>
              </c:extLst>
            </c:dLbl>
            <c:dLbl>
              <c:idx val="1"/>
              <c:layout>
                <c:manualLayout>
                  <c:x val="-9.4444444444444442E-2"/>
                  <c:y val="-3.703703703703703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16A-4FB6-9A9F-BAEF79BFBA43}"/>
                </c:ext>
              </c:extLst>
            </c:dLbl>
            <c:dLbl>
              <c:idx val="2"/>
              <c:layout>
                <c:manualLayout>
                  <c:x val="-9.166666666666666E-2"/>
                  <c:y val="-5.092592592592592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16A-4FB6-9A9F-BAEF79BFBA43}"/>
                </c:ext>
              </c:extLst>
            </c:dLbl>
            <c:dLbl>
              <c:idx val="3"/>
              <c:layout>
                <c:manualLayout>
                  <c:x val="-8.8888888888888892E-2"/>
                  <c:y val="-6.481481481481485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16A-4FB6-9A9F-BAEF79BFBA43}"/>
                </c:ext>
              </c:extLst>
            </c:dLbl>
            <c:dLbl>
              <c:idx val="4"/>
              <c:layout>
                <c:manualLayout>
                  <c:x val="-8.333333333333344E-2"/>
                  <c:y val="-8.3333333333333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16A-4FB6-9A9F-BAEF79BFBA4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'[18]xx - ASAP'!$B$6:$B$10</c:f>
              <c:strCache>
                <c:ptCount val="5"/>
                <c:pt idx="0">
                  <c:v>Buenos Aires</c:v>
                </c:pt>
                <c:pt idx="1">
                  <c:v>Santa Fe</c:v>
                </c:pt>
                <c:pt idx="2">
                  <c:v>Córdoba</c:v>
                </c:pt>
                <c:pt idx="3">
                  <c:v>Entre Ríos </c:v>
                </c:pt>
                <c:pt idx="4">
                  <c:v>Neuquén</c:v>
                </c:pt>
              </c:strCache>
            </c:strRef>
          </c:cat>
          <c:val>
            <c:numRef>
              <c:f>'Gráfico 54'!$F$6:$F$10</c:f>
              <c:numCache>
                <c:formatCode>0%</c:formatCode>
                <c:ptCount val="5"/>
                <c:pt idx="0">
                  <c:v>0</c:v>
                </c:pt>
                <c:pt idx="1">
                  <c:v>0.03</c:v>
                </c:pt>
                <c:pt idx="2">
                  <c:v>0.01</c:v>
                </c:pt>
                <c:pt idx="3">
                  <c:v>0.02</c:v>
                </c:pt>
                <c:pt idx="4">
                  <c:v>0.03</c:v>
                </c:pt>
              </c:numCache>
            </c:numRef>
          </c:val>
          <c:extLst>
            <c:ext xmlns:c16="http://schemas.microsoft.com/office/drawing/2014/chart" uri="{C3380CC4-5D6E-409C-BE32-E72D297353CC}">
              <c16:uniqueId val="{0000000C-B16A-4FB6-9A9F-BAEF79BFBA43}"/>
            </c:ext>
          </c:extLst>
        </c:ser>
        <c:ser>
          <c:idx val="4"/>
          <c:order val="4"/>
          <c:tx>
            <c:strRef>
              <c:f>'Gráfico 54'!$G$5</c:f>
              <c:strCache>
                <c:ptCount val="1"/>
                <c:pt idx="0">
                  <c:v>Municipal</c:v>
                </c:pt>
              </c:strCache>
            </c:strRef>
          </c:tx>
          <c:spPr>
            <a:solidFill>
              <a:schemeClr val="accent3">
                <a:tint val="7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'[18]xx - ASAP'!$B$6:$B$10</c:f>
              <c:strCache>
                <c:ptCount val="5"/>
                <c:pt idx="0">
                  <c:v>Buenos Aires</c:v>
                </c:pt>
                <c:pt idx="1">
                  <c:v>Santa Fe</c:v>
                </c:pt>
                <c:pt idx="2">
                  <c:v>Córdoba</c:v>
                </c:pt>
                <c:pt idx="3">
                  <c:v>Entre Ríos </c:v>
                </c:pt>
                <c:pt idx="4">
                  <c:v>Neuquén</c:v>
                </c:pt>
              </c:strCache>
            </c:strRef>
          </c:cat>
          <c:val>
            <c:numRef>
              <c:f>'Gráfico 54'!$G$6:$G$10</c:f>
              <c:numCache>
                <c:formatCode>0%</c:formatCode>
                <c:ptCount val="5"/>
                <c:pt idx="0">
                  <c:v>0.17</c:v>
                </c:pt>
                <c:pt idx="1">
                  <c:v>0.08</c:v>
                </c:pt>
                <c:pt idx="2">
                  <c:v>0.16</c:v>
                </c:pt>
                <c:pt idx="3">
                  <c:v>0.12</c:v>
                </c:pt>
                <c:pt idx="4">
                  <c:v>0.1</c:v>
                </c:pt>
              </c:numCache>
            </c:numRef>
          </c:val>
          <c:extLst>
            <c:ext xmlns:c16="http://schemas.microsoft.com/office/drawing/2014/chart" uri="{C3380CC4-5D6E-409C-BE32-E72D297353CC}">
              <c16:uniqueId val="{0000000D-B16A-4FB6-9A9F-BAEF79BFBA43}"/>
            </c:ext>
          </c:extLst>
        </c:ser>
        <c:ser>
          <c:idx val="5"/>
          <c:order val="5"/>
          <c:tx>
            <c:strRef>
              <c:f>'Gráfico 54'!$H$5</c:f>
              <c:strCache>
                <c:ptCount val="1"/>
                <c:pt idx="0">
                  <c:v>"General"</c:v>
                </c:pt>
              </c:strCache>
            </c:strRef>
          </c:tx>
          <c:spPr>
            <a:solidFill>
              <a:schemeClr val="accent3">
                <a:tint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'[18]xx - ASAP'!$B$6:$B$10</c:f>
              <c:strCache>
                <c:ptCount val="5"/>
                <c:pt idx="0">
                  <c:v>Buenos Aires</c:v>
                </c:pt>
                <c:pt idx="1">
                  <c:v>Santa Fe</c:v>
                </c:pt>
                <c:pt idx="2">
                  <c:v>Córdoba</c:v>
                </c:pt>
                <c:pt idx="3">
                  <c:v>Entre Ríos </c:v>
                </c:pt>
                <c:pt idx="4">
                  <c:v>Neuquén</c:v>
                </c:pt>
              </c:strCache>
            </c:strRef>
          </c:cat>
          <c:val>
            <c:numRef>
              <c:f>'Gráfico 54'!$H$6:$H$10</c:f>
              <c:numCache>
                <c:formatCode>0%</c:formatCode>
                <c:ptCount val="5"/>
                <c:pt idx="0">
                  <c:v>0.22</c:v>
                </c:pt>
                <c:pt idx="1">
                  <c:v>0.32</c:v>
                </c:pt>
                <c:pt idx="2">
                  <c:v>0.26</c:v>
                </c:pt>
                <c:pt idx="3">
                  <c:v>0.33</c:v>
                </c:pt>
                <c:pt idx="4">
                  <c:v>0.38</c:v>
                </c:pt>
              </c:numCache>
            </c:numRef>
          </c:val>
          <c:extLst>
            <c:ext xmlns:c16="http://schemas.microsoft.com/office/drawing/2014/chart" uri="{C3380CC4-5D6E-409C-BE32-E72D297353CC}">
              <c16:uniqueId val="{0000000E-B16A-4FB6-9A9F-BAEF79BFBA43}"/>
            </c:ext>
          </c:extLst>
        </c:ser>
        <c:dLbls>
          <c:showLegendKey val="0"/>
          <c:showVal val="1"/>
          <c:showCatName val="0"/>
          <c:showSerName val="0"/>
          <c:showPercent val="0"/>
          <c:showBubbleSize val="0"/>
        </c:dLbls>
        <c:gapWidth val="85"/>
        <c:overlap val="100"/>
        <c:axId val="527791528"/>
        <c:axId val="527790808"/>
      </c:barChart>
      <c:catAx>
        <c:axId val="527791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7790808"/>
        <c:crosses val="autoZero"/>
        <c:auto val="1"/>
        <c:lblAlgn val="ctr"/>
        <c:lblOffset val="100"/>
        <c:noMultiLvlLbl val="0"/>
      </c:catAx>
      <c:valAx>
        <c:axId val="5277908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77915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'Gráfico 55'!$C$5</c:f>
              <c:strCache>
                <c:ptCount val="1"/>
                <c:pt idx="0">
                  <c:v>Transferencias x beneficio</c:v>
                </c:pt>
              </c:strCache>
            </c:strRef>
          </c:tx>
          <c:spPr>
            <a:solidFill>
              <a:schemeClr val="bg2">
                <a:lumMod val="75000"/>
              </a:schemeClr>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 transferencias'!$B$6:$B$18</c:f>
              <c:strCache>
                <c:ptCount val="13"/>
                <c:pt idx="0">
                  <c:v>Santa Cruz</c:v>
                </c:pt>
                <c:pt idx="1">
                  <c:v>Córdoba</c:v>
                </c:pt>
                <c:pt idx="2">
                  <c:v>Chaco</c:v>
                </c:pt>
                <c:pt idx="3">
                  <c:v>Formosa</c:v>
                </c:pt>
                <c:pt idx="4">
                  <c:v>Entre Ríos</c:v>
                </c:pt>
                <c:pt idx="5">
                  <c:v>Santa Fe</c:v>
                </c:pt>
                <c:pt idx="6">
                  <c:v>La Pampa</c:v>
                </c:pt>
                <c:pt idx="7">
                  <c:v>Buenos Aires</c:v>
                </c:pt>
                <c:pt idx="8">
                  <c:v>Misiones</c:v>
                </c:pt>
                <c:pt idx="9">
                  <c:v>Corrientes</c:v>
                </c:pt>
                <c:pt idx="10">
                  <c:v>Neuquén</c:v>
                </c:pt>
                <c:pt idx="11">
                  <c:v>Tierra del Fuego</c:v>
                </c:pt>
                <c:pt idx="12">
                  <c:v>Chubut</c:v>
                </c:pt>
              </c:strCache>
            </c:strRef>
          </c:cat>
          <c:val>
            <c:numRef>
              <c:f>'Gráfico 55'!$C$6:$C$18</c:f>
              <c:numCache>
                <c:formatCode>_-* #,##0_-;\-* #,##0_-;_-* "-"??_-;_-@_-</c:formatCode>
                <c:ptCount val="13"/>
                <c:pt idx="0">
                  <c:v>1830116</c:v>
                </c:pt>
                <c:pt idx="1">
                  <c:v>1024813</c:v>
                </c:pt>
                <c:pt idx="2">
                  <c:v>794103</c:v>
                </c:pt>
                <c:pt idx="3">
                  <c:v>483967</c:v>
                </c:pt>
                <c:pt idx="4">
                  <c:v>390059</c:v>
                </c:pt>
                <c:pt idx="5">
                  <c:v>290657</c:v>
                </c:pt>
                <c:pt idx="6">
                  <c:v>272555</c:v>
                </c:pt>
                <c:pt idx="7">
                  <c:v>233124.22222222222</c:v>
                </c:pt>
                <c:pt idx="8">
                  <c:v>209954</c:v>
                </c:pt>
                <c:pt idx="9">
                  <c:v>0</c:v>
                </c:pt>
                <c:pt idx="10">
                  <c:v>0</c:v>
                </c:pt>
                <c:pt idx="11">
                  <c:v>0</c:v>
                </c:pt>
                <c:pt idx="12">
                  <c:v>0</c:v>
                </c:pt>
              </c:numCache>
            </c:numRef>
          </c:val>
          <c:extLst>
            <c:ext xmlns:c16="http://schemas.microsoft.com/office/drawing/2014/chart" uri="{C3380CC4-5D6E-409C-BE32-E72D297353CC}">
              <c16:uniqueId val="{00000000-3E54-42B2-821F-A696F98B7A7E}"/>
            </c:ext>
          </c:extLst>
        </c:ser>
        <c:dLbls>
          <c:showLegendKey val="0"/>
          <c:showVal val="0"/>
          <c:showCatName val="0"/>
          <c:showSerName val="0"/>
          <c:showPercent val="0"/>
          <c:showBubbleSize val="0"/>
        </c:dLbls>
        <c:gapWidth val="50"/>
        <c:overlap val="-27"/>
        <c:axId val="563590208"/>
        <c:axId val="563590536"/>
      </c:barChart>
      <c:lineChart>
        <c:grouping val="stacked"/>
        <c:varyColors val="0"/>
        <c:ser>
          <c:idx val="1"/>
          <c:order val="1"/>
          <c:tx>
            <c:strRef>
              <c:f>'Gráfico 55'!$D$5</c:f>
              <c:strCache>
                <c:ptCount val="1"/>
                <c:pt idx="0">
                  <c:v>Déficit previsional/IC netos</c:v>
                </c:pt>
              </c:strCache>
            </c:strRef>
          </c:tx>
          <c:spPr>
            <a:ln w="44450" cap="rnd">
              <a:solidFill>
                <a:schemeClr val="bg2">
                  <a:lumMod val="25000"/>
                </a:schemeClr>
              </a:solidFill>
              <a:round/>
            </a:ln>
            <a:effectLst/>
          </c:spPr>
          <c:marker>
            <c:symbol val="circle"/>
            <c:size val="5"/>
            <c:spPr>
              <a:solidFill>
                <a:schemeClr val="bg2">
                  <a:lumMod val="25000"/>
                </a:schemeClr>
              </a:solidFill>
              <a:ln w="9525">
                <a:solidFill>
                  <a:schemeClr val="bg2">
                    <a:lumMod val="25000"/>
                  </a:schemeClr>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1050" b="1" i="1" u="none" strike="noStrike" kern="1200" baseline="0">
                    <a:solidFill>
                      <a:schemeClr val="tx1">
                        <a:lumMod val="75000"/>
                        <a:lumOff val="25000"/>
                      </a:schemeClr>
                    </a:solidFill>
                    <a:latin typeface="+mn-lt"/>
                    <a:ea typeface="+mn-ea"/>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'[18]4.1 transferencias'!$B$6:$B$18</c:f>
              <c:strCache>
                <c:ptCount val="13"/>
                <c:pt idx="0">
                  <c:v>Santa Cruz</c:v>
                </c:pt>
                <c:pt idx="1">
                  <c:v>Córdoba</c:v>
                </c:pt>
                <c:pt idx="2">
                  <c:v>Chaco</c:v>
                </c:pt>
                <c:pt idx="3">
                  <c:v>Formosa</c:v>
                </c:pt>
                <c:pt idx="4">
                  <c:v>Entre Ríos</c:v>
                </c:pt>
                <c:pt idx="5">
                  <c:v>Santa Fe</c:v>
                </c:pt>
                <c:pt idx="6">
                  <c:v>La Pampa</c:v>
                </c:pt>
                <c:pt idx="7">
                  <c:v>Buenos Aires</c:v>
                </c:pt>
                <c:pt idx="8">
                  <c:v>Misiones</c:v>
                </c:pt>
                <c:pt idx="9">
                  <c:v>Corrientes</c:v>
                </c:pt>
                <c:pt idx="10">
                  <c:v>Neuquén</c:v>
                </c:pt>
                <c:pt idx="11">
                  <c:v>Tierra del Fuego</c:v>
                </c:pt>
                <c:pt idx="12">
                  <c:v>Chubut</c:v>
                </c:pt>
              </c:strCache>
            </c:strRef>
          </c:cat>
          <c:val>
            <c:numRef>
              <c:f>'Gráfico 55'!$D$6:$D$18</c:f>
              <c:numCache>
                <c:formatCode>0%</c:formatCode>
                <c:ptCount val="13"/>
                <c:pt idx="0">
                  <c:v>0.11256876821465461</c:v>
                </c:pt>
                <c:pt idx="1">
                  <c:v>6.415369910398265E-2</c:v>
                </c:pt>
                <c:pt idx="2">
                  <c:v>3.9789256334853293E-2</c:v>
                </c:pt>
                <c:pt idx="3">
                  <c:v>8.4863589145477477E-3</c:v>
                </c:pt>
                <c:pt idx="4">
                  <c:v>6.8026877096845184E-2</c:v>
                </c:pt>
                <c:pt idx="5">
                  <c:v>2.1549154600496744E-2</c:v>
                </c:pt>
                <c:pt idx="6">
                  <c:v>-1.8795600896155531E-2</c:v>
                </c:pt>
                <c:pt idx="7">
                  <c:v>4.348574168587911E-3</c:v>
                </c:pt>
                <c:pt idx="8">
                  <c:v>-1.4815261869235425E-2</c:v>
                </c:pt>
                <c:pt idx="9">
                  <c:v>1.2097977047919099E-2</c:v>
                </c:pt>
                <c:pt idx="10">
                  <c:v>-6.2500041671949844E-3</c:v>
                </c:pt>
                <c:pt idx="11">
                  <c:v>-6.431641987268668E-3</c:v>
                </c:pt>
                <c:pt idx="12">
                  <c:v>-1.95224629040327E-2</c:v>
                </c:pt>
              </c:numCache>
            </c:numRef>
          </c:val>
          <c:smooth val="1"/>
          <c:extLst>
            <c:ext xmlns:c16="http://schemas.microsoft.com/office/drawing/2014/chart" uri="{C3380CC4-5D6E-409C-BE32-E72D297353CC}">
              <c16:uniqueId val="{00000001-3E54-42B2-821F-A696F98B7A7E}"/>
            </c:ext>
          </c:extLst>
        </c:ser>
        <c:dLbls>
          <c:showLegendKey val="0"/>
          <c:showVal val="0"/>
          <c:showCatName val="0"/>
          <c:showSerName val="0"/>
          <c:showPercent val="0"/>
          <c:showBubbleSize val="0"/>
        </c:dLbls>
        <c:marker val="1"/>
        <c:smooth val="0"/>
        <c:axId val="561154696"/>
        <c:axId val="561154040"/>
      </c:lineChart>
      <c:catAx>
        <c:axId val="5635902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3590536"/>
        <c:crosses val="autoZero"/>
        <c:auto val="1"/>
        <c:lblAlgn val="ctr"/>
        <c:lblOffset val="100"/>
        <c:noMultiLvlLbl val="0"/>
      </c:catAx>
      <c:valAx>
        <c:axId val="563590536"/>
        <c:scaling>
          <c:orientation val="minMax"/>
        </c:scaling>
        <c:delete val="0"/>
        <c:axPos val="l"/>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3590208"/>
        <c:crosses val="autoZero"/>
        <c:crossBetween val="between"/>
      </c:valAx>
      <c:valAx>
        <c:axId val="561154040"/>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1154696"/>
        <c:crosses val="max"/>
        <c:crossBetween val="between"/>
      </c:valAx>
      <c:catAx>
        <c:axId val="561154696"/>
        <c:scaling>
          <c:orientation val="minMax"/>
        </c:scaling>
        <c:delete val="1"/>
        <c:axPos val="b"/>
        <c:numFmt formatCode="General" sourceLinked="1"/>
        <c:majorTickMark val="out"/>
        <c:minorTickMark val="none"/>
        <c:tickLblPos val="nextTo"/>
        <c:crossAx val="56115404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2979977972231247E-2"/>
          <c:y val="0.11496349263717334"/>
          <c:w val="0.94434628717185976"/>
          <c:h val="0.50990717762446336"/>
        </c:manualLayout>
      </c:layout>
      <c:barChart>
        <c:barDir val="col"/>
        <c:grouping val="clustered"/>
        <c:varyColors val="0"/>
        <c:ser>
          <c:idx val="0"/>
          <c:order val="0"/>
          <c:spPr>
            <a:solidFill>
              <a:schemeClr val="bg2">
                <a:lumMod val="75000"/>
              </a:schemeClr>
            </a:solidFill>
            <a:ln>
              <a:noFill/>
            </a:ln>
            <a:effectLst/>
          </c:spPr>
          <c:invertIfNegative val="0"/>
          <c:dPt>
            <c:idx val="0"/>
            <c:invertIfNegative val="0"/>
            <c:bubble3D val="0"/>
            <c:spPr>
              <a:solidFill>
                <a:schemeClr val="bg2">
                  <a:lumMod val="50000"/>
                </a:schemeClr>
              </a:solidFill>
              <a:ln>
                <a:noFill/>
              </a:ln>
              <a:effectLst/>
            </c:spPr>
            <c:extLst>
              <c:ext xmlns:c16="http://schemas.microsoft.com/office/drawing/2014/chart" uri="{C3380CC4-5D6E-409C-BE32-E72D297353CC}">
                <c16:uniqueId val="{00000001-02A4-4259-B7FE-243062023958}"/>
              </c:ext>
            </c:extLst>
          </c:dPt>
          <c:dPt>
            <c:idx val="1"/>
            <c:invertIfNegative val="0"/>
            <c:bubble3D val="0"/>
            <c:spPr>
              <a:solidFill>
                <a:schemeClr val="bg2">
                  <a:lumMod val="50000"/>
                </a:schemeClr>
              </a:solidFill>
              <a:ln>
                <a:noFill/>
              </a:ln>
              <a:effectLst/>
            </c:spPr>
            <c:extLst>
              <c:ext xmlns:c16="http://schemas.microsoft.com/office/drawing/2014/chart" uri="{C3380CC4-5D6E-409C-BE32-E72D297353CC}">
                <c16:uniqueId val="{00000003-02A4-4259-B7FE-243062023958}"/>
              </c:ext>
            </c:extLst>
          </c:dPt>
          <c:dPt>
            <c:idx val="11"/>
            <c:invertIfNegative val="0"/>
            <c:bubble3D val="0"/>
            <c:spPr>
              <a:solidFill>
                <a:schemeClr val="bg2">
                  <a:lumMod val="50000"/>
                </a:schemeClr>
              </a:solidFill>
              <a:ln>
                <a:noFill/>
              </a:ln>
              <a:effectLst/>
            </c:spPr>
            <c:extLst>
              <c:ext xmlns:c16="http://schemas.microsoft.com/office/drawing/2014/chart" uri="{C3380CC4-5D6E-409C-BE32-E72D297353CC}">
                <c16:uniqueId val="{00000005-02A4-4259-B7FE-243062023958}"/>
              </c:ext>
            </c:extLst>
          </c:dPt>
          <c:dPt>
            <c:idx val="12"/>
            <c:invertIfNegative val="0"/>
            <c:bubble3D val="0"/>
            <c:spPr>
              <a:solidFill>
                <a:schemeClr val="bg2">
                  <a:lumMod val="50000"/>
                </a:schemeClr>
              </a:solidFill>
              <a:ln>
                <a:noFill/>
              </a:ln>
              <a:effectLst/>
            </c:spPr>
            <c:extLst>
              <c:ext xmlns:c16="http://schemas.microsoft.com/office/drawing/2014/chart" uri="{C3380CC4-5D6E-409C-BE32-E72D297353CC}">
                <c16:uniqueId val="{00000007-02A4-4259-B7FE-243062023958}"/>
              </c:ext>
            </c:extLst>
          </c:dPt>
          <c:dPt>
            <c:idx val="13"/>
            <c:invertIfNegative val="0"/>
            <c:bubble3D val="0"/>
            <c:spPr>
              <a:solidFill>
                <a:schemeClr val="bg2">
                  <a:lumMod val="50000"/>
                </a:schemeClr>
              </a:solidFill>
              <a:ln>
                <a:noFill/>
              </a:ln>
              <a:effectLst/>
            </c:spPr>
            <c:extLst>
              <c:ext xmlns:c16="http://schemas.microsoft.com/office/drawing/2014/chart" uri="{C3380CC4-5D6E-409C-BE32-E72D297353CC}">
                <c16:uniqueId val="{00000009-02A4-4259-B7FE-243062023958}"/>
              </c:ext>
            </c:extLst>
          </c:dPt>
          <c:dPt>
            <c:idx val="14"/>
            <c:invertIfNegative val="0"/>
            <c:bubble3D val="0"/>
            <c:spPr>
              <a:solidFill>
                <a:schemeClr val="bg2">
                  <a:lumMod val="50000"/>
                </a:schemeClr>
              </a:solidFill>
              <a:ln>
                <a:noFill/>
              </a:ln>
              <a:effectLst/>
            </c:spPr>
            <c:extLst>
              <c:ext xmlns:c16="http://schemas.microsoft.com/office/drawing/2014/chart" uri="{C3380CC4-5D6E-409C-BE32-E72D297353CC}">
                <c16:uniqueId val="{0000000B-02A4-4259-B7FE-243062023958}"/>
              </c:ext>
            </c:extLst>
          </c:dPt>
          <c:dPt>
            <c:idx val="15"/>
            <c:invertIfNegative val="0"/>
            <c:bubble3D val="0"/>
            <c:spPr>
              <a:solidFill>
                <a:schemeClr val="bg2">
                  <a:lumMod val="50000"/>
                </a:schemeClr>
              </a:solidFill>
              <a:ln>
                <a:noFill/>
              </a:ln>
              <a:effectLst/>
            </c:spPr>
            <c:extLst>
              <c:ext xmlns:c16="http://schemas.microsoft.com/office/drawing/2014/chart" uri="{C3380CC4-5D6E-409C-BE32-E72D297353CC}">
                <c16:uniqueId val="{0000000D-02A4-4259-B7FE-243062023958}"/>
              </c:ext>
            </c:extLst>
          </c:dPt>
          <c:dPt>
            <c:idx val="16"/>
            <c:invertIfNegative val="0"/>
            <c:bubble3D val="0"/>
            <c:spPr>
              <a:solidFill>
                <a:schemeClr val="bg2">
                  <a:lumMod val="50000"/>
                </a:schemeClr>
              </a:solidFill>
              <a:ln>
                <a:noFill/>
              </a:ln>
              <a:effectLst/>
            </c:spPr>
            <c:extLst>
              <c:ext xmlns:c16="http://schemas.microsoft.com/office/drawing/2014/chart" uri="{C3380CC4-5D6E-409C-BE32-E72D297353CC}">
                <c16:uniqueId val="{0000000F-02A4-4259-B7FE-243062023958}"/>
              </c:ext>
            </c:extLst>
          </c:dPt>
          <c:dPt>
            <c:idx val="17"/>
            <c:invertIfNegative val="0"/>
            <c:bubble3D val="0"/>
            <c:spPr>
              <a:solidFill>
                <a:schemeClr val="bg2">
                  <a:lumMod val="50000"/>
                </a:schemeClr>
              </a:solidFill>
              <a:ln>
                <a:noFill/>
              </a:ln>
              <a:effectLst/>
            </c:spPr>
            <c:extLst>
              <c:ext xmlns:c16="http://schemas.microsoft.com/office/drawing/2014/chart" uri="{C3380CC4-5D6E-409C-BE32-E72D297353CC}">
                <c16:uniqueId val="{00000011-02A4-4259-B7FE-243062023958}"/>
              </c:ext>
            </c:extLst>
          </c:dPt>
          <c:dPt>
            <c:idx val="18"/>
            <c:invertIfNegative val="0"/>
            <c:bubble3D val="0"/>
            <c:spPr>
              <a:solidFill>
                <a:schemeClr val="bg2">
                  <a:lumMod val="50000"/>
                </a:schemeClr>
              </a:solidFill>
              <a:ln>
                <a:noFill/>
              </a:ln>
              <a:effectLst/>
            </c:spPr>
            <c:extLst>
              <c:ext xmlns:c16="http://schemas.microsoft.com/office/drawing/2014/chart" uri="{C3380CC4-5D6E-409C-BE32-E72D297353CC}">
                <c16:uniqueId val="{00000013-02A4-4259-B7FE-24306202395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'Gráfico 56'!$B$6:$C$29</c:f>
              <c:multiLvlStrCache>
                <c:ptCount val="24"/>
                <c:lvl>
                  <c:pt idx="0">
                    <c:v>C. A. B. A.*</c:v>
                  </c:pt>
                  <c:pt idx="1">
                    <c:v>San Luis</c:v>
                  </c:pt>
                  <c:pt idx="2">
                    <c:v>Jujuy</c:v>
                  </c:pt>
                  <c:pt idx="3">
                    <c:v>La Rioja</c:v>
                  </c:pt>
                  <c:pt idx="4">
                    <c:v>Catamarca</c:v>
                  </c:pt>
                  <c:pt idx="5">
                    <c:v>Salta</c:v>
                  </c:pt>
                  <c:pt idx="6">
                    <c:v>San Juan</c:v>
                  </c:pt>
                  <c:pt idx="7">
                    <c:v>Santiago</c:v>
                  </c:pt>
                  <c:pt idx="8">
                    <c:v>Rio Negro</c:v>
                  </c:pt>
                  <c:pt idx="9">
                    <c:v>Mendoza</c:v>
                  </c:pt>
                  <c:pt idx="10">
                    <c:v>Tucumán</c:v>
                  </c:pt>
                  <c:pt idx="11">
                    <c:v>Neuquén</c:v>
                  </c:pt>
                  <c:pt idx="12">
                    <c:v>Santa Fe</c:v>
                  </c:pt>
                  <c:pt idx="13">
                    <c:v>Córdoba</c:v>
                  </c:pt>
                  <c:pt idx="14">
                    <c:v>Santa Cruz</c:v>
                  </c:pt>
                  <c:pt idx="15">
                    <c:v>T. del Fuego</c:v>
                  </c:pt>
                  <c:pt idx="16">
                    <c:v>Entre Ríos</c:v>
                  </c:pt>
                  <c:pt idx="17">
                    <c:v>Chubut</c:v>
                  </c:pt>
                  <c:pt idx="18">
                    <c:v>La Pampa</c:v>
                  </c:pt>
                  <c:pt idx="19">
                    <c:v>Buenos Aires</c:v>
                  </c:pt>
                  <c:pt idx="20">
                    <c:v>Formosa</c:v>
                  </c:pt>
                  <c:pt idx="21">
                    <c:v>Chaco</c:v>
                  </c:pt>
                  <c:pt idx="22">
                    <c:v>Corrientes</c:v>
                  </c:pt>
                  <c:pt idx="23">
                    <c:v>Misiones</c:v>
                  </c:pt>
                </c:lvl>
                <c:lvl>
                  <c:pt idx="0">
                    <c:v>Jurisdicciones con CT</c:v>
                  </c:pt>
                  <c:pt idx="11">
                    <c:v>Jurisdicciones con CNT</c:v>
                  </c:pt>
                </c:lvl>
              </c:multiLvlStrCache>
            </c:multiLvlStrRef>
          </c:cat>
          <c:val>
            <c:numRef>
              <c:f>'Gráfico 56'!$D$6:$D$29</c:f>
              <c:numCache>
                <c:formatCode>_-"$"\ * #,##0_-;\-"$"\ * #,##0_-;_-"$"\ * "-"??_-;_-@_-</c:formatCode>
                <c:ptCount val="24"/>
                <c:pt idx="0">
                  <c:v>1293392.2678093403</c:v>
                </c:pt>
                <c:pt idx="1">
                  <c:v>24591.416919453215</c:v>
                </c:pt>
                <c:pt idx="2">
                  <c:v>-2632.7088209275098</c:v>
                </c:pt>
                <c:pt idx="3">
                  <c:v>-5156.4145674793835</c:v>
                </c:pt>
                <c:pt idx="4">
                  <c:v>-7444.9539599255804</c:v>
                </c:pt>
                <c:pt idx="5">
                  <c:v>-18157.219948980201</c:v>
                </c:pt>
                <c:pt idx="6">
                  <c:v>-19541.228720706684</c:v>
                </c:pt>
                <c:pt idx="7">
                  <c:v>-29633.968618619605</c:v>
                </c:pt>
                <c:pt idx="8">
                  <c:v>-92573.493561846495</c:v>
                </c:pt>
                <c:pt idx="9">
                  <c:v>-92679.425076815765</c:v>
                </c:pt>
                <c:pt idx="10">
                  <c:v>-121327.744033047</c:v>
                </c:pt>
                <c:pt idx="11">
                  <c:v>318879.7791706167</c:v>
                </c:pt>
                <c:pt idx="12">
                  <c:v>167797.94363855536</c:v>
                </c:pt>
                <c:pt idx="13">
                  <c:v>153169.96811633476</c:v>
                </c:pt>
                <c:pt idx="14">
                  <c:v>109709.57169127084</c:v>
                </c:pt>
                <c:pt idx="15">
                  <c:v>81596.736967198798</c:v>
                </c:pt>
                <c:pt idx="16">
                  <c:v>54588.542929264775</c:v>
                </c:pt>
                <c:pt idx="17">
                  <c:v>54432.584490303328</c:v>
                </c:pt>
                <c:pt idx="18">
                  <c:v>18618.48508069024</c:v>
                </c:pt>
                <c:pt idx="19">
                  <c:v>-6758.8507291479036</c:v>
                </c:pt>
                <c:pt idx="20">
                  <c:v>-16283.587532632184</c:v>
                </c:pt>
                <c:pt idx="21">
                  <c:v>-25664.462882706081</c:v>
                </c:pt>
                <c:pt idx="22">
                  <c:v>-56246.923389078031</c:v>
                </c:pt>
                <c:pt idx="23">
                  <c:v>-63749.268719902902</c:v>
                </c:pt>
              </c:numCache>
            </c:numRef>
          </c:val>
          <c:extLst>
            <c:ext xmlns:c16="http://schemas.microsoft.com/office/drawing/2014/chart" uri="{C3380CC4-5D6E-409C-BE32-E72D297353CC}">
              <c16:uniqueId val="{00000014-02A4-4259-B7FE-243062023958}"/>
            </c:ext>
          </c:extLst>
        </c:ser>
        <c:dLbls>
          <c:showLegendKey val="0"/>
          <c:showVal val="1"/>
          <c:showCatName val="0"/>
          <c:showSerName val="0"/>
          <c:showPercent val="0"/>
          <c:showBubbleSize val="0"/>
        </c:dLbls>
        <c:gapWidth val="50"/>
        <c:axId val="528920280"/>
        <c:axId val="528919560"/>
      </c:barChart>
      <c:catAx>
        <c:axId val="528920280"/>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528919560"/>
        <c:crosses val="autoZero"/>
        <c:auto val="1"/>
        <c:lblAlgn val="ctr"/>
        <c:lblOffset val="100"/>
        <c:noMultiLvlLbl val="0"/>
      </c:catAx>
      <c:valAx>
        <c:axId val="528919560"/>
        <c:scaling>
          <c:orientation val="minMax"/>
          <c:max val="500000.00000000012"/>
          <c:min val="-299999.99999999994"/>
        </c:scaling>
        <c:delete val="1"/>
        <c:axPos val="l"/>
        <c:numFmt formatCode="_-&quot;$&quot;\ * #,##0_-;\-&quot;$&quot;\ * #,##0_-;_-&quot;$&quot;\ * &quot;-&quot;??_-;_-@_-" sourceLinked="1"/>
        <c:majorTickMark val="out"/>
        <c:minorTickMark val="none"/>
        <c:tickLblPos val="nextTo"/>
        <c:crossAx val="5289202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Pt>
            <c:idx val="0"/>
            <c:invertIfNegative val="0"/>
            <c:bubble3D val="0"/>
            <c:spPr>
              <a:solidFill>
                <a:schemeClr val="bg2">
                  <a:lumMod val="50000"/>
                </a:schemeClr>
              </a:solidFill>
              <a:ln>
                <a:noFill/>
              </a:ln>
              <a:effectLst/>
            </c:spPr>
            <c:extLst>
              <c:ext xmlns:c16="http://schemas.microsoft.com/office/drawing/2014/chart" uri="{C3380CC4-5D6E-409C-BE32-E72D297353CC}">
                <c16:uniqueId val="{00000001-13A1-462C-9FC9-2FF8144345CA}"/>
              </c:ext>
            </c:extLst>
          </c:dPt>
          <c:dPt>
            <c:idx val="1"/>
            <c:invertIfNegative val="0"/>
            <c:bubble3D val="0"/>
            <c:spPr>
              <a:solidFill>
                <a:schemeClr val="bg2">
                  <a:lumMod val="50000"/>
                </a:schemeClr>
              </a:solidFill>
              <a:ln>
                <a:noFill/>
              </a:ln>
              <a:effectLst/>
            </c:spPr>
            <c:extLst>
              <c:ext xmlns:c16="http://schemas.microsoft.com/office/drawing/2014/chart" uri="{C3380CC4-5D6E-409C-BE32-E72D297353CC}">
                <c16:uniqueId val="{00000003-13A1-462C-9FC9-2FF8144345CA}"/>
              </c:ext>
            </c:extLst>
          </c:dPt>
          <c:dPt>
            <c:idx val="2"/>
            <c:invertIfNegative val="0"/>
            <c:bubble3D val="0"/>
            <c:spPr>
              <a:pattFill prst="wdUpDiag">
                <a:fgClr>
                  <a:schemeClr val="bg2">
                    <a:lumMod val="75000"/>
                  </a:schemeClr>
                </a:fgClr>
                <a:bgClr>
                  <a:schemeClr val="bg1"/>
                </a:bgClr>
              </a:pattFill>
              <a:ln>
                <a:noFill/>
              </a:ln>
              <a:effectLst/>
            </c:spPr>
            <c:extLst>
              <c:ext xmlns:c16="http://schemas.microsoft.com/office/drawing/2014/chart" uri="{C3380CC4-5D6E-409C-BE32-E72D297353CC}">
                <c16:uniqueId val="{00000005-13A1-462C-9FC9-2FF8144345CA}"/>
              </c:ext>
            </c:extLst>
          </c:dPt>
          <c:dPt>
            <c:idx val="3"/>
            <c:invertIfNegative val="0"/>
            <c:bubble3D val="0"/>
            <c:spPr>
              <a:solidFill>
                <a:schemeClr val="bg2">
                  <a:lumMod val="90000"/>
                </a:schemeClr>
              </a:solidFill>
              <a:ln>
                <a:noFill/>
              </a:ln>
              <a:effectLst/>
            </c:spPr>
            <c:extLst>
              <c:ext xmlns:c16="http://schemas.microsoft.com/office/drawing/2014/chart" uri="{C3380CC4-5D6E-409C-BE32-E72D297353CC}">
                <c16:uniqueId val="{00000019-13A1-462C-9FC9-2FF8144345CA}"/>
              </c:ext>
            </c:extLst>
          </c:dPt>
          <c:dPt>
            <c:idx val="4"/>
            <c:invertIfNegative val="0"/>
            <c:bubble3D val="0"/>
            <c:spPr>
              <a:solidFill>
                <a:schemeClr val="bg2">
                  <a:lumMod val="90000"/>
                </a:schemeClr>
              </a:solidFill>
              <a:ln>
                <a:noFill/>
              </a:ln>
              <a:effectLst/>
            </c:spPr>
            <c:extLst>
              <c:ext xmlns:c16="http://schemas.microsoft.com/office/drawing/2014/chart" uri="{C3380CC4-5D6E-409C-BE32-E72D297353CC}">
                <c16:uniqueId val="{0000001A-13A1-462C-9FC9-2FF8144345CA}"/>
              </c:ext>
            </c:extLst>
          </c:dPt>
          <c:dPt>
            <c:idx val="5"/>
            <c:invertIfNegative val="0"/>
            <c:bubble3D val="0"/>
            <c:spPr>
              <a:solidFill>
                <a:schemeClr val="bg2">
                  <a:lumMod val="90000"/>
                </a:schemeClr>
              </a:solidFill>
              <a:ln>
                <a:noFill/>
              </a:ln>
              <a:effectLst/>
            </c:spPr>
            <c:extLst>
              <c:ext xmlns:c16="http://schemas.microsoft.com/office/drawing/2014/chart" uri="{C3380CC4-5D6E-409C-BE32-E72D297353CC}">
                <c16:uniqueId val="{0000001B-13A1-462C-9FC9-2FF8144345CA}"/>
              </c:ext>
            </c:extLst>
          </c:dPt>
          <c:dPt>
            <c:idx val="6"/>
            <c:invertIfNegative val="0"/>
            <c:bubble3D val="0"/>
            <c:spPr>
              <a:solidFill>
                <a:schemeClr val="bg2">
                  <a:lumMod val="90000"/>
                </a:schemeClr>
              </a:solidFill>
              <a:ln>
                <a:noFill/>
              </a:ln>
              <a:effectLst/>
            </c:spPr>
            <c:extLst>
              <c:ext xmlns:c16="http://schemas.microsoft.com/office/drawing/2014/chart" uri="{C3380CC4-5D6E-409C-BE32-E72D297353CC}">
                <c16:uniqueId val="{0000001C-13A1-462C-9FC9-2FF8144345CA}"/>
              </c:ext>
            </c:extLst>
          </c:dPt>
          <c:dPt>
            <c:idx val="7"/>
            <c:invertIfNegative val="0"/>
            <c:bubble3D val="0"/>
            <c:spPr>
              <a:solidFill>
                <a:schemeClr val="bg2">
                  <a:lumMod val="90000"/>
                </a:schemeClr>
              </a:solidFill>
              <a:ln>
                <a:noFill/>
              </a:ln>
              <a:effectLst/>
            </c:spPr>
            <c:extLst>
              <c:ext xmlns:c16="http://schemas.microsoft.com/office/drawing/2014/chart" uri="{C3380CC4-5D6E-409C-BE32-E72D297353CC}">
                <c16:uniqueId val="{0000001D-13A1-462C-9FC9-2FF8144345CA}"/>
              </c:ext>
            </c:extLst>
          </c:dPt>
          <c:dPt>
            <c:idx val="8"/>
            <c:invertIfNegative val="0"/>
            <c:bubble3D val="0"/>
            <c:spPr>
              <a:solidFill>
                <a:schemeClr val="bg2">
                  <a:lumMod val="90000"/>
                </a:schemeClr>
              </a:solidFill>
              <a:ln>
                <a:noFill/>
              </a:ln>
              <a:effectLst/>
            </c:spPr>
            <c:extLst>
              <c:ext xmlns:c16="http://schemas.microsoft.com/office/drawing/2014/chart" uri="{C3380CC4-5D6E-409C-BE32-E72D297353CC}">
                <c16:uniqueId val="{0000001E-13A1-462C-9FC9-2FF8144345CA}"/>
              </c:ext>
            </c:extLst>
          </c:dPt>
          <c:dPt>
            <c:idx val="9"/>
            <c:invertIfNegative val="0"/>
            <c:bubble3D val="0"/>
            <c:spPr>
              <a:solidFill>
                <a:schemeClr val="bg2">
                  <a:lumMod val="90000"/>
                </a:schemeClr>
              </a:solidFill>
              <a:ln>
                <a:noFill/>
              </a:ln>
              <a:effectLst/>
            </c:spPr>
            <c:extLst>
              <c:ext xmlns:c16="http://schemas.microsoft.com/office/drawing/2014/chart" uri="{C3380CC4-5D6E-409C-BE32-E72D297353CC}">
                <c16:uniqueId val="{0000001F-13A1-462C-9FC9-2FF8144345CA}"/>
              </c:ext>
            </c:extLst>
          </c:dPt>
          <c:dPt>
            <c:idx val="10"/>
            <c:invertIfNegative val="0"/>
            <c:bubble3D val="0"/>
            <c:spPr>
              <a:solidFill>
                <a:schemeClr val="bg2">
                  <a:lumMod val="90000"/>
                </a:schemeClr>
              </a:solidFill>
              <a:ln>
                <a:noFill/>
              </a:ln>
              <a:effectLst/>
            </c:spPr>
            <c:extLst>
              <c:ext xmlns:c16="http://schemas.microsoft.com/office/drawing/2014/chart" uri="{C3380CC4-5D6E-409C-BE32-E72D297353CC}">
                <c16:uniqueId val="{00000020-13A1-462C-9FC9-2FF8144345CA}"/>
              </c:ext>
            </c:extLst>
          </c:dPt>
          <c:dPt>
            <c:idx val="11"/>
            <c:invertIfNegative val="0"/>
            <c:bubble3D val="0"/>
            <c:spPr>
              <a:solidFill>
                <a:schemeClr val="bg2">
                  <a:lumMod val="50000"/>
                </a:schemeClr>
              </a:solidFill>
              <a:ln>
                <a:noFill/>
              </a:ln>
              <a:effectLst/>
            </c:spPr>
            <c:extLst>
              <c:ext xmlns:c16="http://schemas.microsoft.com/office/drawing/2014/chart" uri="{C3380CC4-5D6E-409C-BE32-E72D297353CC}">
                <c16:uniqueId val="{00000007-13A1-462C-9FC9-2FF8144345CA}"/>
              </c:ext>
            </c:extLst>
          </c:dPt>
          <c:dPt>
            <c:idx val="12"/>
            <c:invertIfNegative val="0"/>
            <c:bubble3D val="0"/>
            <c:spPr>
              <a:solidFill>
                <a:schemeClr val="bg2">
                  <a:lumMod val="50000"/>
                </a:schemeClr>
              </a:solidFill>
              <a:ln>
                <a:noFill/>
              </a:ln>
              <a:effectLst/>
            </c:spPr>
            <c:extLst>
              <c:ext xmlns:c16="http://schemas.microsoft.com/office/drawing/2014/chart" uri="{C3380CC4-5D6E-409C-BE32-E72D297353CC}">
                <c16:uniqueId val="{00000009-13A1-462C-9FC9-2FF8144345CA}"/>
              </c:ext>
            </c:extLst>
          </c:dPt>
          <c:dPt>
            <c:idx val="13"/>
            <c:invertIfNegative val="0"/>
            <c:bubble3D val="0"/>
            <c:spPr>
              <a:solidFill>
                <a:schemeClr val="bg2">
                  <a:lumMod val="50000"/>
                </a:schemeClr>
              </a:solidFill>
              <a:ln>
                <a:noFill/>
              </a:ln>
              <a:effectLst/>
            </c:spPr>
            <c:extLst>
              <c:ext xmlns:c16="http://schemas.microsoft.com/office/drawing/2014/chart" uri="{C3380CC4-5D6E-409C-BE32-E72D297353CC}">
                <c16:uniqueId val="{0000000B-13A1-462C-9FC9-2FF8144345CA}"/>
              </c:ext>
            </c:extLst>
          </c:dPt>
          <c:dPt>
            <c:idx val="14"/>
            <c:invertIfNegative val="0"/>
            <c:bubble3D val="0"/>
            <c:spPr>
              <a:solidFill>
                <a:schemeClr val="bg2">
                  <a:lumMod val="50000"/>
                </a:schemeClr>
              </a:solidFill>
              <a:ln>
                <a:noFill/>
              </a:ln>
              <a:effectLst/>
            </c:spPr>
            <c:extLst>
              <c:ext xmlns:c16="http://schemas.microsoft.com/office/drawing/2014/chart" uri="{C3380CC4-5D6E-409C-BE32-E72D297353CC}">
                <c16:uniqueId val="{0000000D-13A1-462C-9FC9-2FF8144345CA}"/>
              </c:ext>
            </c:extLst>
          </c:dPt>
          <c:dPt>
            <c:idx val="15"/>
            <c:invertIfNegative val="0"/>
            <c:bubble3D val="0"/>
            <c:spPr>
              <a:solidFill>
                <a:schemeClr val="bg2">
                  <a:lumMod val="50000"/>
                </a:schemeClr>
              </a:solidFill>
              <a:ln>
                <a:noFill/>
              </a:ln>
              <a:effectLst/>
            </c:spPr>
            <c:extLst>
              <c:ext xmlns:c16="http://schemas.microsoft.com/office/drawing/2014/chart" uri="{C3380CC4-5D6E-409C-BE32-E72D297353CC}">
                <c16:uniqueId val="{0000000F-13A1-462C-9FC9-2FF8144345CA}"/>
              </c:ext>
            </c:extLst>
          </c:dPt>
          <c:dPt>
            <c:idx val="16"/>
            <c:invertIfNegative val="0"/>
            <c:bubble3D val="0"/>
            <c:spPr>
              <a:solidFill>
                <a:schemeClr val="bg2">
                  <a:lumMod val="50000"/>
                </a:schemeClr>
              </a:solidFill>
              <a:ln>
                <a:noFill/>
              </a:ln>
              <a:effectLst/>
            </c:spPr>
            <c:extLst>
              <c:ext xmlns:c16="http://schemas.microsoft.com/office/drawing/2014/chart" uri="{C3380CC4-5D6E-409C-BE32-E72D297353CC}">
                <c16:uniqueId val="{00000011-13A1-462C-9FC9-2FF8144345CA}"/>
              </c:ext>
            </c:extLst>
          </c:dPt>
          <c:dPt>
            <c:idx val="17"/>
            <c:invertIfNegative val="0"/>
            <c:bubble3D val="0"/>
            <c:spPr>
              <a:solidFill>
                <a:schemeClr val="bg2">
                  <a:lumMod val="50000"/>
                </a:schemeClr>
              </a:solidFill>
              <a:ln>
                <a:noFill/>
              </a:ln>
              <a:effectLst/>
            </c:spPr>
            <c:extLst>
              <c:ext xmlns:c16="http://schemas.microsoft.com/office/drawing/2014/chart" uri="{C3380CC4-5D6E-409C-BE32-E72D297353CC}">
                <c16:uniqueId val="{00000013-13A1-462C-9FC9-2FF8144345CA}"/>
              </c:ext>
            </c:extLst>
          </c:dPt>
          <c:dPt>
            <c:idx val="18"/>
            <c:invertIfNegative val="0"/>
            <c:bubble3D val="0"/>
            <c:spPr>
              <a:solidFill>
                <a:schemeClr val="bg2">
                  <a:lumMod val="50000"/>
                </a:schemeClr>
              </a:solidFill>
              <a:ln>
                <a:noFill/>
              </a:ln>
              <a:effectLst/>
            </c:spPr>
            <c:extLst>
              <c:ext xmlns:c16="http://schemas.microsoft.com/office/drawing/2014/chart" uri="{C3380CC4-5D6E-409C-BE32-E72D297353CC}">
                <c16:uniqueId val="{00000015-13A1-462C-9FC9-2FF8144345CA}"/>
              </c:ext>
            </c:extLst>
          </c:dPt>
          <c:dPt>
            <c:idx val="19"/>
            <c:invertIfNegative val="0"/>
            <c:bubble3D val="0"/>
            <c:spPr>
              <a:pattFill prst="wdUpDiag">
                <a:fgClr>
                  <a:schemeClr val="bg2">
                    <a:lumMod val="75000"/>
                  </a:schemeClr>
                </a:fgClr>
                <a:bgClr>
                  <a:schemeClr val="bg1"/>
                </a:bgClr>
              </a:pattFill>
              <a:ln>
                <a:noFill/>
              </a:ln>
              <a:effectLst/>
            </c:spPr>
            <c:extLst>
              <c:ext xmlns:c16="http://schemas.microsoft.com/office/drawing/2014/chart" uri="{C3380CC4-5D6E-409C-BE32-E72D297353CC}">
                <c16:uniqueId val="{00000017-13A1-462C-9FC9-2FF8144345CA}"/>
              </c:ext>
            </c:extLst>
          </c:dPt>
          <c:dPt>
            <c:idx val="20"/>
            <c:invertIfNegative val="0"/>
            <c:bubble3D val="0"/>
            <c:spPr>
              <a:solidFill>
                <a:schemeClr val="bg2">
                  <a:lumMod val="90000"/>
                </a:schemeClr>
              </a:solidFill>
              <a:ln>
                <a:noFill/>
              </a:ln>
              <a:effectLst/>
            </c:spPr>
            <c:extLst>
              <c:ext xmlns:c16="http://schemas.microsoft.com/office/drawing/2014/chart" uri="{C3380CC4-5D6E-409C-BE32-E72D297353CC}">
                <c16:uniqueId val="{00000021-13A1-462C-9FC9-2FF8144345CA}"/>
              </c:ext>
            </c:extLst>
          </c:dPt>
          <c:dPt>
            <c:idx val="21"/>
            <c:invertIfNegative val="0"/>
            <c:bubble3D val="0"/>
            <c:spPr>
              <a:solidFill>
                <a:schemeClr val="bg2">
                  <a:lumMod val="90000"/>
                </a:schemeClr>
              </a:solidFill>
              <a:ln>
                <a:noFill/>
              </a:ln>
              <a:effectLst/>
            </c:spPr>
            <c:extLst>
              <c:ext xmlns:c16="http://schemas.microsoft.com/office/drawing/2014/chart" uri="{C3380CC4-5D6E-409C-BE32-E72D297353CC}">
                <c16:uniqueId val="{00000022-13A1-462C-9FC9-2FF8144345CA}"/>
              </c:ext>
            </c:extLst>
          </c:dPt>
          <c:dPt>
            <c:idx val="22"/>
            <c:invertIfNegative val="0"/>
            <c:bubble3D val="0"/>
            <c:spPr>
              <a:solidFill>
                <a:schemeClr val="bg2">
                  <a:lumMod val="90000"/>
                </a:schemeClr>
              </a:solidFill>
              <a:ln>
                <a:noFill/>
              </a:ln>
              <a:effectLst/>
            </c:spPr>
            <c:extLst>
              <c:ext xmlns:c16="http://schemas.microsoft.com/office/drawing/2014/chart" uri="{C3380CC4-5D6E-409C-BE32-E72D297353CC}">
                <c16:uniqueId val="{00000023-13A1-462C-9FC9-2FF8144345CA}"/>
              </c:ext>
            </c:extLst>
          </c:dPt>
          <c:dPt>
            <c:idx val="23"/>
            <c:invertIfNegative val="0"/>
            <c:bubble3D val="0"/>
            <c:spPr>
              <a:solidFill>
                <a:schemeClr val="bg2">
                  <a:lumMod val="90000"/>
                </a:schemeClr>
              </a:solidFill>
              <a:ln>
                <a:noFill/>
              </a:ln>
              <a:effectLst/>
            </c:spPr>
            <c:extLst>
              <c:ext xmlns:c16="http://schemas.microsoft.com/office/drawing/2014/chart" uri="{C3380CC4-5D6E-409C-BE32-E72D297353CC}">
                <c16:uniqueId val="{00000024-13A1-462C-9FC9-2FF8144345CA}"/>
              </c:ext>
            </c:extLst>
          </c:dPt>
          <c:dLbls>
            <c:numFmt formatCode="0%" sourceLinked="0"/>
            <c:spPr>
              <a:noFill/>
              <a:ln>
                <a:noFill/>
              </a:ln>
              <a:effectLst/>
            </c:spPr>
            <c:txPr>
              <a:bodyPr rot="-5400000" spcFirstLastPara="1" vertOverflow="ellipsis"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'Gráfico 57'!$B$7:$C$30</c:f>
              <c:multiLvlStrCache>
                <c:ptCount val="24"/>
                <c:lvl>
                  <c:pt idx="0">
                    <c:v>C. A. B. A.</c:v>
                  </c:pt>
                  <c:pt idx="1">
                    <c:v>San Luis</c:v>
                  </c:pt>
                  <c:pt idx="2">
                    <c:v>Jujuy</c:v>
                  </c:pt>
                  <c:pt idx="3">
                    <c:v>La Rioja</c:v>
                  </c:pt>
                  <c:pt idx="4">
                    <c:v>Salta</c:v>
                  </c:pt>
                  <c:pt idx="5">
                    <c:v>Catamarca</c:v>
                  </c:pt>
                  <c:pt idx="6">
                    <c:v>San Juan</c:v>
                  </c:pt>
                  <c:pt idx="7">
                    <c:v>Santiago</c:v>
                  </c:pt>
                  <c:pt idx="8">
                    <c:v>Mendoza</c:v>
                  </c:pt>
                  <c:pt idx="9">
                    <c:v>Tucumán</c:v>
                  </c:pt>
                  <c:pt idx="10">
                    <c:v>Rio Negro</c:v>
                  </c:pt>
                  <c:pt idx="11">
                    <c:v>T. del Fuego</c:v>
                  </c:pt>
                  <c:pt idx="12">
                    <c:v>Neuquén</c:v>
                  </c:pt>
                  <c:pt idx="13">
                    <c:v>Santa Cruz</c:v>
                  </c:pt>
                  <c:pt idx="14">
                    <c:v>Chubut</c:v>
                  </c:pt>
                  <c:pt idx="15">
                    <c:v>Santa Fe</c:v>
                  </c:pt>
                  <c:pt idx="16">
                    <c:v>Entre Ríos</c:v>
                  </c:pt>
                  <c:pt idx="17">
                    <c:v>Córdoba</c:v>
                  </c:pt>
                  <c:pt idx="18">
                    <c:v>La Pampa</c:v>
                  </c:pt>
                  <c:pt idx="19">
                    <c:v>Buenos Aires</c:v>
                  </c:pt>
                  <c:pt idx="20">
                    <c:v>Chaco</c:v>
                  </c:pt>
                  <c:pt idx="21">
                    <c:v>Formosa</c:v>
                  </c:pt>
                  <c:pt idx="22">
                    <c:v>Corrientes</c:v>
                  </c:pt>
                  <c:pt idx="23">
                    <c:v>Misiones</c:v>
                  </c:pt>
                </c:lvl>
                <c:lvl>
                  <c:pt idx="0">
                    <c:v>Jurisdicciones con CT</c:v>
                  </c:pt>
                  <c:pt idx="11">
                    <c:v>Jurisdicciones con CNT</c:v>
                  </c:pt>
                </c:lvl>
              </c:multiLvlStrCache>
            </c:multiLvlStrRef>
          </c:cat>
          <c:val>
            <c:numRef>
              <c:f>'Gráfico 57'!$D$7:$D$30</c:f>
              <c:numCache>
                <c:formatCode>0%</c:formatCode>
                <c:ptCount val="24"/>
                <c:pt idx="0">
                  <c:v>0.53892228577617285</c:v>
                </c:pt>
                <c:pt idx="1">
                  <c:v>0.84729937711783787</c:v>
                </c:pt>
                <c:pt idx="2">
                  <c:v>1.0140011345475006</c:v>
                </c:pt>
                <c:pt idx="3">
                  <c:v>1.0532442918647051</c:v>
                </c:pt>
                <c:pt idx="4">
                  <c:v>1.0564506625727759</c:v>
                </c:pt>
                <c:pt idx="5">
                  <c:v>1.0604900255299725</c:v>
                </c:pt>
                <c:pt idx="6">
                  <c:v>1.0928416527100253</c:v>
                </c:pt>
                <c:pt idx="7">
                  <c:v>1.1322636248112077</c:v>
                </c:pt>
                <c:pt idx="8">
                  <c:v>1.1916513081276707</c:v>
                </c:pt>
                <c:pt idx="9">
                  <c:v>1.3678989581331533</c:v>
                </c:pt>
                <c:pt idx="10">
                  <c:v>1.3957825145184266</c:v>
                </c:pt>
                <c:pt idx="11">
                  <c:v>0.30089289845313938</c:v>
                </c:pt>
                <c:pt idx="12">
                  <c:v>0.33875669040653256</c:v>
                </c:pt>
                <c:pt idx="13">
                  <c:v>0.37654902837318133</c:v>
                </c:pt>
                <c:pt idx="14">
                  <c:v>0.76965587749476561</c:v>
                </c:pt>
                <c:pt idx="15">
                  <c:v>0.82736161503337735</c:v>
                </c:pt>
                <c:pt idx="16">
                  <c:v>0.83831226390319502</c:v>
                </c:pt>
                <c:pt idx="17">
                  <c:v>0.84716538059813762</c:v>
                </c:pt>
                <c:pt idx="18">
                  <c:v>0.85468663689150925</c:v>
                </c:pt>
                <c:pt idx="19">
                  <c:v>1.0016728540199116</c:v>
                </c:pt>
                <c:pt idx="20">
                  <c:v>1.127670948172431</c:v>
                </c:pt>
                <c:pt idx="21">
                  <c:v>1.2049729238395903</c:v>
                </c:pt>
                <c:pt idx="22">
                  <c:v>1.3416097497155821</c:v>
                </c:pt>
                <c:pt idx="23">
                  <c:v>1.3849936829454632</c:v>
                </c:pt>
              </c:numCache>
            </c:numRef>
          </c:val>
          <c:extLst>
            <c:ext xmlns:c16="http://schemas.microsoft.com/office/drawing/2014/chart" uri="{C3380CC4-5D6E-409C-BE32-E72D297353CC}">
              <c16:uniqueId val="{00000018-13A1-462C-9FC9-2FF8144345CA}"/>
            </c:ext>
          </c:extLst>
        </c:ser>
        <c:dLbls>
          <c:showLegendKey val="0"/>
          <c:showVal val="1"/>
          <c:showCatName val="0"/>
          <c:showSerName val="0"/>
          <c:showPercent val="0"/>
          <c:showBubbleSize val="0"/>
        </c:dLbls>
        <c:gapWidth val="50"/>
        <c:axId val="528920280"/>
        <c:axId val="528919560"/>
      </c:barChart>
      <c:catAx>
        <c:axId val="528920280"/>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528919560"/>
        <c:crosses val="autoZero"/>
        <c:auto val="1"/>
        <c:lblAlgn val="ctr"/>
        <c:lblOffset val="100"/>
        <c:noMultiLvlLbl val="0"/>
      </c:catAx>
      <c:valAx>
        <c:axId val="528919560"/>
        <c:scaling>
          <c:orientation val="minMax"/>
        </c:scaling>
        <c:delete val="1"/>
        <c:axPos val="l"/>
        <c:numFmt formatCode="0%" sourceLinked="0"/>
        <c:majorTickMark val="none"/>
        <c:minorTickMark val="none"/>
        <c:tickLblPos val="nextTo"/>
        <c:crossAx val="5289202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bg2">
                <a:lumMod val="75000"/>
              </a:schemeClr>
            </a:solidFill>
            <a:ln>
              <a:solidFill>
                <a:schemeClr val="bg2">
                  <a:lumMod val="75000"/>
                </a:schemeClr>
              </a:solid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[32]Indicadores!$I$6:$J$29</c:f>
              <c:multiLvlStrCache>
                <c:ptCount val="24"/>
                <c:lvl>
                  <c:pt idx="0">
                    <c:v>CABA</c:v>
                  </c:pt>
                  <c:pt idx="1">
                    <c:v>La Rioja</c:v>
                  </c:pt>
                  <c:pt idx="2">
                    <c:v>Catamarca</c:v>
                  </c:pt>
                  <c:pt idx="3">
                    <c:v>Río Negro</c:v>
                  </c:pt>
                  <c:pt idx="4">
                    <c:v>Jujuy</c:v>
                  </c:pt>
                  <c:pt idx="5">
                    <c:v>San Luis</c:v>
                  </c:pt>
                  <c:pt idx="6">
                    <c:v>Tucumán</c:v>
                  </c:pt>
                  <c:pt idx="7">
                    <c:v>Salta</c:v>
                  </c:pt>
                  <c:pt idx="8">
                    <c:v>San Juan</c:v>
                  </c:pt>
                  <c:pt idx="9">
                    <c:v>Mendoza</c:v>
                  </c:pt>
                  <c:pt idx="10">
                    <c:v>Santiago </c:v>
                  </c:pt>
                  <c:pt idx="11">
                    <c:v>T. del Fuego</c:v>
                  </c:pt>
                  <c:pt idx="12">
                    <c:v>Santa Cruz</c:v>
                  </c:pt>
                  <c:pt idx="13">
                    <c:v>Neuquén</c:v>
                  </c:pt>
                  <c:pt idx="14">
                    <c:v>Chubut</c:v>
                  </c:pt>
                  <c:pt idx="15">
                    <c:v>Misiones</c:v>
                  </c:pt>
                  <c:pt idx="16">
                    <c:v>Córdoba</c:v>
                  </c:pt>
                  <c:pt idx="17">
                    <c:v>Santa Fe</c:v>
                  </c:pt>
                  <c:pt idx="18">
                    <c:v>Entre Ríos</c:v>
                  </c:pt>
                  <c:pt idx="19">
                    <c:v>Buenos Aires</c:v>
                  </c:pt>
                  <c:pt idx="20">
                    <c:v>La Pampa</c:v>
                  </c:pt>
                  <c:pt idx="21">
                    <c:v>Chaco</c:v>
                  </c:pt>
                  <c:pt idx="22">
                    <c:v>Formosa</c:v>
                  </c:pt>
                  <c:pt idx="23">
                    <c:v>Corrientes</c:v>
                  </c:pt>
                </c:lvl>
                <c:lvl>
                  <c:pt idx="0">
                    <c:v>Jurisdicciones con CT</c:v>
                  </c:pt>
                  <c:pt idx="11">
                    <c:v>Jurisdicciones con CNT</c:v>
                  </c:pt>
                </c:lvl>
              </c:multiLvlStrCache>
            </c:multiLvlStrRef>
          </c:cat>
          <c:val>
            <c:numRef>
              <c:f>[32]Indicadores!$K$6:$K$29</c:f>
              <c:numCache>
                <c:formatCode>General</c:formatCode>
                <c:ptCount val="24"/>
                <c:pt idx="0">
                  <c:v>3.0827685842219354</c:v>
                </c:pt>
                <c:pt idx="1">
                  <c:v>2.1159109149277691</c:v>
                </c:pt>
                <c:pt idx="2">
                  <c:v>1.8861382159564035</c:v>
                </c:pt>
                <c:pt idx="3">
                  <c:v>1.7254814745450573</c:v>
                </c:pt>
                <c:pt idx="4">
                  <c:v>1.7151051625239007</c:v>
                </c:pt>
                <c:pt idx="5">
                  <c:v>1.611239660629272</c:v>
                </c:pt>
                <c:pt idx="6">
                  <c:v>1.587421003871224</c:v>
                </c:pt>
                <c:pt idx="7">
                  <c:v>1.5208612634572416</c:v>
                </c:pt>
                <c:pt idx="8">
                  <c:v>1.3713267221914365</c:v>
                </c:pt>
                <c:pt idx="9">
                  <c:v>1.3520583772678163</c:v>
                </c:pt>
                <c:pt idx="10">
                  <c:v>1.2728705620124183</c:v>
                </c:pt>
                <c:pt idx="11">
                  <c:v>3.773712838089561</c:v>
                </c:pt>
                <c:pt idx="12">
                  <c:v>3.082949124002726</c:v>
                </c:pt>
                <c:pt idx="13">
                  <c:v>2.5624804080818442</c:v>
                </c:pt>
                <c:pt idx="14">
                  <c:v>1.8074963167214089</c:v>
                </c:pt>
                <c:pt idx="15">
                  <c:v>1.4080669927656677</c:v>
                </c:pt>
                <c:pt idx="16">
                  <c:v>1.393438003220612</c:v>
                </c:pt>
                <c:pt idx="17">
                  <c:v>1.3854015867084923</c:v>
                </c:pt>
                <c:pt idx="18">
                  <c:v>1.305943880116665</c:v>
                </c:pt>
                <c:pt idx="19">
                  <c:v>1.2566639228497707</c:v>
                </c:pt>
                <c:pt idx="20">
                  <c:v>1.2197845149887838</c:v>
                </c:pt>
                <c:pt idx="21">
                  <c:v>1.1643737112955486</c:v>
                </c:pt>
                <c:pt idx="22">
                  <c:v>1.1385490640727258</c:v>
                </c:pt>
                <c:pt idx="23">
                  <c:v>1.0941331170620703</c:v>
                </c:pt>
              </c:numCache>
            </c:numRef>
          </c:val>
          <c:extLst>
            <c:ext xmlns:c16="http://schemas.microsoft.com/office/drawing/2014/chart" uri="{C3380CC4-5D6E-409C-BE32-E72D297353CC}">
              <c16:uniqueId val="{00000000-3A65-4D0A-BF3C-F4EE00C72AF3}"/>
            </c:ext>
          </c:extLst>
        </c:ser>
        <c:dLbls>
          <c:showLegendKey val="0"/>
          <c:showVal val="1"/>
          <c:showCatName val="0"/>
          <c:showSerName val="0"/>
          <c:showPercent val="0"/>
          <c:showBubbleSize val="0"/>
        </c:dLbls>
        <c:gapWidth val="50"/>
        <c:axId val="638495504"/>
        <c:axId val="638495864"/>
      </c:barChart>
      <c:lineChart>
        <c:grouping val="standard"/>
        <c:varyColors val="0"/>
        <c:ser>
          <c:idx val="1"/>
          <c:order val="1"/>
          <c:spPr>
            <a:ln w="28575" cap="rnd">
              <a:solidFill>
                <a:schemeClr val="tx1">
                  <a:lumMod val="50000"/>
                  <a:lumOff val="50000"/>
                </a:schemeClr>
              </a:solidFill>
              <a:round/>
            </a:ln>
            <a:effectLst/>
          </c:spPr>
          <c:marker>
            <c:symbol val="none"/>
          </c:marker>
          <c:dPt>
            <c:idx val="11"/>
            <c:marker>
              <c:symbol val="none"/>
            </c:marker>
            <c:bubble3D val="0"/>
            <c:spPr>
              <a:ln w="28575" cap="rnd">
                <a:solidFill>
                  <a:schemeClr val="tx1">
                    <a:lumMod val="50000"/>
                    <a:lumOff val="50000"/>
                  </a:schemeClr>
                </a:solidFill>
                <a:round/>
              </a:ln>
              <a:effectLst/>
            </c:spPr>
            <c:extLst>
              <c:ext xmlns:c16="http://schemas.microsoft.com/office/drawing/2014/chart" uri="{C3380CC4-5D6E-409C-BE32-E72D297353CC}">
                <c16:uniqueId val="{00000002-3A65-4D0A-BF3C-F4EE00C72AF3}"/>
              </c:ext>
            </c:extLst>
          </c:dPt>
          <c:cat>
            <c:multiLvlStrRef>
              <c:f>[32]Indicadores!$I$6:$J$29</c:f>
              <c:multiLvlStrCache>
                <c:ptCount val="24"/>
                <c:lvl>
                  <c:pt idx="0">
                    <c:v>CABA</c:v>
                  </c:pt>
                  <c:pt idx="1">
                    <c:v>La Rioja</c:v>
                  </c:pt>
                  <c:pt idx="2">
                    <c:v>Catamarca</c:v>
                  </c:pt>
                  <c:pt idx="3">
                    <c:v>Río Negro</c:v>
                  </c:pt>
                  <c:pt idx="4">
                    <c:v>Jujuy</c:v>
                  </c:pt>
                  <c:pt idx="5">
                    <c:v>San Luis</c:v>
                  </c:pt>
                  <c:pt idx="6">
                    <c:v>Tucumán</c:v>
                  </c:pt>
                  <c:pt idx="7">
                    <c:v>Salta</c:v>
                  </c:pt>
                  <c:pt idx="8">
                    <c:v>San Juan</c:v>
                  </c:pt>
                  <c:pt idx="9">
                    <c:v>Mendoza</c:v>
                  </c:pt>
                  <c:pt idx="10">
                    <c:v>Santiago </c:v>
                  </c:pt>
                  <c:pt idx="11">
                    <c:v>T. del Fuego</c:v>
                  </c:pt>
                  <c:pt idx="12">
                    <c:v>Santa Cruz</c:v>
                  </c:pt>
                  <c:pt idx="13">
                    <c:v>Neuquén</c:v>
                  </c:pt>
                  <c:pt idx="14">
                    <c:v>Chubut</c:v>
                  </c:pt>
                  <c:pt idx="15">
                    <c:v>Misiones</c:v>
                  </c:pt>
                  <c:pt idx="16">
                    <c:v>Córdoba</c:v>
                  </c:pt>
                  <c:pt idx="17">
                    <c:v>Santa Fe</c:v>
                  </c:pt>
                  <c:pt idx="18">
                    <c:v>Entre Ríos</c:v>
                  </c:pt>
                  <c:pt idx="19">
                    <c:v>Buenos Aires</c:v>
                  </c:pt>
                  <c:pt idx="20">
                    <c:v>La Pampa</c:v>
                  </c:pt>
                  <c:pt idx="21">
                    <c:v>Chaco</c:v>
                  </c:pt>
                  <c:pt idx="22">
                    <c:v>Formosa</c:v>
                  </c:pt>
                  <c:pt idx="23">
                    <c:v>Corrientes</c:v>
                  </c:pt>
                </c:lvl>
                <c:lvl>
                  <c:pt idx="0">
                    <c:v>Jurisdicciones con CT</c:v>
                  </c:pt>
                  <c:pt idx="11">
                    <c:v>Jurisdicciones con CNT</c:v>
                  </c:pt>
                </c:lvl>
              </c:multiLvlStrCache>
            </c:multiLvlStrRef>
          </c:cat>
          <c:val>
            <c:numRef>
              <c:f>[32]Indicadores!$L$6:$L$29</c:f>
              <c:numCache>
                <c:formatCode>General</c:formatCode>
                <c:ptCount val="24"/>
                <c:pt idx="1">
                  <c:v>1.5313674337712351</c:v>
                </c:pt>
                <c:pt idx="2">
                  <c:v>1.5313674337712351</c:v>
                </c:pt>
                <c:pt idx="3">
                  <c:v>1.5313674337712351</c:v>
                </c:pt>
                <c:pt idx="4">
                  <c:v>1.5313674337712351</c:v>
                </c:pt>
                <c:pt idx="5">
                  <c:v>1.5313674337712351</c:v>
                </c:pt>
                <c:pt idx="6">
                  <c:v>1.5313674337712351</c:v>
                </c:pt>
                <c:pt idx="7">
                  <c:v>1.5313674337712351</c:v>
                </c:pt>
                <c:pt idx="8">
                  <c:v>1.5313674337712351</c:v>
                </c:pt>
                <c:pt idx="9">
                  <c:v>1.5313674337712351</c:v>
                </c:pt>
                <c:pt idx="10">
                  <c:v>1.5313674337712351</c:v>
                </c:pt>
                <c:pt idx="11">
                  <c:v>1.3322837442022737</c:v>
                </c:pt>
                <c:pt idx="12">
                  <c:v>1.3322837442022737</c:v>
                </c:pt>
                <c:pt idx="13">
                  <c:v>1.3322837442022737</c:v>
                </c:pt>
                <c:pt idx="14">
                  <c:v>1.3322837442022737</c:v>
                </c:pt>
                <c:pt idx="15">
                  <c:v>1.3322837442022737</c:v>
                </c:pt>
                <c:pt idx="16">
                  <c:v>1.3322837442022737</c:v>
                </c:pt>
                <c:pt idx="17">
                  <c:v>1.3322837442022737</c:v>
                </c:pt>
                <c:pt idx="18">
                  <c:v>1.3322837442022737</c:v>
                </c:pt>
                <c:pt idx="19">
                  <c:v>1.3322837442022737</c:v>
                </c:pt>
                <c:pt idx="20">
                  <c:v>1.3322837442022737</c:v>
                </c:pt>
                <c:pt idx="21">
                  <c:v>1.3322837442022737</c:v>
                </c:pt>
                <c:pt idx="22">
                  <c:v>1.3322837442022737</c:v>
                </c:pt>
                <c:pt idx="23">
                  <c:v>1.3322837442022737</c:v>
                </c:pt>
              </c:numCache>
            </c:numRef>
          </c:val>
          <c:smooth val="0"/>
          <c:extLst>
            <c:ext xmlns:c16="http://schemas.microsoft.com/office/drawing/2014/chart" uri="{C3380CC4-5D6E-409C-BE32-E72D297353CC}">
              <c16:uniqueId val="{00000003-3A65-4D0A-BF3C-F4EE00C72AF3}"/>
            </c:ext>
          </c:extLst>
        </c:ser>
        <c:dLbls>
          <c:showLegendKey val="0"/>
          <c:showVal val="0"/>
          <c:showCatName val="0"/>
          <c:showSerName val="0"/>
          <c:showPercent val="0"/>
          <c:showBubbleSize val="0"/>
        </c:dLbls>
        <c:marker val="1"/>
        <c:smooth val="0"/>
        <c:axId val="638495504"/>
        <c:axId val="638495864"/>
      </c:lineChart>
      <c:catAx>
        <c:axId val="63849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38495864"/>
        <c:crosses val="autoZero"/>
        <c:auto val="1"/>
        <c:lblAlgn val="ctr"/>
        <c:lblOffset val="100"/>
        <c:noMultiLvlLbl val="0"/>
      </c:catAx>
      <c:valAx>
        <c:axId val="638495864"/>
        <c:scaling>
          <c:orientation val="minMax"/>
        </c:scaling>
        <c:delete val="1"/>
        <c:axPos val="l"/>
        <c:numFmt formatCode="General" sourceLinked="1"/>
        <c:majorTickMark val="none"/>
        <c:minorTickMark val="none"/>
        <c:tickLblPos val="nextTo"/>
        <c:crossAx val="638495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378896882494004E-2"/>
          <c:y val="0.12037037037037036"/>
          <c:w val="0.94724220623501199"/>
          <c:h val="0.52564049285505976"/>
        </c:manualLayout>
      </c:layout>
      <c:barChart>
        <c:barDir val="col"/>
        <c:grouping val="clustered"/>
        <c:varyColors val="0"/>
        <c:ser>
          <c:idx val="0"/>
          <c:order val="0"/>
          <c:spPr>
            <a:solidFill>
              <a:schemeClr val="bg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5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[32]Indicadores!$AB$6:$AC$29</c:f>
              <c:multiLvlStrCache>
                <c:ptCount val="24"/>
                <c:lvl>
                  <c:pt idx="0">
                    <c:v>C.A.B.A*</c:v>
                  </c:pt>
                  <c:pt idx="1">
                    <c:v>Río Negro</c:v>
                  </c:pt>
                  <c:pt idx="2">
                    <c:v>La Rioja</c:v>
                  </c:pt>
                  <c:pt idx="3">
                    <c:v>Catamarca</c:v>
                  </c:pt>
                  <c:pt idx="4">
                    <c:v>Mendoza</c:v>
                  </c:pt>
                  <c:pt idx="5">
                    <c:v>San Luis</c:v>
                  </c:pt>
                  <c:pt idx="6">
                    <c:v>Tucumán</c:v>
                  </c:pt>
                  <c:pt idx="7">
                    <c:v>Jujuy</c:v>
                  </c:pt>
                  <c:pt idx="8">
                    <c:v>San Juan</c:v>
                  </c:pt>
                  <c:pt idx="9">
                    <c:v>Salta</c:v>
                  </c:pt>
                  <c:pt idx="10">
                    <c:v>Santiago </c:v>
                  </c:pt>
                  <c:pt idx="11">
                    <c:v>T. del Fuego</c:v>
                  </c:pt>
                  <c:pt idx="12">
                    <c:v>Neuquén</c:v>
                  </c:pt>
                  <c:pt idx="13">
                    <c:v>Santa Cruz</c:v>
                  </c:pt>
                  <c:pt idx="14">
                    <c:v>Santa Fe</c:v>
                  </c:pt>
                  <c:pt idx="15">
                    <c:v>Chubut</c:v>
                  </c:pt>
                  <c:pt idx="16">
                    <c:v>Córdoba</c:v>
                  </c:pt>
                  <c:pt idx="17">
                    <c:v>La Pampa</c:v>
                  </c:pt>
                  <c:pt idx="18">
                    <c:v>Buenos Aires</c:v>
                  </c:pt>
                  <c:pt idx="19">
                    <c:v>Entre Ríos</c:v>
                  </c:pt>
                  <c:pt idx="20">
                    <c:v>Misiones</c:v>
                  </c:pt>
                  <c:pt idx="21">
                    <c:v>Chaco</c:v>
                  </c:pt>
                  <c:pt idx="22">
                    <c:v>Corrientes</c:v>
                  </c:pt>
                  <c:pt idx="23">
                    <c:v>Formosa</c:v>
                  </c:pt>
                </c:lvl>
                <c:lvl>
                  <c:pt idx="0">
                    <c:v>Jurisdicciones con CT</c:v>
                  </c:pt>
                  <c:pt idx="11">
                    <c:v>Jurisdicciones con CNT</c:v>
                  </c:pt>
                </c:lvl>
              </c:multiLvlStrCache>
            </c:multiLvlStrRef>
          </c:cat>
          <c:val>
            <c:numRef>
              <c:f>[32]Indicadores!$AD$6:$AD$29</c:f>
              <c:numCache>
                <c:formatCode>General</c:formatCode>
                <c:ptCount val="24"/>
                <c:pt idx="0">
                  <c:v>0.73825720746651891</c:v>
                </c:pt>
                <c:pt idx="1">
                  <c:v>0.29057786397928742</c:v>
                </c:pt>
                <c:pt idx="2">
                  <c:v>0.27153266369253748</c:v>
                </c:pt>
                <c:pt idx="3">
                  <c:v>0.26963224468560987</c:v>
                </c:pt>
                <c:pt idx="4">
                  <c:v>0.22113893526269887</c:v>
                </c:pt>
                <c:pt idx="5">
                  <c:v>0.21934290345591564</c:v>
                </c:pt>
                <c:pt idx="6">
                  <c:v>0.21834526542191868</c:v>
                </c:pt>
                <c:pt idx="7">
                  <c:v>0.21218657219694637</c:v>
                </c:pt>
                <c:pt idx="8">
                  <c:v>0.1983467649636266</c:v>
                </c:pt>
                <c:pt idx="9">
                  <c:v>0.17923312644459496</c:v>
                </c:pt>
                <c:pt idx="10">
                  <c:v>0.14830390447761099</c:v>
                </c:pt>
                <c:pt idx="11">
                  <c:v>0.26422167674256003</c:v>
                </c:pt>
                <c:pt idx="12">
                  <c:v>0.2477027095007214</c:v>
                </c:pt>
                <c:pt idx="13">
                  <c:v>0.2241171188302423</c:v>
                </c:pt>
                <c:pt idx="14">
                  <c:v>0.22293482882234494</c:v>
                </c:pt>
                <c:pt idx="15">
                  <c:v>0.22281019682049991</c:v>
                </c:pt>
                <c:pt idx="16">
                  <c:v>0.21360963064746874</c:v>
                </c:pt>
                <c:pt idx="17">
                  <c:v>0.19628086941357964</c:v>
                </c:pt>
                <c:pt idx="18">
                  <c:v>0.19095005503432066</c:v>
                </c:pt>
                <c:pt idx="19">
                  <c:v>0.18001819931419971</c:v>
                </c:pt>
                <c:pt idx="20">
                  <c:v>0.13738620466974666</c:v>
                </c:pt>
                <c:pt idx="21">
                  <c:v>0.1183055320541455</c:v>
                </c:pt>
                <c:pt idx="22">
                  <c:v>0.11268783550074175</c:v>
                </c:pt>
                <c:pt idx="23">
                  <c:v>9.3166029599230107E-2</c:v>
                </c:pt>
              </c:numCache>
            </c:numRef>
          </c:val>
          <c:extLst>
            <c:ext xmlns:c16="http://schemas.microsoft.com/office/drawing/2014/chart" uri="{C3380CC4-5D6E-409C-BE32-E72D297353CC}">
              <c16:uniqueId val="{00000000-4064-4E68-B2B8-229AB86BBB7F}"/>
            </c:ext>
          </c:extLst>
        </c:ser>
        <c:dLbls>
          <c:showLegendKey val="0"/>
          <c:showVal val="1"/>
          <c:showCatName val="0"/>
          <c:showSerName val="0"/>
          <c:showPercent val="0"/>
          <c:showBubbleSize val="0"/>
        </c:dLbls>
        <c:gapWidth val="50"/>
        <c:axId val="638495504"/>
        <c:axId val="638495864"/>
      </c:barChart>
      <c:lineChart>
        <c:grouping val="standard"/>
        <c:varyColors val="0"/>
        <c:ser>
          <c:idx val="1"/>
          <c:order val="1"/>
          <c:spPr>
            <a:ln w="28575" cap="rnd">
              <a:solidFill>
                <a:schemeClr val="bg2">
                  <a:lumMod val="50000"/>
                </a:schemeClr>
              </a:solidFill>
              <a:round/>
            </a:ln>
            <a:effectLst/>
          </c:spPr>
          <c:marker>
            <c:symbol val="none"/>
          </c:marker>
          <c:dPt>
            <c:idx val="11"/>
            <c:marker>
              <c:symbol val="none"/>
            </c:marker>
            <c:bubble3D val="0"/>
            <c:spPr>
              <a:ln w="28575" cap="rnd">
                <a:solidFill>
                  <a:schemeClr val="bg2">
                    <a:lumMod val="50000"/>
                  </a:schemeClr>
                </a:solidFill>
                <a:round/>
              </a:ln>
              <a:effectLst/>
            </c:spPr>
            <c:extLst>
              <c:ext xmlns:c16="http://schemas.microsoft.com/office/drawing/2014/chart" uri="{C3380CC4-5D6E-409C-BE32-E72D297353CC}">
                <c16:uniqueId val="{00000002-4064-4E68-B2B8-229AB86BBB7F}"/>
              </c:ext>
            </c:extLst>
          </c:dPt>
          <c:cat>
            <c:multiLvlStrRef>
              <c:f>[32]Indicadores!$I$6:$J$29</c:f>
              <c:multiLvlStrCache>
                <c:ptCount val="24"/>
                <c:lvl>
                  <c:pt idx="0">
                    <c:v>CABA</c:v>
                  </c:pt>
                  <c:pt idx="1">
                    <c:v>La Rioja</c:v>
                  </c:pt>
                  <c:pt idx="2">
                    <c:v>Catamarca</c:v>
                  </c:pt>
                  <c:pt idx="3">
                    <c:v>Río Negro</c:v>
                  </c:pt>
                  <c:pt idx="4">
                    <c:v>Jujuy</c:v>
                  </c:pt>
                  <c:pt idx="5">
                    <c:v>San Luis</c:v>
                  </c:pt>
                  <c:pt idx="6">
                    <c:v>Tucumán</c:v>
                  </c:pt>
                  <c:pt idx="7">
                    <c:v>Salta</c:v>
                  </c:pt>
                  <c:pt idx="8">
                    <c:v>San Juan</c:v>
                  </c:pt>
                  <c:pt idx="9">
                    <c:v>Mendoza</c:v>
                  </c:pt>
                  <c:pt idx="10">
                    <c:v>Santiago </c:v>
                  </c:pt>
                  <c:pt idx="11">
                    <c:v>T. del Fuego</c:v>
                  </c:pt>
                  <c:pt idx="12">
                    <c:v>Santa Cruz</c:v>
                  </c:pt>
                  <c:pt idx="13">
                    <c:v>Neuquén</c:v>
                  </c:pt>
                  <c:pt idx="14">
                    <c:v>Chubut</c:v>
                  </c:pt>
                  <c:pt idx="15">
                    <c:v>Misiones</c:v>
                  </c:pt>
                  <c:pt idx="16">
                    <c:v>Córdoba</c:v>
                  </c:pt>
                  <c:pt idx="17">
                    <c:v>Santa Fe</c:v>
                  </c:pt>
                  <c:pt idx="18">
                    <c:v>Entre Ríos</c:v>
                  </c:pt>
                  <c:pt idx="19">
                    <c:v>Buenos Aires</c:v>
                  </c:pt>
                  <c:pt idx="20">
                    <c:v>La Pampa</c:v>
                  </c:pt>
                  <c:pt idx="21">
                    <c:v>Chaco</c:v>
                  </c:pt>
                  <c:pt idx="22">
                    <c:v>Formosa</c:v>
                  </c:pt>
                  <c:pt idx="23">
                    <c:v>Corrientes</c:v>
                  </c:pt>
                </c:lvl>
                <c:lvl>
                  <c:pt idx="0">
                    <c:v>Jurisdicciones con CT</c:v>
                  </c:pt>
                  <c:pt idx="11">
                    <c:v>Jurisdicciones con CNT</c:v>
                  </c:pt>
                </c:lvl>
              </c:multiLvlStrCache>
            </c:multiLvlStrRef>
          </c:cat>
          <c:val>
            <c:numRef>
              <c:f>[32]Indicadores!$AE$6:$AE$29</c:f>
              <c:numCache>
                <c:formatCode>General</c:formatCode>
                <c:ptCount val="24"/>
                <c:pt idx="1">
                  <c:v>0.21340563527471637</c:v>
                </c:pt>
                <c:pt idx="2">
                  <c:v>0.21340563527471637</c:v>
                </c:pt>
                <c:pt idx="3">
                  <c:v>0.21340563527471637</c:v>
                </c:pt>
                <c:pt idx="4">
                  <c:v>0.21340563527471637</c:v>
                </c:pt>
                <c:pt idx="5">
                  <c:v>0.21340563527471637</c:v>
                </c:pt>
                <c:pt idx="6">
                  <c:v>0.21340563527471637</c:v>
                </c:pt>
                <c:pt idx="7">
                  <c:v>0.21340563527471637</c:v>
                </c:pt>
                <c:pt idx="8">
                  <c:v>0.21340563527471637</c:v>
                </c:pt>
                <c:pt idx="9">
                  <c:v>0.21340563527471637</c:v>
                </c:pt>
                <c:pt idx="10">
                  <c:v>0.21340563527471637</c:v>
                </c:pt>
                <c:pt idx="11">
                  <c:v>0.18992176551671464</c:v>
                </c:pt>
                <c:pt idx="12">
                  <c:v>0.18992176551671464</c:v>
                </c:pt>
                <c:pt idx="13">
                  <c:v>0.18992176551671464</c:v>
                </c:pt>
                <c:pt idx="14">
                  <c:v>0.18992176551671464</c:v>
                </c:pt>
                <c:pt idx="15">
                  <c:v>0.18992176551671464</c:v>
                </c:pt>
                <c:pt idx="16">
                  <c:v>0.18992176551671464</c:v>
                </c:pt>
                <c:pt idx="17">
                  <c:v>0.18992176551671464</c:v>
                </c:pt>
                <c:pt idx="18">
                  <c:v>0.18992176551671464</c:v>
                </c:pt>
                <c:pt idx="19">
                  <c:v>0.18992176551671464</c:v>
                </c:pt>
                <c:pt idx="20">
                  <c:v>0.18992176551671464</c:v>
                </c:pt>
                <c:pt idx="21">
                  <c:v>0.18992176551671464</c:v>
                </c:pt>
                <c:pt idx="22">
                  <c:v>0.18992176551671464</c:v>
                </c:pt>
                <c:pt idx="23">
                  <c:v>0.18992176551671464</c:v>
                </c:pt>
              </c:numCache>
            </c:numRef>
          </c:val>
          <c:smooth val="0"/>
          <c:extLst>
            <c:ext xmlns:c16="http://schemas.microsoft.com/office/drawing/2014/chart" uri="{C3380CC4-5D6E-409C-BE32-E72D297353CC}">
              <c16:uniqueId val="{00000003-4064-4E68-B2B8-229AB86BBB7F}"/>
            </c:ext>
          </c:extLst>
        </c:ser>
        <c:dLbls>
          <c:showLegendKey val="0"/>
          <c:showVal val="0"/>
          <c:showCatName val="0"/>
          <c:showSerName val="0"/>
          <c:showPercent val="0"/>
          <c:showBubbleSize val="0"/>
        </c:dLbls>
        <c:marker val="1"/>
        <c:smooth val="0"/>
        <c:axId val="638495504"/>
        <c:axId val="638495864"/>
      </c:lineChart>
      <c:catAx>
        <c:axId val="63849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38495864"/>
        <c:crosses val="autoZero"/>
        <c:auto val="1"/>
        <c:lblAlgn val="ctr"/>
        <c:lblOffset val="100"/>
        <c:noMultiLvlLbl val="0"/>
      </c:catAx>
      <c:valAx>
        <c:axId val="638495864"/>
        <c:scaling>
          <c:orientation val="minMax"/>
          <c:max val="0.5"/>
        </c:scaling>
        <c:delete val="1"/>
        <c:axPos val="l"/>
        <c:numFmt formatCode="General" sourceLinked="1"/>
        <c:majorTickMark val="out"/>
        <c:minorTickMark val="none"/>
        <c:tickLblPos val="nextTo"/>
        <c:crossAx val="638495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378896882494004E-2"/>
          <c:y val="0.18055555555555552"/>
          <c:w val="0.94724220623501199"/>
          <c:h val="0.46545530766987459"/>
        </c:manualLayout>
      </c:layout>
      <c:barChart>
        <c:barDir val="col"/>
        <c:grouping val="clustered"/>
        <c:varyColors val="0"/>
        <c:ser>
          <c:idx val="0"/>
          <c:order val="0"/>
          <c:spPr>
            <a:solidFill>
              <a:schemeClr val="bg2">
                <a:lumMod val="50000"/>
              </a:schemeClr>
            </a:solidFill>
            <a:ln>
              <a:noFill/>
            </a:ln>
            <a:effectLst/>
          </c:spPr>
          <c:invertIfNegative val="0"/>
          <c:dLbls>
            <c:numFmt formatCode="&quot;$&quot;\ #,##0" sourceLinked="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[32]Indicadores!$K$40:$L$63</c:f>
              <c:multiLvlStrCache>
                <c:ptCount val="24"/>
                <c:lvl>
                  <c:pt idx="0">
                    <c:v>CABA</c:v>
                  </c:pt>
                  <c:pt idx="1">
                    <c:v>Río Negro</c:v>
                  </c:pt>
                  <c:pt idx="2">
                    <c:v>San Luis</c:v>
                  </c:pt>
                  <c:pt idx="3">
                    <c:v>Jujuy</c:v>
                  </c:pt>
                  <c:pt idx="4">
                    <c:v>San Juan</c:v>
                  </c:pt>
                  <c:pt idx="5">
                    <c:v>Salta</c:v>
                  </c:pt>
                  <c:pt idx="6">
                    <c:v>Mendoza</c:v>
                  </c:pt>
                  <c:pt idx="7">
                    <c:v>Catamarca</c:v>
                  </c:pt>
                  <c:pt idx="8">
                    <c:v>Tucumán</c:v>
                  </c:pt>
                  <c:pt idx="9">
                    <c:v>La Rioja</c:v>
                  </c:pt>
                  <c:pt idx="10">
                    <c:v>Santiago </c:v>
                  </c:pt>
                  <c:pt idx="11">
                    <c:v>Santa Cruz</c:v>
                  </c:pt>
                  <c:pt idx="12">
                    <c:v>Neuquén</c:v>
                  </c:pt>
                  <c:pt idx="13">
                    <c:v>Chubut</c:v>
                  </c:pt>
                  <c:pt idx="14">
                    <c:v>T. del Fuego</c:v>
                  </c:pt>
                  <c:pt idx="15">
                    <c:v>Buenos Aires</c:v>
                  </c:pt>
                  <c:pt idx="16">
                    <c:v>Santa Fe</c:v>
                  </c:pt>
                  <c:pt idx="17">
                    <c:v>La Pampa</c:v>
                  </c:pt>
                  <c:pt idx="18">
                    <c:v>Córdoba</c:v>
                  </c:pt>
                  <c:pt idx="19">
                    <c:v>Entre Ríos</c:v>
                  </c:pt>
                  <c:pt idx="20">
                    <c:v>Formosa</c:v>
                  </c:pt>
                  <c:pt idx="21">
                    <c:v>Corrientes</c:v>
                  </c:pt>
                  <c:pt idx="22">
                    <c:v>Chaco</c:v>
                  </c:pt>
                  <c:pt idx="23">
                    <c:v>Misiones</c:v>
                  </c:pt>
                </c:lvl>
                <c:lvl>
                  <c:pt idx="0">
                    <c:v>Jurisdicciones con CT</c:v>
                  </c:pt>
                  <c:pt idx="11">
                    <c:v>Jurisdicciones con CNT</c:v>
                  </c:pt>
                </c:lvl>
              </c:multiLvlStrCache>
            </c:multiLvlStrRef>
          </c:cat>
          <c:val>
            <c:numRef>
              <c:f>[32]Indicadores!$M$40:$M$63</c:f>
              <c:numCache>
                <c:formatCode>General</c:formatCode>
                <c:ptCount val="24"/>
                <c:pt idx="0">
                  <c:v>358882.97222005733</c:v>
                </c:pt>
                <c:pt idx="1">
                  <c:v>303355.32429289905</c:v>
                </c:pt>
                <c:pt idx="2">
                  <c:v>270646.2403045898</c:v>
                </c:pt>
                <c:pt idx="3">
                  <c:v>254245.08632168669</c:v>
                </c:pt>
                <c:pt idx="4">
                  <c:v>251136.0343893246</c:v>
                </c:pt>
                <c:pt idx="5">
                  <c:v>250351.44681251814</c:v>
                </c:pt>
                <c:pt idx="6">
                  <c:v>240870.63698248484</c:v>
                </c:pt>
                <c:pt idx="7">
                  <c:v>231805.79204525665</c:v>
                </c:pt>
                <c:pt idx="8">
                  <c:v>206861.41709500359</c:v>
                </c:pt>
                <c:pt idx="9">
                  <c:v>204276.80944087348</c:v>
                </c:pt>
                <c:pt idx="10">
                  <c:v>194457.90709590935</c:v>
                </c:pt>
                <c:pt idx="11">
                  <c:v>549986.23242699273</c:v>
                </c:pt>
                <c:pt idx="12">
                  <c:v>524166.49595679832</c:v>
                </c:pt>
                <c:pt idx="13">
                  <c:v>474698.69844780082</c:v>
                </c:pt>
                <c:pt idx="14">
                  <c:v>406119.14065351215</c:v>
                </c:pt>
                <c:pt idx="15">
                  <c:v>295185.79098384321</c:v>
                </c:pt>
                <c:pt idx="16">
                  <c:v>278594.89025968558</c:v>
                </c:pt>
                <c:pt idx="17">
                  <c:v>262279.44344645907</c:v>
                </c:pt>
                <c:pt idx="18">
                  <c:v>256729.96574970844</c:v>
                </c:pt>
                <c:pt idx="19">
                  <c:v>241429.20495037767</c:v>
                </c:pt>
                <c:pt idx="20">
                  <c:v>227888.10445728479</c:v>
                </c:pt>
                <c:pt idx="21">
                  <c:v>211926.3386112233</c:v>
                </c:pt>
                <c:pt idx="22">
                  <c:v>211872.29161439315</c:v>
                </c:pt>
                <c:pt idx="23">
                  <c:v>202889.68309569047</c:v>
                </c:pt>
              </c:numCache>
            </c:numRef>
          </c:val>
          <c:extLst>
            <c:ext xmlns:c16="http://schemas.microsoft.com/office/drawing/2014/chart" uri="{C3380CC4-5D6E-409C-BE32-E72D297353CC}">
              <c16:uniqueId val="{00000000-3AE3-490C-8B81-BC2E112441F0}"/>
            </c:ext>
          </c:extLst>
        </c:ser>
        <c:dLbls>
          <c:showLegendKey val="0"/>
          <c:showVal val="1"/>
          <c:showCatName val="0"/>
          <c:showSerName val="0"/>
          <c:showPercent val="0"/>
          <c:showBubbleSize val="0"/>
        </c:dLbls>
        <c:gapWidth val="75"/>
        <c:axId val="638495504"/>
        <c:axId val="638495864"/>
      </c:barChart>
      <c:lineChart>
        <c:grouping val="standard"/>
        <c:varyColors val="0"/>
        <c:ser>
          <c:idx val="1"/>
          <c:order val="1"/>
          <c:spPr>
            <a:ln w="28575" cap="rnd">
              <a:solidFill>
                <a:schemeClr val="bg2">
                  <a:lumMod val="25000"/>
                </a:schemeClr>
              </a:solidFill>
              <a:round/>
            </a:ln>
            <a:effectLst/>
          </c:spPr>
          <c:marker>
            <c:symbol val="none"/>
          </c:marker>
          <c:dPt>
            <c:idx val="11"/>
            <c:marker>
              <c:symbol val="none"/>
            </c:marker>
            <c:bubble3D val="0"/>
            <c:spPr>
              <a:ln w="28575" cap="rnd">
                <a:solidFill>
                  <a:schemeClr val="bg2">
                    <a:lumMod val="25000"/>
                  </a:schemeClr>
                </a:solidFill>
                <a:round/>
              </a:ln>
              <a:effectLst/>
            </c:spPr>
            <c:extLst>
              <c:ext xmlns:c16="http://schemas.microsoft.com/office/drawing/2014/chart" uri="{C3380CC4-5D6E-409C-BE32-E72D297353CC}">
                <c16:uniqueId val="{00000002-3AE3-490C-8B81-BC2E112441F0}"/>
              </c:ext>
            </c:extLst>
          </c:dPt>
          <c:cat>
            <c:multiLvlStrRef>
              <c:f>[32]Indicadores!$K$40:$L$63</c:f>
              <c:multiLvlStrCache>
                <c:ptCount val="24"/>
                <c:lvl>
                  <c:pt idx="0">
                    <c:v>CABA</c:v>
                  </c:pt>
                  <c:pt idx="1">
                    <c:v>Río Negro</c:v>
                  </c:pt>
                  <c:pt idx="2">
                    <c:v>San Luis</c:v>
                  </c:pt>
                  <c:pt idx="3">
                    <c:v>Jujuy</c:v>
                  </c:pt>
                  <c:pt idx="4">
                    <c:v>San Juan</c:v>
                  </c:pt>
                  <c:pt idx="5">
                    <c:v>Salta</c:v>
                  </c:pt>
                  <c:pt idx="6">
                    <c:v>Mendoza</c:v>
                  </c:pt>
                  <c:pt idx="7">
                    <c:v>Catamarca</c:v>
                  </c:pt>
                  <c:pt idx="8">
                    <c:v>Tucumán</c:v>
                  </c:pt>
                  <c:pt idx="9">
                    <c:v>La Rioja</c:v>
                  </c:pt>
                  <c:pt idx="10">
                    <c:v>Santiago </c:v>
                  </c:pt>
                  <c:pt idx="11">
                    <c:v>Santa Cruz</c:v>
                  </c:pt>
                  <c:pt idx="12">
                    <c:v>Neuquén</c:v>
                  </c:pt>
                  <c:pt idx="13">
                    <c:v>Chubut</c:v>
                  </c:pt>
                  <c:pt idx="14">
                    <c:v>T. del Fuego</c:v>
                  </c:pt>
                  <c:pt idx="15">
                    <c:v>Buenos Aires</c:v>
                  </c:pt>
                  <c:pt idx="16">
                    <c:v>Santa Fe</c:v>
                  </c:pt>
                  <c:pt idx="17">
                    <c:v>La Pampa</c:v>
                  </c:pt>
                  <c:pt idx="18">
                    <c:v>Córdoba</c:v>
                  </c:pt>
                  <c:pt idx="19">
                    <c:v>Entre Ríos</c:v>
                  </c:pt>
                  <c:pt idx="20">
                    <c:v>Formosa</c:v>
                  </c:pt>
                  <c:pt idx="21">
                    <c:v>Corrientes</c:v>
                  </c:pt>
                  <c:pt idx="22">
                    <c:v>Chaco</c:v>
                  </c:pt>
                  <c:pt idx="23">
                    <c:v>Misiones</c:v>
                  </c:pt>
                </c:lvl>
                <c:lvl>
                  <c:pt idx="0">
                    <c:v>Jurisdicciones con CT</c:v>
                  </c:pt>
                  <c:pt idx="11">
                    <c:v>Jurisdicciones con CNT</c:v>
                  </c:pt>
                </c:lvl>
              </c:multiLvlStrCache>
            </c:multiLvlStrRef>
          </c:cat>
          <c:val>
            <c:numRef>
              <c:f>[32]Indicadores!$N$40:$N$63</c:f>
              <c:numCache>
                <c:formatCode>General</c:formatCode>
                <c:ptCount val="24"/>
                <c:pt idx="1">
                  <c:v>242275.07940456504</c:v>
                </c:pt>
                <c:pt idx="2">
                  <c:v>242275.07940456504</c:v>
                </c:pt>
                <c:pt idx="3">
                  <c:v>242275.07940456504</c:v>
                </c:pt>
                <c:pt idx="4">
                  <c:v>242275.07940456504</c:v>
                </c:pt>
                <c:pt idx="5">
                  <c:v>242275.07940456504</c:v>
                </c:pt>
                <c:pt idx="6">
                  <c:v>242275.07940456504</c:v>
                </c:pt>
                <c:pt idx="7">
                  <c:v>242275.07940456504</c:v>
                </c:pt>
                <c:pt idx="8">
                  <c:v>242275.07940456504</c:v>
                </c:pt>
                <c:pt idx="9">
                  <c:v>242275.07940456504</c:v>
                </c:pt>
                <c:pt idx="10">
                  <c:v>242275.07940456504</c:v>
                </c:pt>
                <c:pt idx="11">
                  <c:v>296275.90608711878</c:v>
                </c:pt>
                <c:pt idx="12">
                  <c:v>296275.90608711878</c:v>
                </c:pt>
                <c:pt idx="13">
                  <c:v>296275.90608711878</c:v>
                </c:pt>
                <c:pt idx="14">
                  <c:v>296275.90608711878</c:v>
                </c:pt>
                <c:pt idx="15">
                  <c:v>296275.90608711878</c:v>
                </c:pt>
                <c:pt idx="16">
                  <c:v>296275.90608711878</c:v>
                </c:pt>
                <c:pt idx="17">
                  <c:v>296275.90608711878</c:v>
                </c:pt>
                <c:pt idx="18">
                  <c:v>296275.90608711878</c:v>
                </c:pt>
                <c:pt idx="19">
                  <c:v>296275.90608711878</c:v>
                </c:pt>
                <c:pt idx="20">
                  <c:v>296275.90608711878</c:v>
                </c:pt>
                <c:pt idx="21">
                  <c:v>296275.90608711878</c:v>
                </c:pt>
                <c:pt idx="22">
                  <c:v>296275.90608711878</c:v>
                </c:pt>
                <c:pt idx="23">
                  <c:v>296275.90608711878</c:v>
                </c:pt>
              </c:numCache>
            </c:numRef>
          </c:val>
          <c:smooth val="0"/>
          <c:extLst>
            <c:ext xmlns:c16="http://schemas.microsoft.com/office/drawing/2014/chart" uri="{C3380CC4-5D6E-409C-BE32-E72D297353CC}">
              <c16:uniqueId val="{00000003-3AE3-490C-8B81-BC2E112441F0}"/>
            </c:ext>
          </c:extLst>
        </c:ser>
        <c:dLbls>
          <c:showLegendKey val="0"/>
          <c:showVal val="0"/>
          <c:showCatName val="0"/>
          <c:showSerName val="0"/>
          <c:showPercent val="0"/>
          <c:showBubbleSize val="0"/>
        </c:dLbls>
        <c:marker val="1"/>
        <c:smooth val="0"/>
        <c:axId val="638495504"/>
        <c:axId val="638495864"/>
      </c:lineChart>
      <c:catAx>
        <c:axId val="63849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38495864"/>
        <c:crosses val="autoZero"/>
        <c:auto val="1"/>
        <c:lblAlgn val="ctr"/>
        <c:lblOffset val="100"/>
        <c:noMultiLvlLbl val="0"/>
      </c:catAx>
      <c:valAx>
        <c:axId val="638495864"/>
        <c:scaling>
          <c:orientation val="minMax"/>
        </c:scaling>
        <c:delete val="1"/>
        <c:axPos val="l"/>
        <c:numFmt formatCode="General" sourceLinked="1"/>
        <c:majorTickMark val="none"/>
        <c:minorTickMark val="none"/>
        <c:tickLblPos val="nextTo"/>
        <c:crossAx val="638495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8445823635893458E-2"/>
          <c:y val="0.1111111111111111"/>
          <c:w val="0.94310835272821314"/>
          <c:h val="0.48101013414989791"/>
        </c:manualLayout>
      </c:layout>
      <c:barChart>
        <c:barDir val="col"/>
        <c:grouping val="clustered"/>
        <c:varyColors val="0"/>
        <c:ser>
          <c:idx val="0"/>
          <c:order val="0"/>
          <c:spPr>
            <a:solidFill>
              <a:schemeClr val="bg2">
                <a:lumMod val="75000"/>
              </a:schemeClr>
            </a:solidFill>
            <a:ln>
              <a:noFill/>
            </a:ln>
            <a:effectLst/>
          </c:spPr>
          <c:invertIfNegative val="0"/>
          <c:dLbls>
            <c:numFmt formatCode="0.0%" sourceLinked="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'[32]PIB 2023'!$K$37:$L$60</c:f>
              <c:multiLvlStrCache>
                <c:ptCount val="24"/>
                <c:lvl>
                  <c:pt idx="0">
                    <c:v>C. A. B. A.</c:v>
                  </c:pt>
                  <c:pt idx="1">
                    <c:v>Salta</c:v>
                  </c:pt>
                  <c:pt idx="2">
                    <c:v>Mendoza</c:v>
                  </c:pt>
                  <c:pt idx="3">
                    <c:v>Tucuman</c:v>
                  </c:pt>
                  <c:pt idx="4">
                    <c:v>San Luis</c:v>
                  </c:pt>
                  <c:pt idx="5">
                    <c:v>Santiago</c:v>
                  </c:pt>
                  <c:pt idx="6">
                    <c:v>Rio Negro</c:v>
                  </c:pt>
                  <c:pt idx="7">
                    <c:v>San Juan</c:v>
                  </c:pt>
                  <c:pt idx="8">
                    <c:v>Jujuy</c:v>
                  </c:pt>
                  <c:pt idx="9">
                    <c:v>Catamarca</c:v>
                  </c:pt>
                  <c:pt idx="10">
                    <c:v>La Rioja</c:v>
                  </c:pt>
                  <c:pt idx="11">
                    <c:v>Buenos Aires</c:v>
                  </c:pt>
                  <c:pt idx="12">
                    <c:v>Córdoba</c:v>
                  </c:pt>
                  <c:pt idx="13">
                    <c:v>Santa Fe</c:v>
                  </c:pt>
                  <c:pt idx="14">
                    <c:v>Neuquén</c:v>
                  </c:pt>
                  <c:pt idx="15">
                    <c:v>Entre Rios</c:v>
                  </c:pt>
                  <c:pt idx="16">
                    <c:v>Chubut</c:v>
                  </c:pt>
                  <c:pt idx="17">
                    <c:v>Chaco</c:v>
                  </c:pt>
                  <c:pt idx="18">
                    <c:v>Santa Cruz</c:v>
                  </c:pt>
                  <c:pt idx="19">
                    <c:v>Misiones</c:v>
                  </c:pt>
                  <c:pt idx="20">
                    <c:v>Corrientes</c:v>
                  </c:pt>
                  <c:pt idx="21">
                    <c:v>La Pampa</c:v>
                  </c:pt>
                  <c:pt idx="22">
                    <c:v>T. del Fuego</c:v>
                  </c:pt>
                  <c:pt idx="23">
                    <c:v>Formosa</c:v>
                  </c:pt>
                </c:lvl>
                <c:lvl>
                  <c:pt idx="0">
                    <c:v>Jurisdicciones con CT</c:v>
                  </c:pt>
                  <c:pt idx="11">
                    <c:v>Jurisdicciones con CNT</c:v>
                  </c:pt>
                </c:lvl>
              </c:multiLvlStrCache>
            </c:multiLvlStrRef>
          </c:cat>
          <c:val>
            <c:numRef>
              <c:f>'[32]PIB 2023'!$M$37:$M$60</c:f>
              <c:numCache>
                <c:formatCode>General</c:formatCode>
                <c:ptCount val="24"/>
                <c:pt idx="0">
                  <c:v>0.20062790578365031</c:v>
                </c:pt>
                <c:pt idx="1">
                  <c:v>3.8682651042982588E-2</c:v>
                </c:pt>
                <c:pt idx="2">
                  <c:v>3.2928482608261318E-2</c:v>
                </c:pt>
                <c:pt idx="3">
                  <c:v>1.9507902777520129E-2</c:v>
                </c:pt>
                <c:pt idx="4">
                  <c:v>1.9494536773660975E-2</c:v>
                </c:pt>
                <c:pt idx="5">
                  <c:v>1.5945391479589635E-2</c:v>
                </c:pt>
                <c:pt idx="6">
                  <c:v>1.4264109049882009E-2</c:v>
                </c:pt>
                <c:pt idx="7">
                  <c:v>1.2992837019287112E-2</c:v>
                </c:pt>
                <c:pt idx="8">
                  <c:v>1.1467998469597222E-2</c:v>
                </c:pt>
                <c:pt idx="9">
                  <c:v>6.867250251390347E-3</c:v>
                </c:pt>
                <c:pt idx="10">
                  <c:v>5.800266132132398E-3</c:v>
                </c:pt>
                <c:pt idx="11">
                  <c:v>0.32408979122747805</c:v>
                </c:pt>
                <c:pt idx="12">
                  <c:v>8.0390072894193754E-2</c:v>
                </c:pt>
                <c:pt idx="13">
                  <c:v>7.7965022762203975E-2</c:v>
                </c:pt>
                <c:pt idx="14">
                  <c:v>3.8682651042982588E-2</c:v>
                </c:pt>
                <c:pt idx="15">
                  <c:v>2.7081640109052743E-2</c:v>
                </c:pt>
                <c:pt idx="16">
                  <c:v>1.8955374119165057E-2</c:v>
                </c:pt>
                <c:pt idx="17">
                  <c:v>1.6124662603556248E-2</c:v>
                </c:pt>
                <c:pt idx="18">
                  <c:v>1.4115385833346684E-2</c:v>
                </c:pt>
                <c:pt idx="19">
                  <c:v>1.3282265097942818E-2</c:v>
                </c:pt>
                <c:pt idx="20">
                  <c:v>1.3207452437406161E-2</c:v>
                </c:pt>
                <c:pt idx="21">
                  <c:v>1.0277543586327971E-2</c:v>
                </c:pt>
                <c:pt idx="22">
                  <c:v>9.3622367302128792E-3</c:v>
                </c:pt>
                <c:pt idx="23">
                  <c:v>6.3724162612658862E-3</c:v>
                </c:pt>
              </c:numCache>
            </c:numRef>
          </c:val>
          <c:extLst>
            <c:ext xmlns:c16="http://schemas.microsoft.com/office/drawing/2014/chart" uri="{C3380CC4-5D6E-409C-BE32-E72D297353CC}">
              <c16:uniqueId val="{00000000-67FF-49BD-BD9D-A59B3BCB289E}"/>
            </c:ext>
          </c:extLst>
        </c:ser>
        <c:dLbls>
          <c:showLegendKey val="0"/>
          <c:showVal val="1"/>
          <c:showCatName val="0"/>
          <c:showSerName val="0"/>
          <c:showPercent val="0"/>
          <c:showBubbleSize val="0"/>
        </c:dLbls>
        <c:gapWidth val="50"/>
        <c:axId val="674363424"/>
        <c:axId val="674360544"/>
      </c:barChart>
      <c:catAx>
        <c:axId val="674363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74360544"/>
        <c:crosses val="autoZero"/>
        <c:auto val="1"/>
        <c:lblAlgn val="ctr"/>
        <c:lblOffset val="100"/>
        <c:noMultiLvlLbl val="0"/>
      </c:catAx>
      <c:valAx>
        <c:axId val="674360544"/>
        <c:scaling>
          <c:orientation val="minMax"/>
        </c:scaling>
        <c:delete val="1"/>
        <c:axPos val="l"/>
        <c:numFmt formatCode="General" sourceLinked="1"/>
        <c:majorTickMark val="none"/>
        <c:minorTickMark val="none"/>
        <c:tickLblPos val="nextTo"/>
        <c:crossAx val="67436342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378896882494004E-2"/>
          <c:y val="0.12037037037037036"/>
          <c:w val="0.94724220623501199"/>
          <c:h val="0.52564049285505976"/>
        </c:manualLayout>
      </c:layout>
      <c:barChart>
        <c:barDir val="col"/>
        <c:grouping val="clustered"/>
        <c:varyColors val="0"/>
        <c:ser>
          <c:idx val="0"/>
          <c:order val="0"/>
          <c:spPr>
            <a:solidFill>
              <a:schemeClr val="bg2">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5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[32]Indicadores!$AZ$6:$BA$29</c:f>
              <c:multiLvlStrCache>
                <c:ptCount val="24"/>
                <c:lvl>
                  <c:pt idx="0">
                    <c:v>CABA</c:v>
                  </c:pt>
                  <c:pt idx="1">
                    <c:v>Río Negro</c:v>
                  </c:pt>
                  <c:pt idx="2">
                    <c:v>Mendoza</c:v>
                  </c:pt>
                  <c:pt idx="3">
                    <c:v>San Juan</c:v>
                  </c:pt>
                  <c:pt idx="4">
                    <c:v>Catamarca</c:v>
                  </c:pt>
                  <c:pt idx="5">
                    <c:v>Tucumán</c:v>
                  </c:pt>
                  <c:pt idx="6">
                    <c:v>San Luis</c:v>
                  </c:pt>
                  <c:pt idx="7">
                    <c:v>La Rioja</c:v>
                  </c:pt>
                  <c:pt idx="8">
                    <c:v>Jujuy</c:v>
                  </c:pt>
                  <c:pt idx="9">
                    <c:v>Salta</c:v>
                  </c:pt>
                  <c:pt idx="10">
                    <c:v>Santiago</c:v>
                  </c:pt>
                  <c:pt idx="11">
                    <c:v>Santa Fe</c:v>
                  </c:pt>
                  <c:pt idx="12">
                    <c:v>La Pampa</c:v>
                  </c:pt>
                  <c:pt idx="13">
                    <c:v>Córdoba</c:v>
                  </c:pt>
                  <c:pt idx="14">
                    <c:v>Buenos Aires</c:v>
                  </c:pt>
                  <c:pt idx="15">
                    <c:v>Entre Ríos</c:v>
                  </c:pt>
                  <c:pt idx="16">
                    <c:v>Chubut</c:v>
                  </c:pt>
                  <c:pt idx="17">
                    <c:v>Corrientes</c:v>
                  </c:pt>
                  <c:pt idx="18">
                    <c:v>Chaco</c:v>
                  </c:pt>
                  <c:pt idx="19">
                    <c:v>Misiones</c:v>
                  </c:pt>
                  <c:pt idx="20">
                    <c:v>Neuquén</c:v>
                  </c:pt>
                  <c:pt idx="21">
                    <c:v>Formosa</c:v>
                  </c:pt>
                  <c:pt idx="22">
                    <c:v>Santa Cruz</c:v>
                  </c:pt>
                  <c:pt idx="23">
                    <c:v>T. del Fuego</c:v>
                  </c:pt>
                </c:lvl>
                <c:lvl>
                  <c:pt idx="0">
                    <c:v>Jurisdicciones con CT</c:v>
                  </c:pt>
                  <c:pt idx="11">
                    <c:v>Jurisdicciones con CNT</c:v>
                  </c:pt>
                </c:lvl>
              </c:multiLvlStrCache>
            </c:multiLvlStrRef>
          </c:cat>
          <c:val>
            <c:numRef>
              <c:f>[32]Indicadores!$BB$6:$BB$29</c:f>
              <c:numCache>
                <c:formatCode>General</c:formatCode>
                <c:ptCount val="24"/>
                <c:pt idx="0">
                  <c:v>0.23947863334439967</c:v>
                </c:pt>
                <c:pt idx="1">
                  <c:v>0.16840393146260904</c:v>
                </c:pt>
                <c:pt idx="2">
                  <c:v>0.16355723908132377</c:v>
                </c:pt>
                <c:pt idx="3">
                  <c:v>0.14463859104755161</c:v>
                </c:pt>
                <c:pt idx="4">
                  <c:v>0.14295465857410006</c:v>
                </c:pt>
                <c:pt idx="5">
                  <c:v>0.13754716920680954</c:v>
                </c:pt>
                <c:pt idx="6">
                  <c:v>0.13613300914542467</c:v>
                </c:pt>
                <c:pt idx="7">
                  <c:v>0.12832896781091882</c:v>
                </c:pt>
                <c:pt idx="8">
                  <c:v>0.12371636260758412</c:v>
                </c:pt>
                <c:pt idx="9">
                  <c:v>0.11784975444581967</c:v>
                </c:pt>
                <c:pt idx="10">
                  <c:v>0.11651137900710135</c:v>
                </c:pt>
                <c:pt idx="11">
                  <c:v>0.16091711671271061</c:v>
                </c:pt>
                <c:pt idx="12">
                  <c:v>0.16091438036937572</c:v>
                </c:pt>
                <c:pt idx="13">
                  <c:v>0.15329683140100897</c:v>
                </c:pt>
                <c:pt idx="14">
                  <c:v>0.15194997768480381</c:v>
                </c:pt>
                <c:pt idx="15">
                  <c:v>0.13784527961348386</c:v>
                </c:pt>
                <c:pt idx="16">
                  <c:v>0.12327006963126323</c:v>
                </c:pt>
                <c:pt idx="17">
                  <c:v>0.10299280201236148</c:v>
                </c:pt>
                <c:pt idx="18">
                  <c:v>0.10160443413181496</c:v>
                </c:pt>
                <c:pt idx="19">
                  <c:v>9.7570787026189904E-2</c:v>
                </c:pt>
                <c:pt idx="20">
                  <c:v>9.6665211066390283E-2</c:v>
                </c:pt>
                <c:pt idx="21">
                  <c:v>8.182873495672123E-2</c:v>
                </c:pt>
                <c:pt idx="22">
                  <c:v>7.2695691630247E-2</c:v>
                </c:pt>
                <c:pt idx="23">
                  <c:v>7.0016370635218234E-2</c:v>
                </c:pt>
              </c:numCache>
            </c:numRef>
          </c:val>
          <c:extLst>
            <c:ext xmlns:c16="http://schemas.microsoft.com/office/drawing/2014/chart" uri="{C3380CC4-5D6E-409C-BE32-E72D297353CC}">
              <c16:uniqueId val="{00000000-A07D-4E1D-B7A5-06BABD14B465}"/>
            </c:ext>
          </c:extLst>
        </c:ser>
        <c:dLbls>
          <c:showLegendKey val="0"/>
          <c:showVal val="1"/>
          <c:showCatName val="0"/>
          <c:showSerName val="0"/>
          <c:showPercent val="0"/>
          <c:showBubbleSize val="0"/>
        </c:dLbls>
        <c:gapWidth val="50"/>
        <c:axId val="638495504"/>
        <c:axId val="638495864"/>
      </c:barChart>
      <c:lineChart>
        <c:grouping val="standard"/>
        <c:varyColors val="0"/>
        <c:ser>
          <c:idx val="1"/>
          <c:order val="1"/>
          <c:spPr>
            <a:ln w="28575" cap="rnd">
              <a:solidFill>
                <a:schemeClr val="bg2">
                  <a:lumMod val="25000"/>
                </a:schemeClr>
              </a:solidFill>
              <a:round/>
            </a:ln>
            <a:effectLst/>
          </c:spPr>
          <c:marker>
            <c:symbol val="none"/>
          </c:marker>
          <c:dPt>
            <c:idx val="11"/>
            <c:marker>
              <c:symbol val="none"/>
            </c:marker>
            <c:bubble3D val="0"/>
            <c:spPr>
              <a:ln w="28575" cap="rnd">
                <a:solidFill>
                  <a:schemeClr val="bg2">
                    <a:lumMod val="25000"/>
                  </a:schemeClr>
                </a:solidFill>
                <a:round/>
              </a:ln>
              <a:effectLst/>
            </c:spPr>
            <c:extLst>
              <c:ext xmlns:c16="http://schemas.microsoft.com/office/drawing/2014/chart" uri="{C3380CC4-5D6E-409C-BE32-E72D297353CC}">
                <c16:uniqueId val="{00000002-A07D-4E1D-B7A5-06BABD14B465}"/>
              </c:ext>
            </c:extLst>
          </c:dPt>
          <c:cat>
            <c:multiLvlStrRef>
              <c:f>[32]Indicadores!$AZ$6:$BA$29</c:f>
              <c:multiLvlStrCache>
                <c:ptCount val="24"/>
                <c:lvl>
                  <c:pt idx="0">
                    <c:v>CABA</c:v>
                  </c:pt>
                  <c:pt idx="1">
                    <c:v>Río Negro</c:v>
                  </c:pt>
                  <c:pt idx="2">
                    <c:v>Mendoza</c:v>
                  </c:pt>
                  <c:pt idx="3">
                    <c:v>San Juan</c:v>
                  </c:pt>
                  <c:pt idx="4">
                    <c:v>Catamarca</c:v>
                  </c:pt>
                  <c:pt idx="5">
                    <c:v>Tucumán</c:v>
                  </c:pt>
                  <c:pt idx="6">
                    <c:v>San Luis</c:v>
                  </c:pt>
                  <c:pt idx="7">
                    <c:v>La Rioja</c:v>
                  </c:pt>
                  <c:pt idx="8">
                    <c:v>Jujuy</c:v>
                  </c:pt>
                  <c:pt idx="9">
                    <c:v>Salta</c:v>
                  </c:pt>
                  <c:pt idx="10">
                    <c:v>Santiago</c:v>
                  </c:pt>
                  <c:pt idx="11">
                    <c:v>Santa Fe</c:v>
                  </c:pt>
                  <c:pt idx="12">
                    <c:v>La Pampa</c:v>
                  </c:pt>
                  <c:pt idx="13">
                    <c:v>Córdoba</c:v>
                  </c:pt>
                  <c:pt idx="14">
                    <c:v>Buenos Aires</c:v>
                  </c:pt>
                  <c:pt idx="15">
                    <c:v>Entre Ríos</c:v>
                  </c:pt>
                  <c:pt idx="16">
                    <c:v>Chubut</c:v>
                  </c:pt>
                  <c:pt idx="17">
                    <c:v>Corrientes</c:v>
                  </c:pt>
                  <c:pt idx="18">
                    <c:v>Chaco</c:v>
                  </c:pt>
                  <c:pt idx="19">
                    <c:v>Misiones</c:v>
                  </c:pt>
                  <c:pt idx="20">
                    <c:v>Neuquén</c:v>
                  </c:pt>
                  <c:pt idx="21">
                    <c:v>Formosa</c:v>
                  </c:pt>
                  <c:pt idx="22">
                    <c:v>Santa Cruz</c:v>
                  </c:pt>
                  <c:pt idx="23">
                    <c:v>T. del Fuego</c:v>
                  </c:pt>
                </c:lvl>
                <c:lvl>
                  <c:pt idx="0">
                    <c:v>Jurisdicciones con CT</c:v>
                  </c:pt>
                  <c:pt idx="11">
                    <c:v>Jurisdicciones con CNT</c:v>
                  </c:pt>
                </c:lvl>
              </c:multiLvlStrCache>
            </c:multiLvlStrRef>
          </c:cat>
          <c:val>
            <c:numRef>
              <c:f>[32]Indicadores!$BE$6:$BE$29</c:f>
              <c:numCache>
                <c:formatCode>General</c:formatCode>
                <c:ptCount val="24"/>
                <c:pt idx="1">
                  <c:v>0.13935625805308602</c:v>
                </c:pt>
                <c:pt idx="2">
                  <c:v>0.13935625805308602</c:v>
                </c:pt>
                <c:pt idx="3">
                  <c:v>0.13935625805308602</c:v>
                </c:pt>
                <c:pt idx="4">
                  <c:v>0.13935625805308602</c:v>
                </c:pt>
                <c:pt idx="5">
                  <c:v>0.13935625805308602</c:v>
                </c:pt>
                <c:pt idx="6">
                  <c:v>0.13935625805308602</c:v>
                </c:pt>
                <c:pt idx="7">
                  <c:v>0.13935625805308602</c:v>
                </c:pt>
                <c:pt idx="8">
                  <c:v>0.13935625805308602</c:v>
                </c:pt>
                <c:pt idx="9">
                  <c:v>0.13935625805308602</c:v>
                </c:pt>
                <c:pt idx="10">
                  <c:v>0.13935625805308602</c:v>
                </c:pt>
                <c:pt idx="11">
                  <c:v>0.1425535411230536</c:v>
                </c:pt>
                <c:pt idx="12">
                  <c:v>0.1425535411230536</c:v>
                </c:pt>
                <c:pt idx="13">
                  <c:v>0.1425535411230536</c:v>
                </c:pt>
                <c:pt idx="14">
                  <c:v>0.1425535411230536</c:v>
                </c:pt>
                <c:pt idx="15">
                  <c:v>0.1425535411230536</c:v>
                </c:pt>
                <c:pt idx="16">
                  <c:v>0.1425535411230536</c:v>
                </c:pt>
                <c:pt idx="17">
                  <c:v>0.1425535411230536</c:v>
                </c:pt>
                <c:pt idx="18">
                  <c:v>0.1425535411230536</c:v>
                </c:pt>
                <c:pt idx="19">
                  <c:v>0.1425535411230536</c:v>
                </c:pt>
                <c:pt idx="20">
                  <c:v>0.1425535411230536</c:v>
                </c:pt>
                <c:pt idx="21">
                  <c:v>0.1425535411230536</c:v>
                </c:pt>
                <c:pt idx="22">
                  <c:v>0.1425535411230536</c:v>
                </c:pt>
                <c:pt idx="23">
                  <c:v>0.1425535411230536</c:v>
                </c:pt>
              </c:numCache>
            </c:numRef>
          </c:val>
          <c:smooth val="0"/>
          <c:extLst>
            <c:ext xmlns:c16="http://schemas.microsoft.com/office/drawing/2014/chart" uri="{C3380CC4-5D6E-409C-BE32-E72D297353CC}">
              <c16:uniqueId val="{00000003-A07D-4E1D-B7A5-06BABD14B465}"/>
            </c:ext>
          </c:extLst>
        </c:ser>
        <c:dLbls>
          <c:showLegendKey val="0"/>
          <c:showVal val="0"/>
          <c:showCatName val="0"/>
          <c:showSerName val="0"/>
          <c:showPercent val="0"/>
          <c:showBubbleSize val="0"/>
        </c:dLbls>
        <c:marker val="1"/>
        <c:smooth val="0"/>
        <c:axId val="638495504"/>
        <c:axId val="638495864"/>
      </c:lineChart>
      <c:catAx>
        <c:axId val="63849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38495864"/>
        <c:crosses val="autoZero"/>
        <c:auto val="1"/>
        <c:lblAlgn val="ctr"/>
        <c:lblOffset val="100"/>
        <c:noMultiLvlLbl val="0"/>
      </c:catAx>
      <c:valAx>
        <c:axId val="638495864"/>
        <c:scaling>
          <c:orientation val="minMax"/>
        </c:scaling>
        <c:delete val="1"/>
        <c:axPos val="l"/>
        <c:numFmt formatCode="General" sourceLinked="1"/>
        <c:majorTickMark val="out"/>
        <c:minorTickMark val="none"/>
        <c:tickLblPos val="nextTo"/>
        <c:crossAx val="638495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[32]Indicadores!$BO$4</c:f>
              <c:strCache>
                <c:ptCount val="1"/>
                <c:pt idx="0">
                  <c:v>Con Moratoria</c:v>
                </c:pt>
              </c:strCache>
            </c:strRef>
          </c:tx>
          <c:spPr>
            <a:solidFill>
              <a:schemeClr val="bg2">
                <a:lumMod val="90000"/>
              </a:schemeClr>
            </a:solidFill>
            <a:ln>
              <a:noFill/>
            </a:ln>
            <a:effectLst/>
          </c:spPr>
          <c:invertIfNegative val="0"/>
          <c:dLbls>
            <c:numFmt formatCode="0%" sourceLinked="0"/>
            <c:spPr>
              <a:noFill/>
              <a:ln>
                <a:noFill/>
              </a:ln>
              <a:effectLst/>
            </c:spPr>
            <c:txPr>
              <a:bodyPr rot="-5400000" spcFirstLastPara="1" vertOverflow="ellipsis" wrap="square" lIns="38100" tIns="19050" rIns="38100" bIns="19050" anchor="ctr" anchorCtr="1">
                <a:spAutoFit/>
              </a:bodyPr>
              <a:lstStyle/>
              <a:p>
                <a:pPr>
                  <a:defRPr sz="1000" b="1" i="0" u="none" strike="noStrike" kern="1200" baseline="0">
                    <a:solidFill>
                      <a:schemeClr val="tx1"/>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[32]Indicadores!$AZ$6:$BA$29</c:f>
              <c:multiLvlStrCache>
                <c:ptCount val="24"/>
                <c:lvl>
                  <c:pt idx="0">
                    <c:v>CABA</c:v>
                  </c:pt>
                  <c:pt idx="1">
                    <c:v>Río Negro</c:v>
                  </c:pt>
                  <c:pt idx="2">
                    <c:v>Mendoza</c:v>
                  </c:pt>
                  <c:pt idx="3">
                    <c:v>San Juan</c:v>
                  </c:pt>
                  <c:pt idx="4">
                    <c:v>Catamarca</c:v>
                  </c:pt>
                  <c:pt idx="5">
                    <c:v>Tucumán</c:v>
                  </c:pt>
                  <c:pt idx="6">
                    <c:v>San Luis</c:v>
                  </c:pt>
                  <c:pt idx="7">
                    <c:v>La Rioja</c:v>
                  </c:pt>
                  <c:pt idx="8">
                    <c:v>Jujuy</c:v>
                  </c:pt>
                  <c:pt idx="9">
                    <c:v>Salta</c:v>
                  </c:pt>
                  <c:pt idx="10">
                    <c:v>Santiago</c:v>
                  </c:pt>
                  <c:pt idx="11">
                    <c:v>Santa Fe</c:v>
                  </c:pt>
                  <c:pt idx="12">
                    <c:v>La Pampa</c:v>
                  </c:pt>
                  <c:pt idx="13">
                    <c:v>Córdoba</c:v>
                  </c:pt>
                  <c:pt idx="14">
                    <c:v>Buenos Aires</c:v>
                  </c:pt>
                  <c:pt idx="15">
                    <c:v>Entre Ríos</c:v>
                  </c:pt>
                  <c:pt idx="16">
                    <c:v>Chubut</c:v>
                  </c:pt>
                  <c:pt idx="17">
                    <c:v>Corrientes</c:v>
                  </c:pt>
                  <c:pt idx="18">
                    <c:v>Chaco</c:v>
                  </c:pt>
                  <c:pt idx="19">
                    <c:v>Misiones</c:v>
                  </c:pt>
                  <c:pt idx="20">
                    <c:v>Neuquén</c:v>
                  </c:pt>
                  <c:pt idx="21">
                    <c:v>Formosa</c:v>
                  </c:pt>
                  <c:pt idx="22">
                    <c:v>Santa Cruz</c:v>
                  </c:pt>
                  <c:pt idx="23">
                    <c:v>T. del Fuego</c:v>
                  </c:pt>
                </c:lvl>
                <c:lvl>
                  <c:pt idx="0">
                    <c:v>Jurisdicciones con CT</c:v>
                  </c:pt>
                  <c:pt idx="11">
                    <c:v>Jurisdicciones con CNT</c:v>
                  </c:pt>
                </c:lvl>
              </c:multiLvlStrCache>
            </c:multiLvlStrRef>
          </c:cat>
          <c:val>
            <c:numRef>
              <c:f>[32]Indicadores!$BO$6:$BO$29</c:f>
              <c:numCache>
                <c:formatCode>General</c:formatCode>
                <c:ptCount val="24"/>
                <c:pt idx="0">
                  <c:v>0.42250454878329186</c:v>
                </c:pt>
                <c:pt idx="1">
                  <c:v>0.49112744639011136</c:v>
                </c:pt>
                <c:pt idx="2">
                  <c:v>0.56591943606425754</c:v>
                </c:pt>
                <c:pt idx="3">
                  <c:v>0.52556923916729392</c:v>
                </c:pt>
                <c:pt idx="4">
                  <c:v>0.39614512836175991</c:v>
                </c:pt>
                <c:pt idx="5">
                  <c:v>0.52515881944214671</c:v>
                </c:pt>
                <c:pt idx="6">
                  <c:v>0.53800632995558384</c:v>
                </c:pt>
                <c:pt idx="7">
                  <c:v>0.37522070626003212</c:v>
                </c:pt>
                <c:pt idx="8">
                  <c:v>0.45183115163994703</c:v>
                </c:pt>
                <c:pt idx="9">
                  <c:v>0.5258524128725226</c:v>
                </c:pt>
                <c:pt idx="10">
                  <c:v>0.55422703391179751</c:v>
                </c:pt>
                <c:pt idx="11">
                  <c:v>0.58058237241595056</c:v>
                </c:pt>
                <c:pt idx="12">
                  <c:v>0.60451362925701846</c:v>
                </c:pt>
                <c:pt idx="13">
                  <c:v>0.62519122383252823</c:v>
                </c:pt>
                <c:pt idx="14">
                  <c:v>0.58906128357812571</c:v>
                </c:pt>
                <c:pt idx="15">
                  <c:v>0.62582218646283816</c:v>
                </c:pt>
                <c:pt idx="16">
                  <c:v>0.55104551045510453</c:v>
                </c:pt>
                <c:pt idx="17">
                  <c:v>0.70956921599042522</c:v>
                </c:pt>
                <c:pt idx="18">
                  <c:v>0.75938696654133386</c:v>
                </c:pt>
                <c:pt idx="19">
                  <c:v>0.72527742160168429</c:v>
                </c:pt>
                <c:pt idx="20">
                  <c:v>0.60797640420620669</c:v>
                </c:pt>
                <c:pt idx="21">
                  <c:v>0.83159276720176645</c:v>
                </c:pt>
                <c:pt idx="22">
                  <c:v>0.50603375696588215</c:v>
                </c:pt>
                <c:pt idx="23">
                  <c:v>0.53371581849340588</c:v>
                </c:pt>
              </c:numCache>
            </c:numRef>
          </c:val>
          <c:extLst>
            <c:ext xmlns:c16="http://schemas.microsoft.com/office/drawing/2014/chart" uri="{C3380CC4-5D6E-409C-BE32-E72D297353CC}">
              <c16:uniqueId val="{00000000-52EF-42D8-A645-8D697039A6D4}"/>
            </c:ext>
          </c:extLst>
        </c:ser>
        <c:ser>
          <c:idx val="1"/>
          <c:order val="1"/>
          <c:tx>
            <c:strRef>
              <c:f>[32]Indicadores!$BP$4</c:f>
              <c:strCache>
                <c:ptCount val="1"/>
                <c:pt idx="0">
                  <c:v>Sin Moratoria</c:v>
                </c:pt>
              </c:strCache>
            </c:strRef>
          </c:tx>
          <c:spPr>
            <a:solidFill>
              <a:schemeClr val="bg2">
                <a:lumMod val="50000"/>
              </a:schemeClr>
            </a:solidFill>
            <a:ln>
              <a:solidFill>
                <a:schemeClr val="bg2">
                  <a:lumMod val="25000"/>
                </a:schemeClr>
              </a:solidFill>
            </a:ln>
            <a:effectLst/>
          </c:spPr>
          <c:invertIfNegative val="0"/>
          <c:dLbls>
            <c:numFmt formatCode="0%" sourceLinked="0"/>
            <c:spPr>
              <a:noFill/>
              <a:ln>
                <a:noFill/>
              </a:ln>
              <a:effectLst/>
            </c:spPr>
            <c:txPr>
              <a:bodyPr rot="-5400000" spcFirstLastPara="1" vertOverflow="ellipsis" wrap="square" lIns="38100" tIns="19050" rIns="38100" bIns="19050" anchor="ctr" anchorCtr="1">
                <a:spAutoFit/>
              </a:bodyPr>
              <a:lstStyle/>
              <a:p>
                <a:pPr>
                  <a:defRPr sz="1000" b="1" i="0" u="none" strike="noStrike" kern="1200" baseline="0">
                    <a:solidFill>
                      <a:schemeClr val="bg1"/>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[32]Indicadores!$AZ$6:$BA$29</c:f>
              <c:multiLvlStrCache>
                <c:ptCount val="24"/>
                <c:lvl>
                  <c:pt idx="0">
                    <c:v>CABA</c:v>
                  </c:pt>
                  <c:pt idx="1">
                    <c:v>Río Negro</c:v>
                  </c:pt>
                  <c:pt idx="2">
                    <c:v>Mendoza</c:v>
                  </c:pt>
                  <c:pt idx="3">
                    <c:v>San Juan</c:v>
                  </c:pt>
                  <c:pt idx="4">
                    <c:v>Catamarca</c:v>
                  </c:pt>
                  <c:pt idx="5">
                    <c:v>Tucumán</c:v>
                  </c:pt>
                  <c:pt idx="6">
                    <c:v>San Luis</c:v>
                  </c:pt>
                  <c:pt idx="7">
                    <c:v>La Rioja</c:v>
                  </c:pt>
                  <c:pt idx="8">
                    <c:v>Jujuy</c:v>
                  </c:pt>
                  <c:pt idx="9">
                    <c:v>Salta</c:v>
                  </c:pt>
                  <c:pt idx="10">
                    <c:v>Santiago</c:v>
                  </c:pt>
                  <c:pt idx="11">
                    <c:v>Santa Fe</c:v>
                  </c:pt>
                  <c:pt idx="12">
                    <c:v>La Pampa</c:v>
                  </c:pt>
                  <c:pt idx="13">
                    <c:v>Córdoba</c:v>
                  </c:pt>
                  <c:pt idx="14">
                    <c:v>Buenos Aires</c:v>
                  </c:pt>
                  <c:pt idx="15">
                    <c:v>Entre Ríos</c:v>
                  </c:pt>
                  <c:pt idx="16">
                    <c:v>Chubut</c:v>
                  </c:pt>
                  <c:pt idx="17">
                    <c:v>Corrientes</c:v>
                  </c:pt>
                  <c:pt idx="18">
                    <c:v>Chaco</c:v>
                  </c:pt>
                  <c:pt idx="19">
                    <c:v>Misiones</c:v>
                  </c:pt>
                  <c:pt idx="20">
                    <c:v>Neuquén</c:v>
                  </c:pt>
                  <c:pt idx="21">
                    <c:v>Formosa</c:v>
                  </c:pt>
                  <c:pt idx="22">
                    <c:v>Santa Cruz</c:v>
                  </c:pt>
                  <c:pt idx="23">
                    <c:v>T. del Fuego</c:v>
                  </c:pt>
                </c:lvl>
                <c:lvl>
                  <c:pt idx="0">
                    <c:v>Jurisdicciones con CT</c:v>
                  </c:pt>
                  <c:pt idx="11">
                    <c:v>Jurisdicciones con CNT</c:v>
                  </c:pt>
                </c:lvl>
              </c:multiLvlStrCache>
            </c:multiLvlStrRef>
          </c:cat>
          <c:val>
            <c:numRef>
              <c:f>[32]Indicadores!$BP$6:$BP$29</c:f>
              <c:numCache>
                <c:formatCode>General</c:formatCode>
                <c:ptCount val="24"/>
                <c:pt idx="0">
                  <c:v>0.5774954512167082</c:v>
                </c:pt>
                <c:pt idx="1">
                  <c:v>0.50887255360988859</c:v>
                </c:pt>
                <c:pt idx="2">
                  <c:v>0.43408056393574251</c:v>
                </c:pt>
                <c:pt idx="3">
                  <c:v>0.47443076083270619</c:v>
                </c:pt>
                <c:pt idx="4">
                  <c:v>0.60385487163824003</c:v>
                </c:pt>
                <c:pt idx="5">
                  <c:v>0.47484118055785335</c:v>
                </c:pt>
                <c:pt idx="6">
                  <c:v>0.46199367004441599</c:v>
                </c:pt>
                <c:pt idx="7">
                  <c:v>0.62477929373996799</c:v>
                </c:pt>
                <c:pt idx="8">
                  <c:v>0.54816884836005297</c:v>
                </c:pt>
                <c:pt idx="9">
                  <c:v>0.47414758712747745</c:v>
                </c:pt>
                <c:pt idx="10">
                  <c:v>0.44577296608820255</c:v>
                </c:pt>
                <c:pt idx="11">
                  <c:v>0.41941762758404949</c:v>
                </c:pt>
                <c:pt idx="12">
                  <c:v>0.39548637074298137</c:v>
                </c:pt>
                <c:pt idx="13">
                  <c:v>0.37480877616747182</c:v>
                </c:pt>
                <c:pt idx="14">
                  <c:v>0.41093871642187429</c:v>
                </c:pt>
                <c:pt idx="15">
                  <c:v>0.37417781353716179</c:v>
                </c:pt>
                <c:pt idx="16">
                  <c:v>0.44895448954489542</c:v>
                </c:pt>
                <c:pt idx="17">
                  <c:v>0.29043078400957473</c:v>
                </c:pt>
                <c:pt idx="18">
                  <c:v>0.24061303345866614</c:v>
                </c:pt>
                <c:pt idx="19">
                  <c:v>0.27472257839831571</c:v>
                </c:pt>
                <c:pt idx="20">
                  <c:v>0.39202359579379326</c:v>
                </c:pt>
                <c:pt idx="21">
                  <c:v>0.16840723279823358</c:v>
                </c:pt>
                <c:pt idx="22">
                  <c:v>0.49396624303411774</c:v>
                </c:pt>
                <c:pt idx="23">
                  <c:v>0.46628418150659412</c:v>
                </c:pt>
              </c:numCache>
            </c:numRef>
          </c:val>
          <c:extLst>
            <c:ext xmlns:c16="http://schemas.microsoft.com/office/drawing/2014/chart" uri="{C3380CC4-5D6E-409C-BE32-E72D297353CC}">
              <c16:uniqueId val="{00000001-52EF-42D8-A645-8D697039A6D4}"/>
            </c:ext>
          </c:extLst>
        </c:ser>
        <c:dLbls>
          <c:showLegendKey val="0"/>
          <c:showVal val="1"/>
          <c:showCatName val="0"/>
          <c:showSerName val="0"/>
          <c:showPercent val="0"/>
          <c:showBubbleSize val="0"/>
        </c:dLbls>
        <c:gapWidth val="30"/>
        <c:overlap val="100"/>
        <c:axId val="1263901336"/>
        <c:axId val="1263895216"/>
      </c:barChart>
      <c:lineChart>
        <c:grouping val="standard"/>
        <c:varyColors val="0"/>
        <c:ser>
          <c:idx val="2"/>
          <c:order val="2"/>
          <c:tx>
            <c:strRef>
              <c:f>[32]Indicadores!$BQ$4</c:f>
              <c:strCache>
                <c:ptCount val="1"/>
              </c:strCache>
            </c:strRef>
          </c:tx>
          <c:spPr>
            <a:ln w="28575" cap="rnd">
              <a:solidFill>
                <a:schemeClr val="tx2"/>
              </a:solidFill>
              <a:round/>
            </a:ln>
            <a:effectLst/>
          </c:spPr>
          <c:marker>
            <c:symbol val="none"/>
          </c:marker>
          <c:dPt>
            <c:idx val="11"/>
            <c:marker>
              <c:symbol val="none"/>
            </c:marker>
            <c:bubble3D val="0"/>
            <c:spPr>
              <a:ln w="28575" cap="rnd">
                <a:noFill/>
                <a:round/>
              </a:ln>
              <a:effectLst/>
            </c:spPr>
            <c:extLst>
              <c:ext xmlns:c16="http://schemas.microsoft.com/office/drawing/2014/chart" uri="{C3380CC4-5D6E-409C-BE32-E72D297353CC}">
                <c16:uniqueId val="{00000003-52EF-42D8-A645-8D697039A6D4}"/>
              </c:ext>
            </c:extLst>
          </c:dPt>
          <c:dLbls>
            <c:dLbl>
              <c:idx val="5"/>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2EF-42D8-A645-8D697039A6D4}"/>
                </c:ext>
              </c:extLst>
            </c:dLbl>
            <c:dLbl>
              <c:idx val="17"/>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2EF-42D8-A645-8D697039A6D4}"/>
                </c:ext>
              </c:extLst>
            </c:dLbl>
            <c:numFmt formatCode="0%" sourceLinked="0"/>
            <c:spPr>
              <a:solidFill>
                <a:schemeClr val="lt1"/>
              </a:solidFill>
              <a:ln w="12700" cap="flat" cmpd="sng" algn="ctr">
                <a:solidFill>
                  <a:schemeClr val="tx2"/>
                </a:solidFill>
                <a:prstDash val="solid"/>
                <a:miter lim="800000"/>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2"/>
                    </a:solidFill>
                    <a:latin typeface="+mn-lt"/>
                    <a:ea typeface="+mn-ea"/>
                    <a:cs typeface="+mn-cs"/>
                  </a:defRPr>
                </a:pPr>
                <a:endParaRPr lang="es-AR"/>
              </a:p>
            </c:txPr>
            <c:showLegendKey val="0"/>
            <c:showVal val="0"/>
            <c:showCatName val="0"/>
            <c:showSerName val="0"/>
            <c:showPercent val="0"/>
            <c:showBubbleSize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[32]Indicadores!$AZ$6:$BA$29</c:f>
              <c:multiLvlStrCache>
                <c:ptCount val="24"/>
                <c:lvl>
                  <c:pt idx="0">
                    <c:v>CABA</c:v>
                  </c:pt>
                  <c:pt idx="1">
                    <c:v>Río Negro</c:v>
                  </c:pt>
                  <c:pt idx="2">
                    <c:v>Mendoza</c:v>
                  </c:pt>
                  <c:pt idx="3">
                    <c:v>San Juan</c:v>
                  </c:pt>
                  <c:pt idx="4">
                    <c:v>Catamarca</c:v>
                  </c:pt>
                  <c:pt idx="5">
                    <c:v>Tucumán</c:v>
                  </c:pt>
                  <c:pt idx="6">
                    <c:v>San Luis</c:v>
                  </c:pt>
                  <c:pt idx="7">
                    <c:v>La Rioja</c:v>
                  </c:pt>
                  <c:pt idx="8">
                    <c:v>Jujuy</c:v>
                  </c:pt>
                  <c:pt idx="9">
                    <c:v>Salta</c:v>
                  </c:pt>
                  <c:pt idx="10">
                    <c:v>Santiago</c:v>
                  </c:pt>
                  <c:pt idx="11">
                    <c:v>Santa Fe</c:v>
                  </c:pt>
                  <c:pt idx="12">
                    <c:v>La Pampa</c:v>
                  </c:pt>
                  <c:pt idx="13">
                    <c:v>Córdoba</c:v>
                  </c:pt>
                  <c:pt idx="14">
                    <c:v>Buenos Aires</c:v>
                  </c:pt>
                  <c:pt idx="15">
                    <c:v>Entre Ríos</c:v>
                  </c:pt>
                  <c:pt idx="16">
                    <c:v>Chubut</c:v>
                  </c:pt>
                  <c:pt idx="17">
                    <c:v>Corrientes</c:v>
                  </c:pt>
                  <c:pt idx="18">
                    <c:v>Chaco</c:v>
                  </c:pt>
                  <c:pt idx="19">
                    <c:v>Misiones</c:v>
                  </c:pt>
                  <c:pt idx="20">
                    <c:v>Neuquén</c:v>
                  </c:pt>
                  <c:pt idx="21">
                    <c:v>Formosa</c:v>
                  </c:pt>
                  <c:pt idx="22">
                    <c:v>Santa Cruz</c:v>
                  </c:pt>
                  <c:pt idx="23">
                    <c:v>T. del Fuego</c:v>
                  </c:pt>
                </c:lvl>
                <c:lvl>
                  <c:pt idx="0">
                    <c:v>Jurisdicciones con CT</c:v>
                  </c:pt>
                  <c:pt idx="11">
                    <c:v>Jurisdicciones con CNT</c:v>
                  </c:pt>
                </c:lvl>
              </c:multiLvlStrCache>
            </c:multiLvlStrRef>
          </c:cat>
          <c:val>
            <c:numRef>
              <c:f>[32]Indicadores!$BQ$6:$BQ$29</c:f>
              <c:numCache>
                <c:formatCode>General</c:formatCode>
                <c:ptCount val="24"/>
                <c:pt idx="0">
                  <c:v>0.48552132051420943</c:v>
                </c:pt>
                <c:pt idx="1">
                  <c:v>0.48552132051420943</c:v>
                </c:pt>
                <c:pt idx="2">
                  <c:v>0.48552132051420943</c:v>
                </c:pt>
                <c:pt idx="3">
                  <c:v>0.48552132051420943</c:v>
                </c:pt>
                <c:pt idx="4">
                  <c:v>0.48552132051420943</c:v>
                </c:pt>
                <c:pt idx="5">
                  <c:v>0.48552132051420943</c:v>
                </c:pt>
                <c:pt idx="6">
                  <c:v>0.48552132051420943</c:v>
                </c:pt>
                <c:pt idx="7">
                  <c:v>0.48552132051420943</c:v>
                </c:pt>
                <c:pt idx="8">
                  <c:v>0.48552132051420943</c:v>
                </c:pt>
                <c:pt idx="9">
                  <c:v>0.48552132051420943</c:v>
                </c:pt>
                <c:pt idx="10">
                  <c:v>0.48552132051420943</c:v>
                </c:pt>
                <c:pt idx="11">
                  <c:v>0.60706137574860042</c:v>
                </c:pt>
                <c:pt idx="12">
                  <c:v>0.60706137574860042</c:v>
                </c:pt>
                <c:pt idx="13">
                  <c:v>0.60706137574860042</c:v>
                </c:pt>
                <c:pt idx="14">
                  <c:v>0.60706137574860042</c:v>
                </c:pt>
                <c:pt idx="15">
                  <c:v>0.60706137574860042</c:v>
                </c:pt>
                <c:pt idx="16">
                  <c:v>0.60706137574860042</c:v>
                </c:pt>
                <c:pt idx="17">
                  <c:v>0.60706137574860042</c:v>
                </c:pt>
                <c:pt idx="18">
                  <c:v>0.60706137574860042</c:v>
                </c:pt>
                <c:pt idx="19">
                  <c:v>0.60706137574860042</c:v>
                </c:pt>
                <c:pt idx="20">
                  <c:v>0.60706137574860042</c:v>
                </c:pt>
                <c:pt idx="21">
                  <c:v>0.60706137574860042</c:v>
                </c:pt>
                <c:pt idx="22">
                  <c:v>0.60706137574860042</c:v>
                </c:pt>
                <c:pt idx="23">
                  <c:v>0.60706137574860042</c:v>
                </c:pt>
              </c:numCache>
            </c:numRef>
          </c:val>
          <c:smooth val="0"/>
          <c:extLst>
            <c:ext xmlns:c16="http://schemas.microsoft.com/office/drawing/2014/chart" uri="{C3380CC4-5D6E-409C-BE32-E72D297353CC}">
              <c16:uniqueId val="{00000006-52EF-42D8-A645-8D697039A6D4}"/>
            </c:ext>
          </c:extLst>
        </c:ser>
        <c:dLbls>
          <c:showLegendKey val="0"/>
          <c:showVal val="0"/>
          <c:showCatName val="0"/>
          <c:showSerName val="0"/>
          <c:showPercent val="0"/>
          <c:showBubbleSize val="0"/>
        </c:dLbls>
        <c:marker val="1"/>
        <c:smooth val="0"/>
        <c:axId val="1263901336"/>
        <c:axId val="1263895216"/>
      </c:lineChart>
      <c:catAx>
        <c:axId val="1263901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263895216"/>
        <c:crosses val="autoZero"/>
        <c:auto val="1"/>
        <c:lblAlgn val="ctr"/>
        <c:lblOffset val="100"/>
        <c:noMultiLvlLbl val="0"/>
      </c:catAx>
      <c:valAx>
        <c:axId val="1263895216"/>
        <c:scaling>
          <c:orientation val="minMax"/>
        </c:scaling>
        <c:delete val="1"/>
        <c:axPos val="l"/>
        <c:numFmt formatCode="0%" sourceLinked="1"/>
        <c:majorTickMark val="none"/>
        <c:minorTickMark val="none"/>
        <c:tickLblPos val="nextTo"/>
        <c:crossAx val="1263901336"/>
        <c:crosses val="autoZero"/>
        <c:crossBetween val="between"/>
      </c:valAx>
      <c:spPr>
        <a:noFill/>
        <a:ln>
          <a:noFill/>
        </a:ln>
        <a:effectLst/>
      </c:spPr>
    </c:plotArea>
    <c:legend>
      <c:legendPos val="b"/>
      <c:legendEntry>
        <c:idx val="2"/>
        <c:delete val="1"/>
      </c:legendEntry>
      <c:layout>
        <c:manualLayout>
          <c:xMode val="edge"/>
          <c:yMode val="edge"/>
          <c:x val="0.292481572850604"/>
          <c:y val="0.89409667541557303"/>
          <c:w val="0.44364915758920692"/>
          <c:h val="7.8125546806649168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378896882494004E-2"/>
          <c:y val="0.12037037037037036"/>
          <c:w val="0.94724220623501199"/>
          <c:h val="0.52564049285505976"/>
        </c:manualLayout>
      </c:layout>
      <c:barChart>
        <c:barDir val="col"/>
        <c:grouping val="clustered"/>
        <c:varyColors val="0"/>
        <c:ser>
          <c:idx val="0"/>
          <c:order val="0"/>
          <c:spPr>
            <a:solidFill>
              <a:schemeClr val="bg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5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[32]Indicadores!$AZ$6:$BA$29</c:f>
              <c:multiLvlStrCache>
                <c:ptCount val="24"/>
                <c:lvl>
                  <c:pt idx="0">
                    <c:v>CABA</c:v>
                  </c:pt>
                  <c:pt idx="1">
                    <c:v>Río Negro</c:v>
                  </c:pt>
                  <c:pt idx="2">
                    <c:v>Mendoza</c:v>
                  </c:pt>
                  <c:pt idx="3">
                    <c:v>San Juan</c:v>
                  </c:pt>
                  <c:pt idx="4">
                    <c:v>Catamarca</c:v>
                  </c:pt>
                  <c:pt idx="5">
                    <c:v>Tucumán</c:v>
                  </c:pt>
                  <c:pt idx="6">
                    <c:v>San Luis</c:v>
                  </c:pt>
                  <c:pt idx="7">
                    <c:v>La Rioja</c:v>
                  </c:pt>
                  <c:pt idx="8">
                    <c:v>Jujuy</c:v>
                  </c:pt>
                  <c:pt idx="9">
                    <c:v>Salta</c:v>
                  </c:pt>
                  <c:pt idx="10">
                    <c:v>Santiago</c:v>
                  </c:pt>
                  <c:pt idx="11">
                    <c:v>Santa Fe</c:v>
                  </c:pt>
                  <c:pt idx="12">
                    <c:v>La Pampa</c:v>
                  </c:pt>
                  <c:pt idx="13">
                    <c:v>Córdoba</c:v>
                  </c:pt>
                  <c:pt idx="14">
                    <c:v>Buenos Aires</c:v>
                  </c:pt>
                  <c:pt idx="15">
                    <c:v>Entre Ríos</c:v>
                  </c:pt>
                  <c:pt idx="16">
                    <c:v>Chubut</c:v>
                  </c:pt>
                  <c:pt idx="17">
                    <c:v>Corrientes</c:v>
                  </c:pt>
                  <c:pt idx="18">
                    <c:v>Chaco</c:v>
                  </c:pt>
                  <c:pt idx="19">
                    <c:v>Misiones</c:v>
                  </c:pt>
                  <c:pt idx="20">
                    <c:v>Neuquén</c:v>
                  </c:pt>
                  <c:pt idx="21">
                    <c:v>Formosa</c:v>
                  </c:pt>
                  <c:pt idx="22">
                    <c:v>Santa Cruz</c:v>
                  </c:pt>
                  <c:pt idx="23">
                    <c:v>T. del Fuego</c:v>
                  </c:pt>
                </c:lvl>
                <c:lvl>
                  <c:pt idx="0">
                    <c:v>Jurisdicciones con CT</c:v>
                  </c:pt>
                  <c:pt idx="11">
                    <c:v>Jurisdicciones con CNT</c:v>
                  </c:pt>
                </c:lvl>
              </c:multiLvlStrCache>
            </c:multiLvlStrRef>
          </c:cat>
          <c:val>
            <c:numRef>
              <c:f>[32]Indicadores!$BU$6:$BU$29</c:f>
              <c:numCache>
                <c:formatCode>General</c:formatCode>
                <c:ptCount val="24"/>
                <c:pt idx="0">
                  <c:v>0.1382978214199847</c:v>
                </c:pt>
                <c:pt idx="1">
                  <c:v>8.6323867003351623E-2</c:v>
                </c:pt>
                <c:pt idx="2">
                  <c:v>8.5696138641322514E-2</c:v>
                </c:pt>
                <c:pt idx="3">
                  <c:v>8.0177281875284945E-2</c:v>
                </c:pt>
                <c:pt idx="4">
                  <c:v>7.0997018576194088E-2</c:v>
                </c:pt>
                <c:pt idx="5">
                  <c:v>6.8620996796460554E-2</c:v>
                </c:pt>
                <c:pt idx="6">
                  <c:v>6.7817456013894106E-2</c:v>
                </c:pt>
                <c:pt idx="7">
                  <c:v>6.5313060208552251E-2</c:v>
                </c:pt>
                <c:pt idx="8">
                  <c:v>6.2892588509284794E-2</c:v>
                </c:pt>
                <c:pt idx="9">
                  <c:v>5.5878176714051105E-2</c:v>
                </c:pt>
                <c:pt idx="10">
                  <c:v>5.19376230030223E-2</c:v>
                </c:pt>
                <c:pt idx="11">
                  <c:v>6.7491475329310685E-2</c:v>
                </c:pt>
                <c:pt idx="12">
                  <c:v>6.3639444292640054E-2</c:v>
                </c:pt>
                <c:pt idx="13">
                  <c:v>6.2442128790125721E-2</c:v>
                </c:pt>
                <c:pt idx="14">
                  <c:v>5.7456997767763439E-2</c:v>
                </c:pt>
                <c:pt idx="15">
                  <c:v>5.53426511874675E-2</c:v>
                </c:pt>
                <c:pt idx="16">
                  <c:v>5.1578645332192093E-2</c:v>
                </c:pt>
                <c:pt idx="17">
                  <c:v>3.7895043630412295E-2</c:v>
                </c:pt>
                <c:pt idx="18">
                  <c:v>3.5909217679359867E-2</c:v>
                </c:pt>
                <c:pt idx="19">
                  <c:v>3.2647526073705066E-2</c:v>
                </c:pt>
                <c:pt idx="20">
                  <c:v>2.9912280235793051E-2</c:v>
                </c:pt>
                <c:pt idx="21">
                  <c:v>2.680489818818782E-2</c:v>
                </c:pt>
                <c:pt idx="22">
                  <c:v>2.4447351109307233E-2</c:v>
                </c:pt>
                <c:pt idx="23">
                  <c:v>1.3780550817441506E-2</c:v>
                </c:pt>
              </c:numCache>
            </c:numRef>
          </c:val>
          <c:extLst>
            <c:ext xmlns:c16="http://schemas.microsoft.com/office/drawing/2014/chart" uri="{C3380CC4-5D6E-409C-BE32-E72D297353CC}">
              <c16:uniqueId val="{00000000-75F4-4FBB-A527-BC892038AF59}"/>
            </c:ext>
          </c:extLst>
        </c:ser>
        <c:dLbls>
          <c:showLegendKey val="0"/>
          <c:showVal val="1"/>
          <c:showCatName val="0"/>
          <c:showSerName val="0"/>
          <c:showPercent val="0"/>
          <c:showBubbleSize val="0"/>
        </c:dLbls>
        <c:gapWidth val="50"/>
        <c:axId val="638495504"/>
        <c:axId val="638495864"/>
      </c:barChart>
      <c:lineChart>
        <c:grouping val="standard"/>
        <c:varyColors val="0"/>
        <c:ser>
          <c:idx val="1"/>
          <c:order val="1"/>
          <c:spPr>
            <a:ln w="28575" cap="rnd">
              <a:solidFill>
                <a:schemeClr val="bg2">
                  <a:lumMod val="25000"/>
                </a:schemeClr>
              </a:solidFill>
              <a:round/>
            </a:ln>
            <a:effectLst/>
          </c:spPr>
          <c:marker>
            <c:symbol val="none"/>
          </c:marker>
          <c:dPt>
            <c:idx val="11"/>
            <c:marker>
              <c:symbol val="none"/>
            </c:marker>
            <c:bubble3D val="0"/>
            <c:spPr>
              <a:ln w="28575" cap="rnd">
                <a:solidFill>
                  <a:schemeClr val="bg2">
                    <a:lumMod val="25000"/>
                  </a:schemeClr>
                </a:solidFill>
                <a:round/>
              </a:ln>
              <a:effectLst/>
            </c:spPr>
            <c:extLst>
              <c:ext xmlns:c16="http://schemas.microsoft.com/office/drawing/2014/chart" uri="{C3380CC4-5D6E-409C-BE32-E72D297353CC}">
                <c16:uniqueId val="{00000002-75F4-4FBB-A527-BC892038AF59}"/>
              </c:ext>
            </c:extLst>
          </c:dPt>
          <c:cat>
            <c:multiLvlStrRef>
              <c:f>[32]Indicadores!$BS$6:$BT$29</c:f>
              <c:multiLvlStrCache>
                <c:ptCount val="24"/>
                <c:lvl>
                  <c:pt idx="0">
                    <c:v>CABA</c:v>
                  </c:pt>
                  <c:pt idx="1">
                    <c:v>Catamarca</c:v>
                  </c:pt>
                  <c:pt idx="2">
                    <c:v>Río Negro</c:v>
                  </c:pt>
                  <c:pt idx="3">
                    <c:v>La Rioja</c:v>
                  </c:pt>
                  <c:pt idx="4">
                    <c:v>Mendoza</c:v>
                  </c:pt>
                  <c:pt idx="5">
                    <c:v>San Juan</c:v>
                  </c:pt>
                  <c:pt idx="6">
                    <c:v>Jujuy</c:v>
                  </c:pt>
                  <c:pt idx="7">
                    <c:v>Tucumán</c:v>
                  </c:pt>
                  <c:pt idx="8">
                    <c:v>San Luis</c:v>
                  </c:pt>
                  <c:pt idx="9">
                    <c:v>Salta</c:v>
                  </c:pt>
                  <c:pt idx="10">
                    <c:v>Santiago</c:v>
                  </c:pt>
                  <c:pt idx="11">
                    <c:v>Santa Fe</c:v>
                  </c:pt>
                  <c:pt idx="12">
                    <c:v>La Pampa</c:v>
                  </c:pt>
                  <c:pt idx="13">
                    <c:v>Buenos Aires</c:v>
                  </c:pt>
                  <c:pt idx="14">
                    <c:v>Córdoba</c:v>
                  </c:pt>
                  <c:pt idx="15">
                    <c:v>Chubut</c:v>
                  </c:pt>
                  <c:pt idx="16">
                    <c:v>Entre Ríos</c:v>
                  </c:pt>
                  <c:pt idx="17">
                    <c:v>Neuquén</c:v>
                  </c:pt>
                  <c:pt idx="18">
                    <c:v>Santa Cruz</c:v>
                  </c:pt>
                  <c:pt idx="19">
                    <c:v>T. del Fuego</c:v>
                  </c:pt>
                  <c:pt idx="20">
                    <c:v>Corrientes</c:v>
                  </c:pt>
                  <c:pt idx="21">
                    <c:v>Misiones</c:v>
                  </c:pt>
                  <c:pt idx="22">
                    <c:v>Chaco</c:v>
                  </c:pt>
                  <c:pt idx="23">
                    <c:v>Formosa</c:v>
                  </c:pt>
                </c:lvl>
                <c:lvl>
                  <c:pt idx="0">
                    <c:v>Jurisdicciones con CT</c:v>
                  </c:pt>
                  <c:pt idx="11">
                    <c:v>Jurisdicciones con CNT</c:v>
                  </c:pt>
                </c:lvl>
              </c:multiLvlStrCache>
            </c:multiLvlStrRef>
          </c:cat>
          <c:val>
            <c:numRef>
              <c:f>[32]Indicadores!$BV$6:$BV$29</c:f>
              <c:numCache>
                <c:formatCode>General</c:formatCode>
                <c:ptCount val="24"/>
                <c:pt idx="1">
                  <c:v>6.7032068097289094E-2</c:v>
                </c:pt>
                <c:pt idx="2">
                  <c:v>6.7032068097289094E-2</c:v>
                </c:pt>
                <c:pt idx="3">
                  <c:v>6.7032068097289094E-2</c:v>
                </c:pt>
                <c:pt idx="4">
                  <c:v>6.7032068097289094E-2</c:v>
                </c:pt>
                <c:pt idx="5">
                  <c:v>6.7032068097289094E-2</c:v>
                </c:pt>
                <c:pt idx="6">
                  <c:v>6.7032068097289094E-2</c:v>
                </c:pt>
                <c:pt idx="7">
                  <c:v>6.7032068097289094E-2</c:v>
                </c:pt>
                <c:pt idx="8">
                  <c:v>6.7032068097289094E-2</c:v>
                </c:pt>
                <c:pt idx="9">
                  <c:v>6.7032068097289094E-2</c:v>
                </c:pt>
                <c:pt idx="10">
                  <c:v>6.7032068097289094E-2</c:v>
                </c:pt>
                <c:pt idx="11">
                  <c:v>5.6014792331058001E-2</c:v>
                </c:pt>
                <c:pt idx="12">
                  <c:v>5.6014792331058001E-2</c:v>
                </c:pt>
                <c:pt idx="13">
                  <c:v>5.6014792331058001E-2</c:v>
                </c:pt>
                <c:pt idx="14">
                  <c:v>5.6014792331058001E-2</c:v>
                </c:pt>
                <c:pt idx="15">
                  <c:v>5.6014792331058001E-2</c:v>
                </c:pt>
                <c:pt idx="16">
                  <c:v>5.6014792331058001E-2</c:v>
                </c:pt>
                <c:pt idx="17">
                  <c:v>5.6014792331058001E-2</c:v>
                </c:pt>
                <c:pt idx="18">
                  <c:v>5.6014792331058001E-2</c:v>
                </c:pt>
                <c:pt idx="19">
                  <c:v>5.6014792331058001E-2</c:v>
                </c:pt>
                <c:pt idx="20">
                  <c:v>5.6014792331058001E-2</c:v>
                </c:pt>
                <c:pt idx="21">
                  <c:v>5.6014792331058001E-2</c:v>
                </c:pt>
                <c:pt idx="22">
                  <c:v>5.6014792331058001E-2</c:v>
                </c:pt>
                <c:pt idx="23">
                  <c:v>5.6014792331058001E-2</c:v>
                </c:pt>
              </c:numCache>
            </c:numRef>
          </c:val>
          <c:smooth val="0"/>
          <c:extLst>
            <c:ext xmlns:c16="http://schemas.microsoft.com/office/drawing/2014/chart" uri="{C3380CC4-5D6E-409C-BE32-E72D297353CC}">
              <c16:uniqueId val="{00000003-75F4-4FBB-A527-BC892038AF59}"/>
            </c:ext>
          </c:extLst>
        </c:ser>
        <c:dLbls>
          <c:showLegendKey val="0"/>
          <c:showVal val="0"/>
          <c:showCatName val="0"/>
          <c:showSerName val="0"/>
          <c:showPercent val="0"/>
          <c:showBubbleSize val="0"/>
        </c:dLbls>
        <c:marker val="1"/>
        <c:smooth val="0"/>
        <c:axId val="638495504"/>
        <c:axId val="638495864"/>
      </c:lineChart>
      <c:catAx>
        <c:axId val="63849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38495864"/>
        <c:crosses val="autoZero"/>
        <c:auto val="1"/>
        <c:lblAlgn val="ctr"/>
        <c:lblOffset val="100"/>
        <c:noMultiLvlLbl val="0"/>
      </c:catAx>
      <c:valAx>
        <c:axId val="638495864"/>
        <c:scaling>
          <c:orientation val="minMax"/>
        </c:scaling>
        <c:delete val="1"/>
        <c:axPos val="l"/>
        <c:numFmt formatCode="General" sourceLinked="1"/>
        <c:majorTickMark val="out"/>
        <c:minorTickMark val="none"/>
        <c:tickLblPos val="nextTo"/>
        <c:crossAx val="638495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6378896882494004E-2"/>
          <c:y val="0.18055555555555552"/>
          <c:w val="0.94724220623501199"/>
          <c:h val="0.46545530766987459"/>
        </c:manualLayout>
      </c:layout>
      <c:barChart>
        <c:barDir val="col"/>
        <c:grouping val="clustered"/>
        <c:varyColors val="0"/>
        <c:ser>
          <c:idx val="0"/>
          <c:order val="0"/>
          <c:spPr>
            <a:solidFill>
              <a:schemeClr val="bg2">
                <a:lumMod val="75000"/>
              </a:schemeClr>
            </a:solidFill>
            <a:ln>
              <a:noFill/>
            </a:ln>
            <a:effectLst/>
          </c:spPr>
          <c:invertIfNegative val="0"/>
          <c:dLbls>
            <c:numFmt formatCode="&quot;$&quot;\ #,##0" sourceLinked="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[32]Indicadores!$AD$40:$AE$63</c:f>
              <c:multiLvlStrCache>
                <c:ptCount val="24"/>
                <c:lvl>
                  <c:pt idx="0">
                    <c:v>CABA</c:v>
                  </c:pt>
                  <c:pt idx="1">
                    <c:v>Río Negro</c:v>
                  </c:pt>
                  <c:pt idx="2">
                    <c:v>Catamarca</c:v>
                  </c:pt>
                  <c:pt idx="3">
                    <c:v>La Rioja</c:v>
                  </c:pt>
                  <c:pt idx="4">
                    <c:v>San Juan</c:v>
                  </c:pt>
                  <c:pt idx="5">
                    <c:v>Salta</c:v>
                  </c:pt>
                  <c:pt idx="6">
                    <c:v>Jujuy</c:v>
                  </c:pt>
                  <c:pt idx="7">
                    <c:v>Tucumán</c:v>
                  </c:pt>
                  <c:pt idx="8">
                    <c:v>San Luis</c:v>
                  </c:pt>
                  <c:pt idx="9">
                    <c:v>Mendoza</c:v>
                  </c:pt>
                  <c:pt idx="10">
                    <c:v>Santiago </c:v>
                  </c:pt>
                  <c:pt idx="11">
                    <c:v>T. del Fuego</c:v>
                  </c:pt>
                  <c:pt idx="12">
                    <c:v>Santa Cruz</c:v>
                  </c:pt>
                  <c:pt idx="13">
                    <c:v>Chubut</c:v>
                  </c:pt>
                  <c:pt idx="14">
                    <c:v>Neuquén</c:v>
                  </c:pt>
                  <c:pt idx="15">
                    <c:v>La Pampa</c:v>
                  </c:pt>
                  <c:pt idx="16">
                    <c:v>Buenos Aires</c:v>
                  </c:pt>
                  <c:pt idx="17">
                    <c:v>Santa Fe</c:v>
                  </c:pt>
                  <c:pt idx="18">
                    <c:v>Córdoba</c:v>
                  </c:pt>
                  <c:pt idx="19">
                    <c:v>Entre Ríos</c:v>
                  </c:pt>
                  <c:pt idx="20">
                    <c:v>Corrientes</c:v>
                  </c:pt>
                  <c:pt idx="21">
                    <c:v>Misiones</c:v>
                  </c:pt>
                  <c:pt idx="22">
                    <c:v>Chaco</c:v>
                  </c:pt>
                  <c:pt idx="23">
                    <c:v>Formosa</c:v>
                  </c:pt>
                </c:lvl>
                <c:lvl>
                  <c:pt idx="0">
                    <c:v>Jurisdicciones con CT</c:v>
                  </c:pt>
                  <c:pt idx="11">
                    <c:v>Jurisdicciones con CNT</c:v>
                  </c:pt>
                </c:lvl>
              </c:multiLvlStrCache>
            </c:multiLvlStrRef>
          </c:cat>
          <c:val>
            <c:numRef>
              <c:f>[32]Indicadores!$AF$40:$AF$63</c:f>
              <c:numCache>
                <c:formatCode>General</c:formatCode>
                <c:ptCount val="24"/>
                <c:pt idx="0">
                  <c:v>125190.08700967174</c:v>
                </c:pt>
                <c:pt idx="1">
                  <c:v>150231.29128281359</c:v>
                </c:pt>
                <c:pt idx="2">
                  <c:v>112362.44468853986</c:v>
                </c:pt>
                <c:pt idx="3">
                  <c:v>108783.85535714286</c:v>
                </c:pt>
                <c:pt idx="4">
                  <c:v>106209.992150165</c:v>
                </c:pt>
                <c:pt idx="5">
                  <c:v>103112.04648060126</c:v>
                </c:pt>
                <c:pt idx="6">
                  <c:v>102653.80931725256</c:v>
                </c:pt>
                <c:pt idx="7">
                  <c:v>100206.93391502334</c:v>
                </c:pt>
                <c:pt idx="8">
                  <c:v>99467.094875661569</c:v>
                </c:pt>
                <c:pt idx="9">
                  <c:v>98039.95974149993</c:v>
                </c:pt>
                <c:pt idx="10">
                  <c:v>89214.026678872789</c:v>
                </c:pt>
                <c:pt idx="11">
                  <c:v>156890.7756508457</c:v>
                </c:pt>
                <c:pt idx="12">
                  <c:v>155976.45436394983</c:v>
                </c:pt>
                <c:pt idx="13">
                  <c:v>147494.65829244556</c:v>
                </c:pt>
                <c:pt idx="14">
                  <c:v>136017.0588504175</c:v>
                </c:pt>
                <c:pt idx="15">
                  <c:v>111169.05116018625</c:v>
                </c:pt>
                <c:pt idx="16">
                  <c:v>87454.134730621779</c:v>
                </c:pt>
                <c:pt idx="17">
                  <c:v>83539.979816216408</c:v>
                </c:pt>
                <c:pt idx="18">
                  <c:v>81320.896387479879</c:v>
                </c:pt>
                <c:pt idx="19">
                  <c:v>76248.707882329269</c:v>
                </c:pt>
                <c:pt idx="20">
                  <c:v>75129.271446366576</c:v>
                </c:pt>
                <c:pt idx="21">
                  <c:v>73890.644279099593</c:v>
                </c:pt>
                <c:pt idx="22">
                  <c:v>72580.164781678308</c:v>
                </c:pt>
                <c:pt idx="23">
                  <c:v>68168.297798333035</c:v>
                </c:pt>
              </c:numCache>
            </c:numRef>
          </c:val>
          <c:extLst>
            <c:ext xmlns:c16="http://schemas.microsoft.com/office/drawing/2014/chart" uri="{C3380CC4-5D6E-409C-BE32-E72D297353CC}">
              <c16:uniqueId val="{00000000-1D9C-4326-9FB5-D00E64126FDB}"/>
            </c:ext>
          </c:extLst>
        </c:ser>
        <c:dLbls>
          <c:showLegendKey val="0"/>
          <c:showVal val="1"/>
          <c:showCatName val="0"/>
          <c:showSerName val="0"/>
          <c:showPercent val="0"/>
          <c:showBubbleSize val="0"/>
        </c:dLbls>
        <c:gapWidth val="75"/>
        <c:axId val="638495504"/>
        <c:axId val="638495864"/>
      </c:barChart>
      <c:lineChart>
        <c:grouping val="standard"/>
        <c:varyColors val="0"/>
        <c:ser>
          <c:idx val="1"/>
          <c:order val="1"/>
          <c:spPr>
            <a:ln w="28575" cap="rnd">
              <a:solidFill>
                <a:schemeClr val="bg2">
                  <a:lumMod val="50000"/>
                </a:schemeClr>
              </a:solidFill>
              <a:round/>
            </a:ln>
            <a:effectLst/>
          </c:spPr>
          <c:marker>
            <c:symbol val="none"/>
          </c:marker>
          <c:dPt>
            <c:idx val="11"/>
            <c:marker>
              <c:symbol val="none"/>
            </c:marker>
            <c:bubble3D val="0"/>
            <c:spPr>
              <a:ln w="28575" cap="rnd">
                <a:solidFill>
                  <a:schemeClr val="bg2">
                    <a:lumMod val="50000"/>
                  </a:schemeClr>
                </a:solidFill>
                <a:round/>
              </a:ln>
              <a:effectLst/>
            </c:spPr>
            <c:extLst>
              <c:ext xmlns:c16="http://schemas.microsoft.com/office/drawing/2014/chart" uri="{C3380CC4-5D6E-409C-BE32-E72D297353CC}">
                <c16:uniqueId val="{00000002-1D9C-4326-9FB5-D00E64126FDB}"/>
              </c:ext>
            </c:extLst>
          </c:dPt>
          <c:cat>
            <c:multiLvlStrRef>
              <c:f>[32]Indicadores!$AD$40:$AE$63</c:f>
              <c:multiLvlStrCache>
                <c:ptCount val="24"/>
                <c:lvl>
                  <c:pt idx="0">
                    <c:v>CABA</c:v>
                  </c:pt>
                  <c:pt idx="1">
                    <c:v>Río Negro</c:v>
                  </c:pt>
                  <c:pt idx="2">
                    <c:v>Catamarca</c:v>
                  </c:pt>
                  <c:pt idx="3">
                    <c:v>La Rioja</c:v>
                  </c:pt>
                  <c:pt idx="4">
                    <c:v>San Juan</c:v>
                  </c:pt>
                  <c:pt idx="5">
                    <c:v>Salta</c:v>
                  </c:pt>
                  <c:pt idx="6">
                    <c:v>Jujuy</c:v>
                  </c:pt>
                  <c:pt idx="7">
                    <c:v>Tucumán</c:v>
                  </c:pt>
                  <c:pt idx="8">
                    <c:v>San Luis</c:v>
                  </c:pt>
                  <c:pt idx="9">
                    <c:v>Mendoza</c:v>
                  </c:pt>
                  <c:pt idx="10">
                    <c:v>Santiago </c:v>
                  </c:pt>
                  <c:pt idx="11">
                    <c:v>T. del Fuego</c:v>
                  </c:pt>
                  <c:pt idx="12">
                    <c:v>Santa Cruz</c:v>
                  </c:pt>
                  <c:pt idx="13">
                    <c:v>Chubut</c:v>
                  </c:pt>
                  <c:pt idx="14">
                    <c:v>Neuquén</c:v>
                  </c:pt>
                  <c:pt idx="15">
                    <c:v>La Pampa</c:v>
                  </c:pt>
                  <c:pt idx="16">
                    <c:v>Buenos Aires</c:v>
                  </c:pt>
                  <c:pt idx="17">
                    <c:v>Santa Fe</c:v>
                  </c:pt>
                  <c:pt idx="18">
                    <c:v>Córdoba</c:v>
                  </c:pt>
                  <c:pt idx="19">
                    <c:v>Entre Ríos</c:v>
                  </c:pt>
                  <c:pt idx="20">
                    <c:v>Corrientes</c:v>
                  </c:pt>
                  <c:pt idx="21">
                    <c:v>Misiones</c:v>
                  </c:pt>
                  <c:pt idx="22">
                    <c:v>Chaco</c:v>
                  </c:pt>
                  <c:pt idx="23">
                    <c:v>Formosa</c:v>
                  </c:pt>
                </c:lvl>
                <c:lvl>
                  <c:pt idx="0">
                    <c:v>Jurisdicciones con CT</c:v>
                  </c:pt>
                  <c:pt idx="11">
                    <c:v>Jurisdicciones con CNT</c:v>
                  </c:pt>
                </c:lvl>
              </c:multiLvlStrCache>
            </c:multiLvlStrRef>
          </c:cat>
          <c:val>
            <c:numRef>
              <c:f>[32]Indicadores!$AG$40:$AG$63</c:f>
              <c:numCache>
                <c:formatCode>General</c:formatCode>
                <c:ptCount val="24"/>
                <c:pt idx="1">
                  <c:v>105076.80763626903</c:v>
                </c:pt>
                <c:pt idx="2">
                  <c:v>105076.80763626903</c:v>
                </c:pt>
                <c:pt idx="3">
                  <c:v>105076.80763626903</c:v>
                </c:pt>
                <c:pt idx="4">
                  <c:v>105076.80763626903</c:v>
                </c:pt>
                <c:pt idx="5">
                  <c:v>105076.80763626903</c:v>
                </c:pt>
                <c:pt idx="6">
                  <c:v>105076.80763626903</c:v>
                </c:pt>
                <c:pt idx="7">
                  <c:v>105076.80763626903</c:v>
                </c:pt>
                <c:pt idx="8">
                  <c:v>105076.80763626903</c:v>
                </c:pt>
                <c:pt idx="9">
                  <c:v>105076.80763626903</c:v>
                </c:pt>
                <c:pt idx="10">
                  <c:v>105076.80763626903</c:v>
                </c:pt>
                <c:pt idx="11">
                  <c:v>86984.694326654324</c:v>
                </c:pt>
                <c:pt idx="12">
                  <c:v>86984.694326654324</c:v>
                </c:pt>
                <c:pt idx="13">
                  <c:v>86984.694326654324</c:v>
                </c:pt>
                <c:pt idx="14">
                  <c:v>86984.694326654324</c:v>
                </c:pt>
                <c:pt idx="15">
                  <c:v>86984.694326654324</c:v>
                </c:pt>
                <c:pt idx="16">
                  <c:v>86984.694326654324</c:v>
                </c:pt>
                <c:pt idx="17">
                  <c:v>86984.694326654324</c:v>
                </c:pt>
                <c:pt idx="18">
                  <c:v>86984.694326654324</c:v>
                </c:pt>
                <c:pt idx="19">
                  <c:v>86984.694326654324</c:v>
                </c:pt>
                <c:pt idx="20">
                  <c:v>86984.694326654324</c:v>
                </c:pt>
                <c:pt idx="21">
                  <c:v>86984.694326654324</c:v>
                </c:pt>
                <c:pt idx="22">
                  <c:v>86984.694326654324</c:v>
                </c:pt>
                <c:pt idx="23">
                  <c:v>86984.694326654324</c:v>
                </c:pt>
              </c:numCache>
            </c:numRef>
          </c:val>
          <c:smooth val="0"/>
          <c:extLst>
            <c:ext xmlns:c16="http://schemas.microsoft.com/office/drawing/2014/chart" uri="{C3380CC4-5D6E-409C-BE32-E72D297353CC}">
              <c16:uniqueId val="{00000003-1D9C-4326-9FB5-D00E64126FDB}"/>
            </c:ext>
          </c:extLst>
        </c:ser>
        <c:dLbls>
          <c:showLegendKey val="0"/>
          <c:showVal val="0"/>
          <c:showCatName val="0"/>
          <c:showSerName val="0"/>
          <c:showPercent val="0"/>
          <c:showBubbleSize val="0"/>
        </c:dLbls>
        <c:marker val="1"/>
        <c:smooth val="0"/>
        <c:axId val="638495504"/>
        <c:axId val="638495864"/>
      </c:lineChart>
      <c:catAx>
        <c:axId val="6384955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638495864"/>
        <c:crosses val="autoZero"/>
        <c:auto val="1"/>
        <c:lblAlgn val="ctr"/>
        <c:lblOffset val="100"/>
        <c:noMultiLvlLbl val="0"/>
      </c:catAx>
      <c:valAx>
        <c:axId val="638495864"/>
        <c:scaling>
          <c:orientation val="minMax"/>
        </c:scaling>
        <c:delete val="1"/>
        <c:axPos val="l"/>
        <c:numFmt formatCode="General" sourceLinked="1"/>
        <c:majorTickMark val="none"/>
        <c:minorTickMark val="none"/>
        <c:tickLblPos val="nextTo"/>
        <c:crossAx val="63849550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userShapes r:id="rId3"/>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74636306135357"/>
          <c:y val="7.6388888888888895E-2"/>
          <c:w val="0.52814674256799499"/>
          <c:h val="0.77314814814814814"/>
        </c:manualLayout>
      </c:layout>
      <c:doughnutChart>
        <c:varyColors val="1"/>
        <c:ser>
          <c:idx val="0"/>
          <c:order val="0"/>
          <c:dPt>
            <c:idx val="0"/>
            <c:bubble3D val="0"/>
            <c:spPr>
              <a:solidFill>
                <a:schemeClr val="bg2">
                  <a:lumMod val="25000"/>
                </a:schemeClr>
              </a:solidFill>
              <a:ln w="19050">
                <a:solidFill>
                  <a:schemeClr val="lt1"/>
                </a:solidFill>
              </a:ln>
              <a:effectLst/>
            </c:spPr>
            <c:extLst>
              <c:ext xmlns:c16="http://schemas.microsoft.com/office/drawing/2014/chart" uri="{C3380CC4-5D6E-409C-BE32-E72D297353CC}">
                <c16:uniqueId val="{00000001-4CD1-42CA-BB28-E6D0047DCE00}"/>
              </c:ext>
            </c:extLst>
          </c:dPt>
          <c:dPt>
            <c:idx val="1"/>
            <c:bubble3D val="0"/>
            <c:spPr>
              <a:solidFill>
                <a:schemeClr val="bg2">
                  <a:lumMod val="50000"/>
                </a:schemeClr>
              </a:solidFill>
              <a:ln w="19050">
                <a:solidFill>
                  <a:schemeClr val="lt1"/>
                </a:solidFill>
              </a:ln>
              <a:effectLst/>
            </c:spPr>
            <c:extLst>
              <c:ext xmlns:c16="http://schemas.microsoft.com/office/drawing/2014/chart" uri="{C3380CC4-5D6E-409C-BE32-E72D297353CC}">
                <c16:uniqueId val="{00000003-4CD1-42CA-BB28-E6D0047DCE0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CD1-42CA-BB28-E6D0047DCE00}"/>
              </c:ext>
            </c:extLst>
          </c:dPt>
          <c:dLbls>
            <c:dLbl>
              <c:idx val="0"/>
              <c:layout>
                <c:manualLayout>
                  <c:x val="0.17077798861480073"/>
                  <c:y val="-0.1064814814814815"/>
                </c:manualLayout>
              </c:layout>
              <c:showLegendKey val="1"/>
              <c:showVal val="1"/>
              <c:showCatName val="1"/>
              <c:showSerName val="0"/>
              <c:showPercent val="1"/>
              <c:showBubbleSize val="0"/>
              <c:extLst>
                <c:ext xmlns:c15="http://schemas.microsoft.com/office/drawing/2012/chart" uri="{CE6537A1-D6FC-4f65-9D91-7224C49458BB}">
                  <c15:layout>
                    <c:manualLayout>
                      <c:w val="0.2315040316355142"/>
                      <c:h val="0.26817147856517937"/>
                    </c:manualLayout>
                  </c15:layout>
                </c:ext>
                <c:ext xmlns:c16="http://schemas.microsoft.com/office/drawing/2014/chart" uri="{C3380CC4-5D6E-409C-BE32-E72D297353CC}">
                  <c16:uniqueId val="{00000001-4CD1-42CA-BB28-E6D0047DCE00}"/>
                </c:ext>
              </c:extLst>
            </c:dLbl>
            <c:dLbl>
              <c:idx val="1"/>
              <c:layout>
                <c:manualLayout>
                  <c:x val="0.19924098671726753"/>
                  <c:y val="0.12962962962962962"/>
                </c:manualLayout>
              </c:layout>
              <c:showLegendKey val="1"/>
              <c:showVal val="1"/>
              <c:showCatName val="1"/>
              <c:showSerName val="0"/>
              <c:showPercent val="1"/>
              <c:showBubbleSize val="0"/>
              <c:extLst>
                <c:ext xmlns:c15="http://schemas.microsoft.com/office/drawing/2012/chart" uri="{CE6537A1-D6FC-4f65-9D91-7224C49458BB}">
                  <c15:layout>
                    <c:manualLayout>
                      <c:w val="0.22076703173014189"/>
                      <c:h val="0.26817147856517937"/>
                    </c:manualLayout>
                  </c15:layout>
                </c:ext>
                <c:ext xmlns:c16="http://schemas.microsoft.com/office/drawing/2014/chart" uri="{C3380CC4-5D6E-409C-BE32-E72D297353CC}">
                  <c16:uniqueId val="{00000003-4CD1-42CA-BB28-E6D0047DCE00}"/>
                </c:ext>
              </c:extLst>
            </c:dLbl>
            <c:dLbl>
              <c:idx val="2"/>
              <c:layout>
                <c:manualLayout>
                  <c:x val="-0.16238750516716718"/>
                  <c:y val="-0.28240740740740738"/>
                </c:manualLayout>
              </c:layout>
              <c:showLegendKey val="1"/>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CD1-42CA-BB28-E6D0047DCE00}"/>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1"/>
            <c:showVal val="1"/>
            <c:showCatName val="1"/>
            <c:showSerName val="0"/>
            <c:showPercent val="1"/>
            <c:showBubbleSize val="0"/>
            <c:showLeaderLines val="0"/>
            <c:extLst>
              <c:ext xmlns:c15="http://schemas.microsoft.com/office/drawing/2012/chart" uri="{CE6537A1-D6FC-4f65-9D91-7224C49458BB}"/>
            </c:extLst>
          </c:dLbls>
          <c:cat>
            <c:strRef>
              <c:f>'Gráfico 66'!$B$9:$B$11</c:f>
              <c:strCache>
                <c:ptCount val="3"/>
                <c:pt idx="0">
                  <c:v>    Aportes y Contribuciones Complementarias</c:v>
                </c:pt>
                <c:pt idx="1">
                  <c:v>    Transferencias ANSES recibidas</c:v>
                </c:pt>
                <c:pt idx="2">
                  <c:v>    Tesoro Provincial</c:v>
                </c:pt>
              </c:strCache>
            </c:strRef>
          </c:cat>
          <c:val>
            <c:numRef>
              <c:f>'Gráfico 66'!$C$9:$C$11</c:f>
              <c:numCache>
                <c:formatCode>_-"$"\ * #,##0_-;\-"$"\ * #,##0_-;_-"$"\ * "-"??_-;_-@_-</c:formatCode>
                <c:ptCount val="3"/>
                <c:pt idx="0">
                  <c:v>449412.74083417759</c:v>
                </c:pt>
                <c:pt idx="1">
                  <c:v>170878.31384786998</c:v>
                </c:pt>
                <c:pt idx="2">
                  <c:v>627629.66623606253</c:v>
                </c:pt>
              </c:numCache>
            </c:numRef>
          </c:val>
          <c:extLst>
            <c:ext xmlns:c16="http://schemas.microsoft.com/office/drawing/2014/chart" uri="{C3380CC4-5D6E-409C-BE32-E72D297353CC}">
              <c16:uniqueId val="{00000006-4CD1-42CA-BB28-E6D0047DCE00}"/>
            </c:ext>
          </c:extLst>
        </c:ser>
        <c:dLbls>
          <c:showLegendKey val="0"/>
          <c:showVal val="1"/>
          <c:showCatName val="1"/>
          <c:showSerName val="0"/>
          <c:showPercent val="0"/>
          <c:showBubbleSize val="0"/>
          <c:showLeaderLines val="0"/>
        </c:dLbls>
        <c:firstSliceAng val="0"/>
        <c:holeSize val="50"/>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3.4267912772585667E-2"/>
          <c:y val="7.909604519774012E-2"/>
          <c:w val="0.93146417445482865"/>
          <c:h val="0.79245458724439111"/>
        </c:manualLayout>
      </c:layout>
      <c:barChart>
        <c:barDir val="col"/>
        <c:grouping val="clustered"/>
        <c:varyColors val="0"/>
        <c:ser>
          <c:idx val="0"/>
          <c:order val="0"/>
          <c:spPr>
            <a:solidFill>
              <a:schemeClr val="bg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xmlns:c15="http://schemas.microsoft.com/office/drawing/2012/chart" uri="{02D57815-91ED-43cb-92C2-25804820EDAC}">
                  <c15:fullRef>
                    <c15:sqref>'Gráfico 67'!$C$7:$C$10</c15:sqref>
                  </c15:fullRef>
                </c:ext>
              </c:extLst>
              <c:f>'Gráfico 67'!$C$7:$C$9</c:f>
              <c:strCache>
                <c:ptCount val="3"/>
                <c:pt idx="0">
                  <c:v>Ingresos corrientes netos CSS</c:v>
                </c:pt>
                <c:pt idx="1">
                  <c:v>Ingresos tributarios totales</c:v>
                </c:pt>
                <c:pt idx="2">
                  <c:v>Ingresos tributarios propios</c:v>
                </c:pt>
              </c:strCache>
            </c:strRef>
          </c:cat>
          <c:val>
            <c:numRef>
              <c:extLst>
                <c:ext xmlns:c15="http://schemas.microsoft.com/office/drawing/2012/chart" uri="{02D57815-91ED-43cb-92C2-25804820EDAC}">
                  <c15:fullRef>
                    <c15:sqref>'Gráfico 67'!$F$7:$F$10</c15:sqref>
                  </c15:fullRef>
                </c:ext>
              </c:extLst>
              <c:f>'Gráfico 67'!$F$7:$F$9</c:f>
              <c:numCache>
                <c:formatCode>0%</c:formatCode>
                <c:ptCount val="3"/>
                <c:pt idx="0">
                  <c:v>6.6458164318613941E-2</c:v>
                </c:pt>
                <c:pt idx="1">
                  <c:v>8.1089194003996501E-2</c:v>
                </c:pt>
                <c:pt idx="2">
                  <c:v>0.21591309958009219</c:v>
                </c:pt>
              </c:numCache>
            </c:numRef>
          </c:val>
          <c:extLst>
            <c:ext xmlns:c16="http://schemas.microsoft.com/office/drawing/2014/chart" uri="{C3380CC4-5D6E-409C-BE32-E72D297353CC}">
              <c16:uniqueId val="{00000000-3F6A-4556-A9A6-BE303C8E9BD6}"/>
            </c:ext>
          </c:extLst>
        </c:ser>
        <c:dLbls>
          <c:showLegendKey val="0"/>
          <c:showVal val="0"/>
          <c:showCatName val="0"/>
          <c:showSerName val="0"/>
          <c:showPercent val="0"/>
          <c:showBubbleSize val="0"/>
        </c:dLbls>
        <c:gapWidth val="50"/>
        <c:overlap val="-27"/>
        <c:axId val="1530655248"/>
        <c:axId val="1530652368"/>
      </c:barChart>
      <c:catAx>
        <c:axId val="1530655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txPr>
        <c:crossAx val="1530652368"/>
        <c:crosses val="autoZero"/>
        <c:auto val="1"/>
        <c:lblAlgn val="ctr"/>
        <c:lblOffset val="100"/>
        <c:noMultiLvlLbl val="0"/>
      </c:catAx>
      <c:valAx>
        <c:axId val="1530652368"/>
        <c:scaling>
          <c:orientation val="minMax"/>
          <c:max val="0.25"/>
        </c:scaling>
        <c:delete val="1"/>
        <c:axPos val="l"/>
        <c:numFmt formatCode="0%" sourceLinked="0"/>
        <c:majorTickMark val="none"/>
        <c:minorTickMark val="none"/>
        <c:tickLblPos val="nextTo"/>
        <c:crossAx val="15306552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bg2">
                <a:lumMod val="50000"/>
              </a:schemeClr>
            </a:solidFill>
            <a:ln>
              <a:noFill/>
            </a:ln>
            <a:effectLst/>
          </c:spPr>
          <c:invertIfNegative val="0"/>
          <c:dPt>
            <c:idx val="5"/>
            <c:invertIfNegative val="0"/>
            <c:bubble3D val="0"/>
            <c:spPr>
              <a:solidFill>
                <a:schemeClr val="bg2">
                  <a:lumMod val="25000"/>
                </a:schemeClr>
              </a:solidFill>
              <a:ln>
                <a:noFill/>
              </a:ln>
              <a:effectLst/>
            </c:spPr>
            <c:extLst>
              <c:ext xmlns:c16="http://schemas.microsoft.com/office/drawing/2014/chart" uri="{C3380CC4-5D6E-409C-BE32-E72D297353CC}">
                <c16:uniqueId val="{00000001-F9C9-4EE9-99A7-2F6D00C9F77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'Gráfico 68'!$B$25:$B$38</c:f>
              <c:strCache>
                <c:ptCount val="14"/>
                <c:pt idx="0">
                  <c:v>Misiones</c:v>
                </c:pt>
                <c:pt idx="1">
                  <c:v>Buenos Aires</c:v>
                </c:pt>
                <c:pt idx="2">
                  <c:v>T. del Fuego</c:v>
                </c:pt>
                <c:pt idx="3">
                  <c:v>Neuquén</c:v>
                </c:pt>
                <c:pt idx="4">
                  <c:v>Chubut</c:v>
                </c:pt>
                <c:pt idx="5">
                  <c:v>Promedio CNT</c:v>
                </c:pt>
                <c:pt idx="6">
                  <c:v>Córdoba</c:v>
                </c:pt>
                <c:pt idx="7">
                  <c:v>Chaco</c:v>
                </c:pt>
                <c:pt idx="8">
                  <c:v>Formosa</c:v>
                </c:pt>
                <c:pt idx="9">
                  <c:v>La Pampa</c:v>
                </c:pt>
                <c:pt idx="10">
                  <c:v>Corrientes</c:v>
                </c:pt>
                <c:pt idx="11">
                  <c:v>Santa Cruz</c:v>
                </c:pt>
                <c:pt idx="12">
                  <c:v>Santa Fe</c:v>
                </c:pt>
                <c:pt idx="13">
                  <c:v>Entre Ríos</c:v>
                </c:pt>
              </c:strCache>
            </c:strRef>
          </c:cat>
          <c:val>
            <c:numRef>
              <c:f>'Gráfico 68'!$C$25:$C$38</c:f>
              <c:numCache>
                <c:formatCode>0%</c:formatCode>
                <c:ptCount val="14"/>
                <c:pt idx="0">
                  <c:v>0.92999994440172118</c:v>
                </c:pt>
                <c:pt idx="1">
                  <c:v>0.75709173166617594</c:v>
                </c:pt>
                <c:pt idx="2">
                  <c:v>0.73473381837287821</c:v>
                </c:pt>
                <c:pt idx="3">
                  <c:v>0.67673931183933134</c:v>
                </c:pt>
                <c:pt idx="4">
                  <c:v>0.67374266439445962</c:v>
                </c:pt>
                <c:pt idx="5">
                  <c:v>0.65</c:v>
                </c:pt>
                <c:pt idx="6">
                  <c:v>0.62330737826867066</c:v>
                </c:pt>
                <c:pt idx="7">
                  <c:v>0.61682955315908516</c:v>
                </c:pt>
                <c:pt idx="8">
                  <c:v>0.58695384640452009</c:v>
                </c:pt>
                <c:pt idx="9">
                  <c:v>0.56355842528382938</c:v>
                </c:pt>
                <c:pt idx="10">
                  <c:v>0.52615246273321381</c:v>
                </c:pt>
                <c:pt idx="11">
                  <c:v>0.50783567587055289</c:v>
                </c:pt>
                <c:pt idx="12">
                  <c:v>0.48973094986225979</c:v>
                </c:pt>
                <c:pt idx="13">
                  <c:v>0.43603699762167508</c:v>
                </c:pt>
              </c:numCache>
            </c:numRef>
          </c:val>
          <c:extLst>
            <c:ext xmlns:c16="http://schemas.microsoft.com/office/drawing/2014/chart" uri="{C3380CC4-5D6E-409C-BE32-E72D297353CC}">
              <c16:uniqueId val="{00000002-F9C9-4EE9-99A7-2F6D00C9F771}"/>
            </c:ext>
          </c:extLst>
        </c:ser>
        <c:dLbls>
          <c:showLegendKey val="0"/>
          <c:showVal val="0"/>
          <c:showCatName val="0"/>
          <c:showSerName val="0"/>
          <c:showPercent val="0"/>
          <c:showBubbleSize val="0"/>
        </c:dLbls>
        <c:gapWidth val="50"/>
        <c:overlap val="-27"/>
        <c:axId val="1876803903"/>
        <c:axId val="1876804383"/>
      </c:barChart>
      <c:catAx>
        <c:axId val="18768039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1876804383"/>
        <c:crosses val="autoZero"/>
        <c:auto val="1"/>
        <c:lblAlgn val="ctr"/>
        <c:lblOffset val="100"/>
        <c:noMultiLvlLbl val="0"/>
      </c:catAx>
      <c:valAx>
        <c:axId val="1876804383"/>
        <c:scaling>
          <c:orientation val="minMax"/>
        </c:scaling>
        <c:delete val="1"/>
        <c:axPos val="l"/>
        <c:numFmt formatCode="0%" sourceLinked="1"/>
        <c:majorTickMark val="none"/>
        <c:minorTickMark val="none"/>
        <c:tickLblPos val="nextTo"/>
        <c:crossAx val="187680390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bg1">
                <a:lumMod val="65000"/>
              </a:schemeClr>
            </a:solidFill>
            <a:ln>
              <a:noFill/>
            </a:ln>
            <a:effectLst/>
          </c:spPr>
          <c:invertIfNegative val="0"/>
          <c:dPt>
            <c:idx val="5"/>
            <c:invertIfNegative val="0"/>
            <c:bubble3D val="0"/>
            <c:spPr>
              <a:solidFill>
                <a:schemeClr val="bg1">
                  <a:lumMod val="65000"/>
                </a:schemeClr>
              </a:solidFill>
              <a:ln>
                <a:noFill/>
              </a:ln>
              <a:effectLst/>
            </c:spPr>
            <c:extLst>
              <c:ext xmlns:c16="http://schemas.microsoft.com/office/drawing/2014/chart" uri="{C3380CC4-5D6E-409C-BE32-E72D297353CC}">
                <c16:uniqueId val="{00000001-B927-4583-8A62-A9C184FACBA9}"/>
              </c:ext>
            </c:extLst>
          </c:dPt>
          <c:dPt>
            <c:idx val="7"/>
            <c:invertIfNegative val="0"/>
            <c:bubble3D val="0"/>
            <c:spPr>
              <a:solidFill>
                <a:schemeClr val="tx1">
                  <a:lumMod val="85000"/>
                  <a:lumOff val="15000"/>
                </a:schemeClr>
              </a:solidFill>
              <a:ln>
                <a:noFill/>
              </a:ln>
              <a:effectLst/>
            </c:spPr>
            <c:extLst>
              <c:ext xmlns:c16="http://schemas.microsoft.com/office/drawing/2014/chart" uri="{C3380CC4-5D6E-409C-BE32-E72D297353CC}">
                <c16:uniqueId val="{00000003-B927-4583-8A62-A9C184FACBA9}"/>
              </c:ext>
            </c:extLst>
          </c:dPt>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lumMod val="75000"/>
                        <a:lumOff val="25000"/>
                      </a:schemeClr>
                    </a:solidFill>
                    <a:latin typeface="+mn-lt"/>
                    <a:ea typeface="+mn-ea"/>
                    <a:cs typeface="+mn-cs"/>
                  </a:defRPr>
                </a:pPr>
                <a:endParaRPr lang="es-A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'Gráfico 69'!$B$6:$B$19</c:f>
              <c:strCache>
                <c:ptCount val="14"/>
                <c:pt idx="0">
                  <c:v>Santa Cruz</c:v>
                </c:pt>
                <c:pt idx="1">
                  <c:v>Entre Rios</c:v>
                </c:pt>
                <c:pt idx="2">
                  <c:v>Neuquén</c:v>
                </c:pt>
                <c:pt idx="3">
                  <c:v>Santa Fe</c:v>
                </c:pt>
                <c:pt idx="4">
                  <c:v>Chubut</c:v>
                </c:pt>
                <c:pt idx="5">
                  <c:v>Córdoba</c:v>
                </c:pt>
                <c:pt idx="6">
                  <c:v>La Pampa</c:v>
                </c:pt>
                <c:pt idx="7">
                  <c:v>Promedio CNT</c:v>
                </c:pt>
                <c:pt idx="8">
                  <c:v>Corrientes</c:v>
                </c:pt>
                <c:pt idx="9">
                  <c:v>Formosa</c:v>
                </c:pt>
                <c:pt idx="10">
                  <c:v>Chaco</c:v>
                </c:pt>
                <c:pt idx="11">
                  <c:v>Tierra del Fuego</c:v>
                </c:pt>
                <c:pt idx="12">
                  <c:v>Buenos Aires</c:v>
                </c:pt>
                <c:pt idx="13">
                  <c:v>Misiones</c:v>
                </c:pt>
              </c:strCache>
            </c:strRef>
          </c:cat>
          <c:val>
            <c:numRef>
              <c:f>'Gráfico 69'!$C$6:$C$19</c:f>
              <c:numCache>
                <c:formatCode>0%</c:formatCode>
                <c:ptCount val="14"/>
                <c:pt idx="0">
                  <c:v>0.20358256796512736</c:v>
                </c:pt>
                <c:pt idx="1">
                  <c:v>0.18320359630886129</c:v>
                </c:pt>
                <c:pt idx="2">
                  <c:v>0.13891019567461074</c:v>
                </c:pt>
                <c:pt idx="3">
                  <c:v>0.12003855485856572</c:v>
                </c:pt>
                <c:pt idx="4">
                  <c:v>0.10402582544753271</c:v>
                </c:pt>
                <c:pt idx="5">
                  <c:v>8.5893041996317546E-2</c:v>
                </c:pt>
                <c:pt idx="6">
                  <c:v>8.1386578619470434E-2</c:v>
                </c:pt>
                <c:pt idx="7">
                  <c:v>8.1089194003996501E-2</c:v>
                </c:pt>
                <c:pt idx="8">
                  <c:v>8.0557789312320091E-2</c:v>
                </c:pt>
                <c:pt idx="9">
                  <c:v>7.6316404191414028E-2</c:v>
                </c:pt>
                <c:pt idx="10">
                  <c:v>7.4954063827440479E-2</c:v>
                </c:pt>
                <c:pt idx="11">
                  <c:v>5.7391166740848328E-2</c:v>
                </c:pt>
                <c:pt idx="12">
                  <c:v>5.2289429344917829E-2</c:v>
                </c:pt>
                <c:pt idx="13">
                  <c:v>4.5997231938245337E-3</c:v>
                </c:pt>
              </c:numCache>
            </c:numRef>
          </c:val>
          <c:extLst>
            <c:ext xmlns:c16="http://schemas.microsoft.com/office/drawing/2014/chart" uri="{C3380CC4-5D6E-409C-BE32-E72D297353CC}">
              <c16:uniqueId val="{00000004-B927-4583-8A62-A9C184FACBA9}"/>
            </c:ext>
          </c:extLst>
        </c:ser>
        <c:dLbls>
          <c:showLegendKey val="0"/>
          <c:showVal val="0"/>
          <c:showCatName val="0"/>
          <c:showSerName val="0"/>
          <c:showPercent val="0"/>
          <c:showBubbleSize val="0"/>
        </c:dLbls>
        <c:gapWidth val="50"/>
        <c:overlap val="-27"/>
        <c:axId val="56583983"/>
        <c:axId val="56583023"/>
      </c:barChart>
      <c:catAx>
        <c:axId val="565839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56583023"/>
        <c:crosses val="autoZero"/>
        <c:auto val="1"/>
        <c:lblAlgn val="ctr"/>
        <c:lblOffset val="100"/>
        <c:noMultiLvlLbl val="0"/>
      </c:catAx>
      <c:valAx>
        <c:axId val="56583023"/>
        <c:scaling>
          <c:orientation val="minMax"/>
          <c:max val="0.25"/>
          <c:min val="0"/>
        </c:scaling>
        <c:delete val="1"/>
        <c:axPos val="l"/>
        <c:numFmt formatCode="0%" sourceLinked="1"/>
        <c:majorTickMark val="out"/>
        <c:minorTickMark val="none"/>
        <c:tickLblPos val="nextTo"/>
        <c:crossAx val="56583983"/>
        <c:crosses val="autoZero"/>
        <c:crossBetween val="between"/>
        <c:majorUnit val="5.000000000000001E-2"/>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'Gráfico 70'!$E$3</c:f>
              <c:strCache>
                <c:ptCount val="1"/>
                <c:pt idx="0">
                  <c:v>Empleo público provincial y municipal cada 1.000 habitantes</c:v>
                </c:pt>
              </c:strCache>
            </c:strRef>
          </c:tx>
          <c:spPr>
            <a:solidFill>
              <a:schemeClr val="accent1"/>
            </a:solidFill>
            <a:ln>
              <a:noFill/>
            </a:ln>
            <a:effectLst/>
          </c:spPr>
          <c:invertIfNegative val="0"/>
          <c:dPt>
            <c:idx val="0"/>
            <c:invertIfNegative val="0"/>
            <c:bubble3D val="0"/>
            <c:spPr>
              <a:solidFill>
                <a:schemeClr val="bg2">
                  <a:lumMod val="25000"/>
                </a:schemeClr>
              </a:solidFill>
              <a:ln>
                <a:noFill/>
              </a:ln>
              <a:effectLst/>
            </c:spPr>
            <c:extLst>
              <c:ext xmlns:c16="http://schemas.microsoft.com/office/drawing/2014/chart" uri="{C3380CC4-5D6E-409C-BE32-E72D297353CC}">
                <c16:uniqueId val="{00000001-84D3-424F-8C41-2902C34ACFEF}"/>
              </c:ext>
            </c:extLst>
          </c:dPt>
          <c:dPt>
            <c:idx val="1"/>
            <c:invertIfNegative val="0"/>
            <c:bubble3D val="0"/>
            <c:spPr>
              <a:solidFill>
                <a:schemeClr val="bg2">
                  <a:lumMod val="25000"/>
                </a:schemeClr>
              </a:solidFill>
              <a:ln>
                <a:noFill/>
              </a:ln>
              <a:effectLst/>
            </c:spPr>
            <c:extLst>
              <c:ext xmlns:c16="http://schemas.microsoft.com/office/drawing/2014/chart" uri="{C3380CC4-5D6E-409C-BE32-E72D297353CC}">
                <c16:uniqueId val="{00000003-84D3-424F-8C41-2902C34ACFEF}"/>
              </c:ext>
            </c:extLst>
          </c:dPt>
          <c:dPt>
            <c:idx val="2"/>
            <c:invertIfNegative val="0"/>
            <c:bubble3D val="0"/>
            <c:spPr>
              <a:solidFill>
                <a:schemeClr val="bg2">
                  <a:lumMod val="25000"/>
                </a:schemeClr>
              </a:solidFill>
              <a:ln>
                <a:noFill/>
              </a:ln>
              <a:effectLst/>
            </c:spPr>
            <c:extLst>
              <c:ext xmlns:c16="http://schemas.microsoft.com/office/drawing/2014/chart" uri="{C3380CC4-5D6E-409C-BE32-E72D297353CC}">
                <c16:uniqueId val="{00000005-84D3-424F-8C41-2902C34ACFEF}"/>
              </c:ext>
            </c:extLst>
          </c:dPt>
          <c:dPt>
            <c:idx val="3"/>
            <c:invertIfNegative val="0"/>
            <c:bubble3D val="0"/>
            <c:spPr>
              <a:solidFill>
                <a:schemeClr val="bg2">
                  <a:lumMod val="25000"/>
                </a:schemeClr>
              </a:solidFill>
              <a:ln>
                <a:noFill/>
              </a:ln>
              <a:effectLst/>
            </c:spPr>
            <c:extLst>
              <c:ext xmlns:c16="http://schemas.microsoft.com/office/drawing/2014/chart" uri="{C3380CC4-5D6E-409C-BE32-E72D297353CC}">
                <c16:uniqueId val="{00000007-84D3-424F-8C41-2902C34ACFEF}"/>
              </c:ext>
            </c:extLst>
          </c:dPt>
          <c:dPt>
            <c:idx val="4"/>
            <c:invertIfNegative val="0"/>
            <c:bubble3D val="0"/>
            <c:spPr>
              <a:solidFill>
                <a:schemeClr val="bg2">
                  <a:lumMod val="25000"/>
                </a:schemeClr>
              </a:solidFill>
              <a:ln>
                <a:noFill/>
              </a:ln>
              <a:effectLst/>
            </c:spPr>
            <c:extLst>
              <c:ext xmlns:c16="http://schemas.microsoft.com/office/drawing/2014/chart" uri="{C3380CC4-5D6E-409C-BE32-E72D297353CC}">
                <c16:uniqueId val="{00000009-84D3-424F-8C41-2902C34ACFEF}"/>
              </c:ext>
            </c:extLst>
          </c:dPt>
          <c:dPt>
            <c:idx val="5"/>
            <c:invertIfNegative val="0"/>
            <c:bubble3D val="0"/>
            <c:spPr>
              <a:solidFill>
                <a:schemeClr val="bg2">
                  <a:lumMod val="25000"/>
                </a:schemeClr>
              </a:solidFill>
              <a:ln>
                <a:noFill/>
              </a:ln>
              <a:effectLst/>
            </c:spPr>
            <c:extLst>
              <c:ext xmlns:c16="http://schemas.microsoft.com/office/drawing/2014/chart" uri="{C3380CC4-5D6E-409C-BE32-E72D297353CC}">
                <c16:uniqueId val="{0000000B-84D3-424F-8C41-2902C34ACFEF}"/>
              </c:ext>
            </c:extLst>
          </c:dPt>
          <c:dPt>
            <c:idx val="6"/>
            <c:invertIfNegative val="0"/>
            <c:bubble3D val="0"/>
            <c:spPr>
              <a:solidFill>
                <a:schemeClr val="bg2">
                  <a:lumMod val="25000"/>
                </a:schemeClr>
              </a:solidFill>
              <a:ln>
                <a:noFill/>
              </a:ln>
              <a:effectLst/>
            </c:spPr>
            <c:extLst>
              <c:ext xmlns:c16="http://schemas.microsoft.com/office/drawing/2014/chart" uri="{C3380CC4-5D6E-409C-BE32-E72D297353CC}">
                <c16:uniqueId val="{0000000D-84D3-424F-8C41-2902C34ACFEF}"/>
              </c:ext>
            </c:extLst>
          </c:dPt>
          <c:dPt>
            <c:idx val="7"/>
            <c:invertIfNegative val="0"/>
            <c:bubble3D val="0"/>
            <c:spPr>
              <a:solidFill>
                <a:schemeClr val="bg2">
                  <a:lumMod val="25000"/>
                </a:schemeClr>
              </a:solidFill>
              <a:ln>
                <a:noFill/>
              </a:ln>
              <a:effectLst/>
            </c:spPr>
            <c:extLst>
              <c:ext xmlns:c16="http://schemas.microsoft.com/office/drawing/2014/chart" uri="{C3380CC4-5D6E-409C-BE32-E72D297353CC}">
                <c16:uniqueId val="{0000000F-84D3-424F-8C41-2902C34ACFEF}"/>
              </c:ext>
            </c:extLst>
          </c:dPt>
          <c:dPt>
            <c:idx val="8"/>
            <c:invertIfNegative val="0"/>
            <c:bubble3D val="0"/>
            <c:spPr>
              <a:solidFill>
                <a:schemeClr val="bg2">
                  <a:lumMod val="25000"/>
                </a:schemeClr>
              </a:solidFill>
              <a:ln>
                <a:noFill/>
              </a:ln>
              <a:effectLst/>
            </c:spPr>
            <c:extLst>
              <c:ext xmlns:c16="http://schemas.microsoft.com/office/drawing/2014/chart" uri="{C3380CC4-5D6E-409C-BE32-E72D297353CC}">
                <c16:uniqueId val="{00000011-84D3-424F-8C41-2902C34ACFEF}"/>
              </c:ext>
            </c:extLst>
          </c:dPt>
          <c:dPt>
            <c:idx val="9"/>
            <c:invertIfNegative val="0"/>
            <c:bubble3D val="0"/>
            <c:spPr>
              <a:solidFill>
                <a:schemeClr val="bg2">
                  <a:lumMod val="25000"/>
                </a:schemeClr>
              </a:solidFill>
              <a:ln>
                <a:noFill/>
              </a:ln>
              <a:effectLst/>
            </c:spPr>
            <c:extLst>
              <c:ext xmlns:c16="http://schemas.microsoft.com/office/drawing/2014/chart" uri="{C3380CC4-5D6E-409C-BE32-E72D297353CC}">
                <c16:uniqueId val="{00000013-84D3-424F-8C41-2902C34ACFEF}"/>
              </c:ext>
            </c:extLst>
          </c:dPt>
          <c:dPt>
            <c:idx val="10"/>
            <c:invertIfNegative val="0"/>
            <c:bubble3D val="0"/>
            <c:spPr>
              <a:solidFill>
                <a:schemeClr val="bg2">
                  <a:lumMod val="25000"/>
                </a:schemeClr>
              </a:solidFill>
              <a:ln>
                <a:noFill/>
              </a:ln>
              <a:effectLst/>
            </c:spPr>
            <c:extLst>
              <c:ext xmlns:c16="http://schemas.microsoft.com/office/drawing/2014/chart" uri="{C3380CC4-5D6E-409C-BE32-E72D297353CC}">
                <c16:uniqueId val="{00000015-84D3-424F-8C41-2902C34ACFEF}"/>
              </c:ext>
            </c:extLst>
          </c:dPt>
          <c:dPt>
            <c:idx val="11"/>
            <c:invertIfNegative val="0"/>
            <c:bubble3D val="0"/>
            <c:spPr>
              <a:solidFill>
                <a:schemeClr val="bg2">
                  <a:lumMod val="25000"/>
                </a:schemeClr>
              </a:solidFill>
              <a:ln>
                <a:noFill/>
              </a:ln>
              <a:effectLst/>
            </c:spPr>
            <c:extLst>
              <c:ext xmlns:c16="http://schemas.microsoft.com/office/drawing/2014/chart" uri="{C3380CC4-5D6E-409C-BE32-E72D297353CC}">
                <c16:uniqueId val="{00000017-84D3-424F-8C41-2902C34ACFEF}"/>
              </c:ext>
            </c:extLst>
          </c:dPt>
          <c:dPt>
            <c:idx val="12"/>
            <c:invertIfNegative val="0"/>
            <c:bubble3D val="0"/>
            <c:spPr>
              <a:solidFill>
                <a:schemeClr val="bg2">
                  <a:lumMod val="25000"/>
                </a:schemeClr>
              </a:solidFill>
              <a:ln>
                <a:noFill/>
              </a:ln>
              <a:effectLst/>
            </c:spPr>
            <c:extLst>
              <c:ext xmlns:c16="http://schemas.microsoft.com/office/drawing/2014/chart" uri="{C3380CC4-5D6E-409C-BE32-E72D297353CC}">
                <c16:uniqueId val="{00000019-84D3-424F-8C41-2902C34ACFEF}"/>
              </c:ext>
            </c:extLst>
          </c:dPt>
          <c:dPt>
            <c:idx val="13"/>
            <c:invertIfNegative val="0"/>
            <c:bubble3D val="0"/>
            <c:spPr>
              <a:solidFill>
                <a:schemeClr val="bg2">
                  <a:lumMod val="75000"/>
                </a:schemeClr>
              </a:solidFill>
              <a:ln>
                <a:noFill/>
              </a:ln>
              <a:effectLst/>
            </c:spPr>
            <c:extLst>
              <c:ext xmlns:c16="http://schemas.microsoft.com/office/drawing/2014/chart" uri="{C3380CC4-5D6E-409C-BE32-E72D297353CC}">
                <c16:uniqueId val="{0000001B-84D3-424F-8C41-2902C34ACFEF}"/>
              </c:ext>
            </c:extLst>
          </c:dPt>
          <c:dPt>
            <c:idx val="14"/>
            <c:invertIfNegative val="0"/>
            <c:bubble3D val="0"/>
            <c:spPr>
              <a:solidFill>
                <a:schemeClr val="bg2">
                  <a:lumMod val="75000"/>
                </a:schemeClr>
              </a:solidFill>
              <a:ln>
                <a:noFill/>
              </a:ln>
              <a:effectLst/>
            </c:spPr>
            <c:extLst>
              <c:ext xmlns:c16="http://schemas.microsoft.com/office/drawing/2014/chart" uri="{C3380CC4-5D6E-409C-BE32-E72D297353CC}">
                <c16:uniqueId val="{0000001D-84D3-424F-8C41-2902C34ACFEF}"/>
              </c:ext>
            </c:extLst>
          </c:dPt>
          <c:dPt>
            <c:idx val="15"/>
            <c:invertIfNegative val="0"/>
            <c:bubble3D val="0"/>
            <c:spPr>
              <a:solidFill>
                <a:schemeClr val="bg2">
                  <a:lumMod val="75000"/>
                </a:schemeClr>
              </a:solidFill>
              <a:ln>
                <a:noFill/>
              </a:ln>
              <a:effectLst/>
            </c:spPr>
            <c:extLst>
              <c:ext xmlns:c16="http://schemas.microsoft.com/office/drawing/2014/chart" uri="{C3380CC4-5D6E-409C-BE32-E72D297353CC}">
                <c16:uniqueId val="{0000001F-84D3-424F-8C41-2902C34ACFEF}"/>
              </c:ext>
            </c:extLst>
          </c:dPt>
          <c:dPt>
            <c:idx val="16"/>
            <c:invertIfNegative val="0"/>
            <c:bubble3D val="0"/>
            <c:spPr>
              <a:solidFill>
                <a:schemeClr val="bg2">
                  <a:lumMod val="75000"/>
                </a:schemeClr>
              </a:solidFill>
              <a:ln>
                <a:noFill/>
              </a:ln>
              <a:effectLst/>
            </c:spPr>
            <c:extLst>
              <c:ext xmlns:c16="http://schemas.microsoft.com/office/drawing/2014/chart" uri="{C3380CC4-5D6E-409C-BE32-E72D297353CC}">
                <c16:uniqueId val="{00000021-84D3-424F-8C41-2902C34ACFEF}"/>
              </c:ext>
            </c:extLst>
          </c:dPt>
          <c:dPt>
            <c:idx val="17"/>
            <c:invertIfNegative val="0"/>
            <c:bubble3D val="0"/>
            <c:spPr>
              <a:solidFill>
                <a:schemeClr val="bg2">
                  <a:lumMod val="75000"/>
                </a:schemeClr>
              </a:solidFill>
              <a:ln>
                <a:noFill/>
              </a:ln>
              <a:effectLst/>
            </c:spPr>
            <c:extLst>
              <c:ext xmlns:c16="http://schemas.microsoft.com/office/drawing/2014/chart" uri="{C3380CC4-5D6E-409C-BE32-E72D297353CC}">
                <c16:uniqueId val="{00000023-84D3-424F-8C41-2902C34ACFEF}"/>
              </c:ext>
            </c:extLst>
          </c:dPt>
          <c:dPt>
            <c:idx val="18"/>
            <c:invertIfNegative val="0"/>
            <c:bubble3D val="0"/>
            <c:spPr>
              <a:solidFill>
                <a:schemeClr val="bg2">
                  <a:lumMod val="75000"/>
                </a:schemeClr>
              </a:solidFill>
              <a:ln>
                <a:noFill/>
              </a:ln>
              <a:effectLst/>
            </c:spPr>
            <c:extLst>
              <c:ext xmlns:c16="http://schemas.microsoft.com/office/drawing/2014/chart" uri="{C3380CC4-5D6E-409C-BE32-E72D297353CC}">
                <c16:uniqueId val="{00000025-84D3-424F-8C41-2902C34ACFEF}"/>
              </c:ext>
            </c:extLst>
          </c:dPt>
          <c:dPt>
            <c:idx val="19"/>
            <c:invertIfNegative val="0"/>
            <c:bubble3D val="0"/>
            <c:spPr>
              <a:solidFill>
                <a:schemeClr val="bg2">
                  <a:lumMod val="75000"/>
                </a:schemeClr>
              </a:solidFill>
              <a:ln>
                <a:noFill/>
              </a:ln>
              <a:effectLst/>
            </c:spPr>
            <c:extLst>
              <c:ext xmlns:c16="http://schemas.microsoft.com/office/drawing/2014/chart" uri="{C3380CC4-5D6E-409C-BE32-E72D297353CC}">
                <c16:uniqueId val="{00000027-84D3-424F-8C41-2902C34ACFEF}"/>
              </c:ext>
            </c:extLst>
          </c:dPt>
          <c:dPt>
            <c:idx val="20"/>
            <c:invertIfNegative val="0"/>
            <c:bubble3D val="0"/>
            <c:spPr>
              <a:solidFill>
                <a:schemeClr val="bg2">
                  <a:lumMod val="75000"/>
                </a:schemeClr>
              </a:solidFill>
              <a:ln>
                <a:noFill/>
              </a:ln>
              <a:effectLst/>
            </c:spPr>
            <c:extLst>
              <c:ext xmlns:c16="http://schemas.microsoft.com/office/drawing/2014/chart" uri="{C3380CC4-5D6E-409C-BE32-E72D297353CC}">
                <c16:uniqueId val="{00000029-84D3-424F-8C41-2902C34ACFEF}"/>
              </c:ext>
            </c:extLst>
          </c:dPt>
          <c:dPt>
            <c:idx val="21"/>
            <c:invertIfNegative val="0"/>
            <c:bubble3D val="0"/>
            <c:spPr>
              <a:solidFill>
                <a:schemeClr val="bg2">
                  <a:lumMod val="75000"/>
                </a:schemeClr>
              </a:solidFill>
              <a:ln>
                <a:noFill/>
              </a:ln>
              <a:effectLst/>
            </c:spPr>
            <c:extLst>
              <c:ext xmlns:c16="http://schemas.microsoft.com/office/drawing/2014/chart" uri="{C3380CC4-5D6E-409C-BE32-E72D297353CC}">
                <c16:uniqueId val="{0000002B-84D3-424F-8C41-2902C34ACFEF}"/>
              </c:ext>
            </c:extLst>
          </c:dPt>
          <c:dPt>
            <c:idx val="22"/>
            <c:invertIfNegative val="0"/>
            <c:bubble3D val="0"/>
            <c:spPr>
              <a:solidFill>
                <a:schemeClr val="bg2">
                  <a:lumMod val="75000"/>
                </a:schemeClr>
              </a:solidFill>
              <a:ln>
                <a:noFill/>
              </a:ln>
              <a:effectLst/>
            </c:spPr>
            <c:extLst>
              <c:ext xmlns:c16="http://schemas.microsoft.com/office/drawing/2014/chart" uri="{C3380CC4-5D6E-409C-BE32-E72D297353CC}">
                <c16:uniqueId val="{0000002D-84D3-424F-8C41-2902C34ACFEF}"/>
              </c:ext>
            </c:extLst>
          </c:dPt>
          <c:dPt>
            <c:idx val="23"/>
            <c:invertIfNegative val="0"/>
            <c:bubble3D val="0"/>
            <c:spPr>
              <a:solidFill>
                <a:schemeClr val="bg2">
                  <a:lumMod val="75000"/>
                </a:schemeClr>
              </a:solidFill>
              <a:ln>
                <a:noFill/>
              </a:ln>
              <a:effectLst/>
            </c:spPr>
            <c:extLst>
              <c:ext xmlns:c16="http://schemas.microsoft.com/office/drawing/2014/chart" uri="{C3380CC4-5D6E-409C-BE32-E72D297353CC}">
                <c16:uniqueId val="{00000030-84D3-424F-8C41-2902C34ACFEF}"/>
              </c:ext>
            </c:extLst>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'Gráfico 70'!$A$4:$B$27</c:f>
              <c:multiLvlStrCache>
                <c:ptCount val="24"/>
                <c:lvl>
                  <c:pt idx="0">
                    <c:v>Cordoba</c:v>
                  </c:pt>
                  <c:pt idx="1">
                    <c:v>Buenos Aires</c:v>
                  </c:pt>
                  <c:pt idx="2">
                    <c:v>Corrientes</c:v>
                  </c:pt>
                  <c:pt idx="3">
                    <c:v>Santa Fe</c:v>
                  </c:pt>
                  <c:pt idx="4">
                    <c:v>Misiones</c:v>
                  </c:pt>
                  <c:pt idx="5">
                    <c:v>Entre Rios</c:v>
                  </c:pt>
                  <c:pt idx="6">
                    <c:v>Formosa</c:v>
                  </c:pt>
                  <c:pt idx="7">
                    <c:v>Chaco</c:v>
                  </c:pt>
                  <c:pt idx="8">
                    <c:v>Chubut</c:v>
                  </c:pt>
                  <c:pt idx="9">
                    <c:v>La Pampa</c:v>
                  </c:pt>
                  <c:pt idx="10">
                    <c:v>T. del Fuego</c:v>
                  </c:pt>
                  <c:pt idx="11">
                    <c:v>Neuquén</c:v>
                  </c:pt>
                  <c:pt idx="12">
                    <c:v>Santa Cruz</c:v>
                  </c:pt>
                  <c:pt idx="13">
                    <c:v>CABA</c:v>
                  </c:pt>
                  <c:pt idx="14">
                    <c:v>Mendoza</c:v>
                  </c:pt>
                  <c:pt idx="15">
                    <c:v>Salta</c:v>
                  </c:pt>
                  <c:pt idx="16">
                    <c:v>San Juan</c:v>
                  </c:pt>
                  <c:pt idx="17">
                    <c:v>Sgo. del Estero</c:v>
                  </c:pt>
                  <c:pt idx="18">
                    <c:v>San Luis</c:v>
                  </c:pt>
                  <c:pt idx="19">
                    <c:v>Tucumán</c:v>
                  </c:pt>
                  <c:pt idx="20">
                    <c:v>Río Negro</c:v>
                  </c:pt>
                  <c:pt idx="21">
                    <c:v>Jujuy</c:v>
                  </c:pt>
                  <c:pt idx="22">
                    <c:v>Catamarca</c:v>
                  </c:pt>
                  <c:pt idx="23">
                    <c:v>La Rioja</c:v>
                  </c:pt>
                </c:lvl>
                <c:lvl>
                  <c:pt idx="0">
                    <c:v>CNT</c:v>
                  </c:pt>
                  <c:pt idx="13">
                    <c:v>CT</c:v>
                  </c:pt>
                </c:lvl>
              </c:multiLvlStrCache>
            </c:multiLvlStrRef>
          </c:cat>
          <c:val>
            <c:numRef>
              <c:f>'Gráfico 70'!$E$4:$E$27</c:f>
              <c:numCache>
                <c:formatCode>General</c:formatCode>
                <c:ptCount val="24"/>
                <c:pt idx="0">
                  <c:v>50</c:v>
                </c:pt>
                <c:pt idx="1">
                  <c:v>52</c:v>
                </c:pt>
                <c:pt idx="2">
                  <c:v>60</c:v>
                </c:pt>
                <c:pt idx="3">
                  <c:v>62</c:v>
                </c:pt>
                <c:pt idx="4">
                  <c:v>73</c:v>
                </c:pt>
                <c:pt idx="5">
                  <c:v>86</c:v>
                </c:pt>
                <c:pt idx="6">
                  <c:v>88</c:v>
                </c:pt>
                <c:pt idx="7">
                  <c:v>92</c:v>
                </c:pt>
                <c:pt idx="8">
                  <c:v>96</c:v>
                </c:pt>
                <c:pt idx="9">
                  <c:v>99</c:v>
                </c:pt>
                <c:pt idx="10">
                  <c:v>127</c:v>
                </c:pt>
                <c:pt idx="11">
                  <c:v>127</c:v>
                </c:pt>
                <c:pt idx="12">
                  <c:v>180</c:v>
                </c:pt>
                <c:pt idx="13">
                  <c:v>61</c:v>
                </c:pt>
                <c:pt idx="14">
                  <c:v>61</c:v>
                </c:pt>
                <c:pt idx="15">
                  <c:v>62</c:v>
                </c:pt>
                <c:pt idx="16">
                  <c:v>64</c:v>
                </c:pt>
                <c:pt idx="17">
                  <c:v>67</c:v>
                </c:pt>
                <c:pt idx="18">
                  <c:v>81</c:v>
                </c:pt>
                <c:pt idx="19">
                  <c:v>90</c:v>
                </c:pt>
                <c:pt idx="20">
                  <c:v>90</c:v>
                </c:pt>
                <c:pt idx="21">
                  <c:v>110</c:v>
                </c:pt>
                <c:pt idx="22">
                  <c:v>145</c:v>
                </c:pt>
                <c:pt idx="23">
                  <c:v>149</c:v>
                </c:pt>
              </c:numCache>
            </c:numRef>
          </c:val>
          <c:extLst>
            <c:ext xmlns:c16="http://schemas.microsoft.com/office/drawing/2014/chart" uri="{C3380CC4-5D6E-409C-BE32-E72D297353CC}">
              <c16:uniqueId val="{0000002E-84D3-424F-8C41-2902C34ACFEF}"/>
            </c:ext>
          </c:extLst>
        </c:ser>
        <c:dLbls>
          <c:showLegendKey val="0"/>
          <c:showVal val="0"/>
          <c:showCatName val="0"/>
          <c:showSerName val="0"/>
          <c:showPercent val="0"/>
          <c:showBubbleSize val="0"/>
        </c:dLbls>
        <c:gapWidth val="50"/>
        <c:axId val="223716632"/>
        <c:axId val="223716960"/>
      </c:barChart>
      <c:lineChart>
        <c:grouping val="standard"/>
        <c:varyColors val="0"/>
        <c:ser>
          <c:idx val="1"/>
          <c:order val="1"/>
          <c:tx>
            <c:strRef>
              <c:f>'Gráfico 70'!$F$3</c:f>
              <c:strCache>
                <c:ptCount val="1"/>
                <c:pt idx="0">
                  <c:v>Promedio</c:v>
                </c:pt>
              </c:strCache>
            </c:strRef>
          </c:tx>
          <c:spPr>
            <a:ln w="28575" cap="rnd">
              <a:solidFill>
                <a:srgbClr val="FF0066"/>
              </a:solidFill>
              <a:round/>
            </a:ln>
            <a:effectLst/>
          </c:spPr>
          <c:marker>
            <c:symbol val="none"/>
          </c:marker>
          <c:cat>
            <c:strRef>
              <c:f>'Gráfico 70'!$B$4:$B$27</c:f>
              <c:strCache>
                <c:ptCount val="24"/>
                <c:pt idx="0">
                  <c:v>Cordoba</c:v>
                </c:pt>
                <c:pt idx="1">
                  <c:v>Buenos Aires</c:v>
                </c:pt>
                <c:pt idx="2">
                  <c:v>Corrientes</c:v>
                </c:pt>
                <c:pt idx="3">
                  <c:v>Santa Fe</c:v>
                </c:pt>
                <c:pt idx="4">
                  <c:v>Misiones</c:v>
                </c:pt>
                <c:pt idx="5">
                  <c:v>Entre Rios</c:v>
                </c:pt>
                <c:pt idx="6">
                  <c:v>Formosa</c:v>
                </c:pt>
                <c:pt idx="7">
                  <c:v>Chaco</c:v>
                </c:pt>
                <c:pt idx="8">
                  <c:v>Chubut</c:v>
                </c:pt>
                <c:pt idx="9">
                  <c:v>La Pampa</c:v>
                </c:pt>
                <c:pt idx="10">
                  <c:v>T. del Fuego</c:v>
                </c:pt>
                <c:pt idx="11">
                  <c:v>Neuquén</c:v>
                </c:pt>
                <c:pt idx="12">
                  <c:v>Santa Cruz</c:v>
                </c:pt>
                <c:pt idx="13">
                  <c:v>CABA</c:v>
                </c:pt>
                <c:pt idx="14">
                  <c:v>Mendoza</c:v>
                </c:pt>
                <c:pt idx="15">
                  <c:v>Salta</c:v>
                </c:pt>
                <c:pt idx="16">
                  <c:v>San Juan</c:v>
                </c:pt>
                <c:pt idx="17">
                  <c:v>Sgo. del Estero</c:v>
                </c:pt>
                <c:pt idx="18">
                  <c:v>San Luis</c:v>
                </c:pt>
                <c:pt idx="19">
                  <c:v>Tucumán</c:v>
                </c:pt>
                <c:pt idx="20">
                  <c:v>Río Negro</c:v>
                </c:pt>
                <c:pt idx="21">
                  <c:v>Jujuy</c:v>
                </c:pt>
                <c:pt idx="22">
                  <c:v>Catamarca</c:v>
                </c:pt>
                <c:pt idx="23">
                  <c:v>La Rioja</c:v>
                </c:pt>
              </c:strCache>
            </c:strRef>
          </c:cat>
          <c:val>
            <c:numRef>
              <c:f>'Gráfico 70'!$F$4:$F$27</c:f>
              <c:numCache>
                <c:formatCode>_ * #,##0_ ;_ * \-#,##0_ ;_ * "-"??_ ;_ @_ </c:formatCode>
                <c:ptCount val="24"/>
                <c:pt idx="0">
                  <c:v>66.164505393812618</c:v>
                </c:pt>
                <c:pt idx="1">
                  <c:v>66.164505393812618</c:v>
                </c:pt>
                <c:pt idx="2">
                  <c:v>66.164505393812618</c:v>
                </c:pt>
                <c:pt idx="3">
                  <c:v>66.164505393812618</c:v>
                </c:pt>
                <c:pt idx="4">
                  <c:v>66.164505393812618</c:v>
                </c:pt>
                <c:pt idx="5">
                  <c:v>66.164505393812618</c:v>
                </c:pt>
                <c:pt idx="6">
                  <c:v>66.164505393812618</c:v>
                </c:pt>
                <c:pt idx="7">
                  <c:v>66.164505393812618</c:v>
                </c:pt>
                <c:pt idx="8">
                  <c:v>66.164505393812618</c:v>
                </c:pt>
                <c:pt idx="9">
                  <c:v>66.164505393812618</c:v>
                </c:pt>
                <c:pt idx="10">
                  <c:v>66.164505393812618</c:v>
                </c:pt>
                <c:pt idx="11">
                  <c:v>66.164505393812618</c:v>
                </c:pt>
                <c:pt idx="12">
                  <c:v>66.164505393812618</c:v>
                </c:pt>
                <c:pt idx="13">
                  <c:v>66.164505393812618</c:v>
                </c:pt>
                <c:pt idx="14">
                  <c:v>66.164505393812618</c:v>
                </c:pt>
                <c:pt idx="15">
                  <c:v>66.164505393812618</c:v>
                </c:pt>
                <c:pt idx="16">
                  <c:v>66.164505393812618</c:v>
                </c:pt>
                <c:pt idx="17">
                  <c:v>66.164505393812618</c:v>
                </c:pt>
                <c:pt idx="18">
                  <c:v>66.164505393812618</c:v>
                </c:pt>
                <c:pt idx="19">
                  <c:v>66.164505393812618</c:v>
                </c:pt>
                <c:pt idx="20">
                  <c:v>66.164505393812618</c:v>
                </c:pt>
                <c:pt idx="21">
                  <c:v>66.164505393812618</c:v>
                </c:pt>
                <c:pt idx="22">
                  <c:v>66.164505393812618</c:v>
                </c:pt>
                <c:pt idx="23">
                  <c:v>66.164505393812618</c:v>
                </c:pt>
              </c:numCache>
            </c:numRef>
          </c:val>
          <c:smooth val="0"/>
          <c:extLst>
            <c:ext xmlns:c16="http://schemas.microsoft.com/office/drawing/2014/chart" uri="{C3380CC4-5D6E-409C-BE32-E72D297353CC}">
              <c16:uniqueId val="{0000002F-84D3-424F-8C41-2902C34ACFEF}"/>
            </c:ext>
          </c:extLst>
        </c:ser>
        <c:dLbls>
          <c:showLegendKey val="0"/>
          <c:showVal val="0"/>
          <c:showCatName val="0"/>
          <c:showSerName val="0"/>
          <c:showPercent val="0"/>
          <c:showBubbleSize val="0"/>
        </c:dLbls>
        <c:marker val="1"/>
        <c:smooth val="0"/>
        <c:axId val="223716632"/>
        <c:axId val="223716960"/>
      </c:lineChart>
      <c:catAx>
        <c:axId val="2237166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crossAx val="223716960"/>
        <c:crosses val="autoZero"/>
        <c:auto val="1"/>
        <c:lblAlgn val="ctr"/>
        <c:lblOffset val="100"/>
        <c:noMultiLvlLbl val="0"/>
      </c:catAx>
      <c:valAx>
        <c:axId val="223716960"/>
        <c:scaling>
          <c:orientation val="minMax"/>
        </c:scaling>
        <c:delete val="1"/>
        <c:axPos val="l"/>
        <c:numFmt formatCode="General" sourceLinked="1"/>
        <c:majorTickMark val="none"/>
        <c:minorTickMark val="none"/>
        <c:tickLblPos val="nextTo"/>
        <c:crossAx val="223716632"/>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withinLinear" id="16">
  <a:schemeClr val="accent3"/>
</cs:colorStyle>
</file>

<file path=xl/charts/colors8.xml><?xml version="1.0" encoding="utf-8"?>
<cs:colorStyle xmlns:cs="http://schemas.microsoft.com/office/drawing/2012/chartStyle" xmlns:a="http://schemas.openxmlformats.org/drawingml/2006/main" meth="withinLinear" id="16">
  <a:schemeClr val="accent3"/>
</cs:colorStyle>
</file>

<file path=xl/charts/colors9.xml><?xml version="1.0" encoding="utf-8"?>
<cs:colorStyle xmlns:cs="http://schemas.microsoft.com/office/drawing/2012/chartStyle" xmlns:a="http://schemas.openxmlformats.org/drawingml/2006/main" meth="withinLinear" id="16">
  <a:schemeClr val="accent3"/>
</cs:colorStyle>
</file>

<file path=xl/charts/colors10.xml><?xml version="1.0" encoding="utf-8"?>
<cs:colorStyle xmlns:cs="http://schemas.microsoft.com/office/drawing/2012/chartStyle" xmlns:a="http://schemas.openxmlformats.org/drawingml/2006/main" meth="withinLinear" id="16">
  <a:schemeClr val="accent3"/>
</cs:colorStyle>
</file>

<file path=xl/charts/colors11.xml><?xml version="1.0" encoding="utf-8"?>
<cs:colorStyle xmlns:cs="http://schemas.microsoft.com/office/drawing/2012/chartStyle" xmlns:a="http://schemas.openxmlformats.org/drawingml/2006/main" meth="withinLinear" id="16">
  <a:schemeClr val="accent3"/>
</cs:colorStyle>
</file>

<file path=xl/charts/colors12.xml><?xml version="1.0" encoding="utf-8"?>
<cs:colorStyle xmlns:cs="http://schemas.microsoft.com/office/drawing/2012/chartStyle" xmlns:a="http://schemas.openxmlformats.org/drawingml/2006/main" meth="withinLinear" id="16">
  <a:schemeClr val="accent3"/>
</cs:colorStyle>
</file>

<file path=xl/charts/colors13.xml><?xml version="1.0" encoding="utf-8"?>
<cs:colorStyle xmlns:cs="http://schemas.microsoft.com/office/drawing/2012/chartStyle" xmlns:a="http://schemas.openxmlformats.org/drawingml/2006/main" meth="withinLinear" id="16">
  <a:schemeClr val="accent3"/>
</cs:colorStyle>
</file>

<file path=xl/charts/colors14.xml><?xml version="1.0" encoding="utf-8"?>
<cs:colorStyle xmlns:cs="http://schemas.microsoft.com/office/drawing/2012/chartStyle" xmlns:a="http://schemas.openxmlformats.org/drawingml/2006/main" meth="withinLinear" id="16">
  <a:schemeClr val="accent3"/>
</cs:colorStyle>
</file>

<file path=xl/charts/colors15.xml><?xml version="1.0" encoding="utf-8"?>
<cs:colorStyle xmlns:cs="http://schemas.microsoft.com/office/drawing/2012/chartStyle" xmlns:a="http://schemas.openxmlformats.org/drawingml/2006/main" meth="withinLinear" id="16">
  <a:schemeClr val="accent3"/>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withinLinear" id="16">
  <a:schemeClr val="accent3"/>
</cs:colorStyle>
</file>

<file path=xl/charts/colors20.xml><?xml version="1.0" encoding="utf-8"?>
<cs:colorStyle xmlns:cs="http://schemas.microsoft.com/office/drawing/2012/chartStyle" xmlns:a="http://schemas.openxmlformats.org/drawingml/2006/main" meth="withinLinear" id="16">
  <a:schemeClr val="accent3"/>
</cs:colorStyle>
</file>

<file path=xl/charts/colors21.xml><?xml version="1.0" encoding="utf-8"?>
<cs:colorStyle xmlns:cs="http://schemas.microsoft.com/office/drawing/2012/chartStyle" xmlns:a="http://schemas.openxmlformats.org/drawingml/2006/main" meth="withinLinear" id="16">
  <a:schemeClr val="accent3"/>
</cs:colorStyle>
</file>

<file path=xl/charts/colors22.xml><?xml version="1.0" encoding="utf-8"?>
<cs:colorStyle xmlns:cs="http://schemas.microsoft.com/office/drawing/2012/chartStyle" xmlns:a="http://schemas.openxmlformats.org/drawingml/2006/main" meth="withinLinear" id="16">
  <a:schemeClr val="accent3"/>
</cs:colorStyle>
</file>

<file path=xl/charts/colors23.xml><?xml version="1.0" encoding="utf-8"?>
<cs:colorStyle xmlns:cs="http://schemas.microsoft.com/office/drawing/2012/chartStyle" xmlns:a="http://schemas.openxmlformats.org/drawingml/2006/main" meth="withinLinear" id="16">
  <a:schemeClr val="accent3"/>
</cs:colorStyle>
</file>

<file path=xl/charts/colors24.xml><?xml version="1.0" encoding="utf-8"?>
<cs:colorStyle xmlns:cs="http://schemas.microsoft.com/office/drawing/2012/chartStyle" xmlns:a="http://schemas.openxmlformats.org/drawingml/2006/main" meth="withinLinear" id="16">
  <a:schemeClr val="accent3"/>
</cs:colorStyle>
</file>

<file path=xl/charts/colors25.xml><?xml version="1.0" encoding="utf-8"?>
<cs:colorStyle xmlns:cs="http://schemas.microsoft.com/office/drawing/2012/chartStyle" xmlns:a="http://schemas.openxmlformats.org/drawingml/2006/main" meth="withinLinear" id="16">
  <a:schemeClr val="accent3"/>
</cs:colorStyle>
</file>

<file path=xl/charts/colors26.xml><?xml version="1.0" encoding="utf-8"?>
<cs:colorStyle xmlns:cs="http://schemas.microsoft.com/office/drawing/2012/chartStyle" xmlns:a="http://schemas.openxmlformats.org/drawingml/2006/main" meth="withinLinear" id="16">
  <a:schemeClr val="accent3"/>
</cs:colorStyle>
</file>

<file path=xl/charts/colors27.xml><?xml version="1.0" encoding="utf-8"?>
<cs:colorStyle xmlns:cs="http://schemas.microsoft.com/office/drawing/2012/chartStyle" xmlns:a="http://schemas.openxmlformats.org/drawingml/2006/main" meth="withinLinear" id="16">
  <a:schemeClr val="accent3"/>
</cs:colorStyle>
</file>

<file path=xl/charts/colors28.xml><?xml version="1.0" encoding="utf-8"?>
<cs:colorStyle xmlns:cs="http://schemas.microsoft.com/office/drawing/2012/chartStyle" xmlns:a="http://schemas.openxmlformats.org/drawingml/2006/main" meth="withinLinear" id="16">
  <a:schemeClr val="accent3"/>
</cs:colorStyle>
</file>

<file path=xl/charts/colors29.xml><?xml version="1.0" encoding="utf-8"?>
<cs:colorStyle xmlns:cs="http://schemas.microsoft.com/office/drawing/2012/chartStyle" xmlns:a="http://schemas.openxmlformats.org/drawingml/2006/main" meth="withinLinear" id="16">
  <a:schemeClr val="accent3"/>
</cs:colorStyle>
</file>

<file path=xl/charts/colors30.xml><?xml version="1.0" encoding="utf-8"?>
<cs:colorStyle xmlns:cs="http://schemas.microsoft.com/office/drawing/2012/chartStyle" xmlns:a="http://schemas.openxmlformats.org/drawingml/2006/main" meth="withinLinear" id="16">
  <a:schemeClr val="accent3"/>
</cs:colorStyle>
</file>

<file path=xl/charts/colors31.xml><?xml version="1.0" encoding="utf-8"?>
<cs:colorStyle xmlns:cs="http://schemas.microsoft.com/office/drawing/2012/chartStyle" xmlns:a="http://schemas.openxmlformats.org/drawingml/2006/main" meth="withinLinear" id="16">
  <a:schemeClr val="accent3"/>
</cs:colorStyle>
</file>

<file path=xl/charts/colors32.xml><?xml version="1.0" encoding="utf-8"?>
<cs:colorStyle xmlns:cs="http://schemas.microsoft.com/office/drawing/2012/chartStyle" xmlns:a="http://schemas.openxmlformats.org/drawingml/2006/main" meth="withinLinear" id="16">
  <a:schemeClr val="accent3"/>
</cs:colorStyle>
</file>

<file path=xl/charts/colors33.xml><?xml version="1.0" encoding="utf-8"?>
<cs:colorStyle xmlns:cs="http://schemas.microsoft.com/office/drawing/2012/chartStyle" xmlns:a="http://schemas.openxmlformats.org/drawingml/2006/main" meth="withinLinear" id="16">
  <a:schemeClr val="accent3"/>
</cs:colorStyle>
</file>

<file path=xl/charts/colors34.xml><?xml version="1.0" encoding="utf-8"?>
<cs:colorStyle xmlns:cs="http://schemas.microsoft.com/office/drawing/2012/chartStyle" xmlns:a="http://schemas.openxmlformats.org/drawingml/2006/main" meth="withinLinear" id="16">
  <a:schemeClr val="accent3"/>
</cs:colorStyle>
</file>

<file path=xl/charts/colors35.xml><?xml version="1.0" encoding="utf-8"?>
<cs:colorStyle xmlns:cs="http://schemas.microsoft.com/office/drawing/2012/chartStyle" xmlns:a="http://schemas.openxmlformats.org/drawingml/2006/main" meth="withinLinear" id="16">
  <a:schemeClr val="accent3"/>
</cs:colorStyle>
</file>

<file path=xl/charts/colors36.xml><?xml version="1.0" encoding="utf-8"?>
<cs:colorStyle xmlns:cs="http://schemas.microsoft.com/office/drawing/2012/chartStyle" xmlns:a="http://schemas.openxmlformats.org/drawingml/2006/main" meth="withinLinear" id="16">
  <a:schemeClr val="accent3"/>
</cs:colorStyle>
</file>

<file path=xl/charts/colors37.xml><?xml version="1.0" encoding="utf-8"?>
<cs:colorStyle xmlns:cs="http://schemas.microsoft.com/office/drawing/2012/chartStyle" xmlns:a="http://schemas.openxmlformats.org/drawingml/2006/main" meth="withinLinear" id="16">
  <a:schemeClr val="accent3"/>
</cs:colorStyle>
</file>

<file path=xl/charts/colors38.xml><?xml version="1.0" encoding="utf-8"?>
<cs:colorStyle xmlns:cs="http://schemas.microsoft.com/office/drawing/2012/chartStyle" xmlns:a="http://schemas.openxmlformats.org/drawingml/2006/main" meth="withinLinear" id="16">
  <a:schemeClr val="accent3"/>
</cs:colorStyle>
</file>

<file path=xl/charts/colors39.xml><?xml version="1.0" encoding="utf-8"?>
<cs:colorStyle xmlns:cs="http://schemas.microsoft.com/office/drawing/2012/chartStyle" xmlns:a="http://schemas.openxmlformats.org/drawingml/2006/main" meth="withinLinear" id="16">
  <a:schemeClr val="accent3"/>
</cs:colorStyle>
</file>

<file path=xl/charts/colors40.xml><?xml version="1.0" encoding="utf-8"?>
<cs:colorStyle xmlns:cs="http://schemas.microsoft.com/office/drawing/2012/chartStyle" xmlns:a="http://schemas.openxmlformats.org/drawingml/2006/main" meth="withinLinear" id="16">
  <a:schemeClr val="accent3"/>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withinLinear" id="16">
  <a:schemeClr val="accent3"/>
</cs:colorStyle>
</file>

<file path=xl/charts/colors43.xml><?xml version="1.0" encoding="utf-8"?>
<cs:colorStyle xmlns:cs="http://schemas.microsoft.com/office/drawing/2012/chartStyle" xmlns:a="http://schemas.openxmlformats.org/drawingml/2006/main" meth="withinLinear" id="16">
  <a:schemeClr val="accent3"/>
</cs:colorStyle>
</file>

<file path=xl/charts/colors44.xml><?xml version="1.0" encoding="utf-8"?>
<cs:colorStyle xmlns:cs="http://schemas.microsoft.com/office/drawing/2012/chartStyle" xmlns:a="http://schemas.openxmlformats.org/drawingml/2006/main" meth="withinLinear" id="16">
  <a:schemeClr val="accent3"/>
</cs:colorStyle>
</file>

<file path=xl/charts/colors45.xml><?xml version="1.0" encoding="utf-8"?>
<cs:colorStyle xmlns:cs="http://schemas.microsoft.com/office/drawing/2012/chartStyle" xmlns:a="http://schemas.openxmlformats.org/drawingml/2006/main" meth="withinLinear" id="16">
  <a:schemeClr val="accent3"/>
</cs:colorStyle>
</file>

<file path=xl/charts/colors46.xml><?xml version="1.0" encoding="utf-8"?>
<cs:colorStyle xmlns:cs="http://schemas.microsoft.com/office/drawing/2012/chartStyle" xmlns:a="http://schemas.openxmlformats.org/drawingml/2006/main" meth="withinLinear" id="16">
  <a:schemeClr val="accent3"/>
</cs:colorStyle>
</file>

<file path=xl/charts/colors47.xml><?xml version="1.0" encoding="utf-8"?>
<cs:colorStyle xmlns:cs="http://schemas.microsoft.com/office/drawing/2012/chartStyle" xmlns:a="http://schemas.openxmlformats.org/drawingml/2006/main" meth="withinLinear" id="16">
  <a:schemeClr val="accent3"/>
</cs:colorStyle>
</file>

<file path=xl/charts/colors48.xml><?xml version="1.0" encoding="utf-8"?>
<cs:colorStyle xmlns:cs="http://schemas.microsoft.com/office/drawing/2012/chartStyle" xmlns:a="http://schemas.openxmlformats.org/drawingml/2006/main" meth="withinLinear" id="16">
  <a:schemeClr val="accent3"/>
</cs:colorStyle>
</file>

<file path=xl/charts/colors49.xml><?xml version="1.0" encoding="utf-8"?>
<cs:colorStyle xmlns:cs="http://schemas.microsoft.com/office/drawing/2012/chartStyle" xmlns:a="http://schemas.openxmlformats.org/drawingml/2006/main" meth="withinLinear" id="16">
  <a:schemeClr val="accent3"/>
</cs:colorStyle>
</file>

<file path=xl/charts/colors50.xml><?xml version="1.0" encoding="utf-8"?>
<cs:colorStyle xmlns:cs="http://schemas.microsoft.com/office/drawing/2012/chartStyle" xmlns:a="http://schemas.openxmlformats.org/drawingml/2006/main" meth="withinLinear" id="16">
  <a:schemeClr val="accent3"/>
</cs:colorStyle>
</file>

<file path=xl/charts/colors5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5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53.xml><?xml version="1.0" encoding="utf-8"?>
<cs:colorStyle xmlns:cs="http://schemas.microsoft.com/office/drawing/2012/chartStyle" xmlns:a="http://schemas.openxmlformats.org/drawingml/2006/main" meth="withinLinear" id="16">
  <a:schemeClr val="accent3"/>
</cs:colorStyle>
</file>

<file path=xl/charts/colors54.xml><?xml version="1.0" encoding="utf-8"?>
<cs:colorStyle xmlns:cs="http://schemas.microsoft.com/office/drawing/2012/chartStyle" xmlns:a="http://schemas.openxmlformats.org/drawingml/2006/main" meth="withinLinear" id="16">
  <a:schemeClr val="accent3"/>
</cs:colorStyle>
</file>

<file path=xl/charts/colors55.xml><?xml version="1.0" encoding="utf-8"?>
<cs:colorStyle xmlns:cs="http://schemas.microsoft.com/office/drawing/2012/chartStyle" xmlns:a="http://schemas.openxmlformats.org/drawingml/2006/main" meth="withinLinear" id="16">
  <a:schemeClr val="accent3"/>
</cs:colorStyle>
</file>

<file path=xl/charts/colors56.xml><?xml version="1.0" encoding="utf-8"?>
<cs:colorStyle xmlns:cs="http://schemas.microsoft.com/office/drawing/2012/chartStyle" xmlns:a="http://schemas.openxmlformats.org/drawingml/2006/main" meth="withinLinear" id="16">
  <a:schemeClr val="accent3"/>
</cs:colorStyle>
</file>

<file path=xl/charts/colors57.xml><?xml version="1.0" encoding="utf-8"?>
<cs:colorStyle xmlns:cs="http://schemas.microsoft.com/office/drawing/2012/chartStyle" xmlns:a="http://schemas.openxmlformats.org/drawingml/2006/main" meth="withinLinear" id="16">
  <a:schemeClr val="accent3"/>
</cs:colorStyle>
</file>

<file path=xl/charts/colors58.xml><?xml version="1.0" encoding="utf-8"?>
<cs:colorStyle xmlns:cs="http://schemas.microsoft.com/office/drawing/2012/chartStyle" xmlns:a="http://schemas.openxmlformats.org/drawingml/2006/main" meth="withinLinear" id="16">
  <a:schemeClr val="accent3"/>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2.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3.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4.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5.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3" Type="http://schemas.openxmlformats.org/officeDocument/2006/relationships/chart" Target="../charts/chart26.xml"/><Relationship Id="rId2" Type="http://schemas.openxmlformats.org/officeDocument/2006/relationships/chart" Target="../charts/chart25.xml"/><Relationship Id="rId1" Type="http://schemas.openxmlformats.org/officeDocument/2006/relationships/chart" Target="../charts/chart24.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chart" Target="../charts/chart27.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28.xml.rels><?xml version="1.0" encoding="UTF-8" standalone="yes"?>
<Relationships xmlns="http://schemas.openxmlformats.org/package/2006/relationships"><Relationship Id="rId2" Type="http://schemas.openxmlformats.org/officeDocument/2006/relationships/chart" Target="../charts/chart36.xml"/><Relationship Id="rId1" Type="http://schemas.openxmlformats.org/officeDocument/2006/relationships/chart" Target="../charts/chart35.xml"/></Relationships>
</file>

<file path=xl/drawings/_rels/drawing29.xml.rels><?xml version="1.0" encoding="UTF-8" standalone="yes"?>
<Relationships xmlns="http://schemas.openxmlformats.org/package/2006/relationships"><Relationship Id="rId2" Type="http://schemas.openxmlformats.org/officeDocument/2006/relationships/chart" Target="../charts/chart38.xml"/><Relationship Id="rId1" Type="http://schemas.openxmlformats.org/officeDocument/2006/relationships/chart" Target="../charts/chart37.xml"/></Relationships>
</file>

<file path=xl/drawings/_rels/drawing30.xml.rels><?xml version="1.0" encoding="UTF-8" standalone="yes"?>
<Relationships xmlns="http://schemas.openxmlformats.org/package/2006/relationships"><Relationship Id="rId2" Type="http://schemas.openxmlformats.org/officeDocument/2006/relationships/chart" Target="../charts/chart40.xml"/><Relationship Id="rId1" Type="http://schemas.openxmlformats.org/officeDocument/2006/relationships/chart" Target="../charts/chart39.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36.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46.xml"/></Relationships>
</file>

<file path=xl/drawings/_rels/drawing38.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49.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50.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51.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46.xml.rels><?xml version="1.0" encoding="UTF-8" standalone="yes"?>
<Relationships xmlns="http://schemas.openxmlformats.org/package/2006/relationships"><Relationship Id="rId2" Type="http://schemas.openxmlformats.org/officeDocument/2006/relationships/chart" Target="../charts/chart54.xml"/><Relationship Id="rId1" Type="http://schemas.openxmlformats.org/officeDocument/2006/relationships/chart" Target="../charts/chart53.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48.xml.rels><?xml version="1.0" encoding="UTF-8" standalone="yes"?>
<Relationships xmlns="http://schemas.openxmlformats.org/package/2006/relationships"><Relationship Id="rId2" Type="http://schemas.openxmlformats.org/officeDocument/2006/relationships/chart" Target="../charts/chart57.xml"/><Relationship Id="rId1" Type="http://schemas.openxmlformats.org/officeDocument/2006/relationships/chart" Target="../charts/chart56.xml"/></Relationships>
</file>

<file path=xl/drawings/_rels/drawing49.xml.rels><?xml version="1.0" encoding="UTF-8" standalone="yes"?>
<Relationships xmlns="http://schemas.openxmlformats.org/package/2006/relationships"><Relationship Id="rId2" Type="http://schemas.openxmlformats.org/officeDocument/2006/relationships/chart" Target="../charts/chart59.xml"/><Relationship Id="rId1" Type="http://schemas.openxmlformats.org/officeDocument/2006/relationships/chart" Target="../charts/chart58.xml"/></Relationships>
</file>

<file path=xl/drawings/_rels/drawing52.xml.rels><?xml version="1.0" encoding="UTF-8" standalone="yes"?>
<Relationships xmlns="http://schemas.openxmlformats.org/package/2006/relationships"><Relationship Id="rId2" Type="http://schemas.openxmlformats.org/officeDocument/2006/relationships/chart" Target="../charts/chart61.xml"/><Relationship Id="rId1" Type="http://schemas.openxmlformats.org/officeDocument/2006/relationships/chart" Target="../charts/chart60.xml"/></Relationships>
</file>

<file path=xl/drawings/_rels/drawing53.xml.rels><?xml version="1.0" encoding="UTF-8" standalone="yes"?>
<Relationships xmlns="http://schemas.openxmlformats.org/package/2006/relationships"><Relationship Id="rId2" Type="http://schemas.openxmlformats.org/officeDocument/2006/relationships/chart" Target="../charts/chart63.xml"/><Relationship Id="rId1" Type="http://schemas.openxmlformats.org/officeDocument/2006/relationships/chart" Target="../charts/chart62.xml"/></Relationships>
</file>

<file path=xl/drawings/_rels/drawing54.xml.rels><?xml version="1.0" encoding="UTF-8" standalone="yes"?>
<Relationships xmlns="http://schemas.openxmlformats.org/package/2006/relationships"><Relationship Id="rId1" Type="http://schemas.openxmlformats.org/officeDocument/2006/relationships/chart" Target="../charts/chart64.xml"/></Relationships>
</file>

<file path=xl/drawings/_rels/drawing55.xml.rels><?xml version="1.0" encoding="UTF-8" standalone="yes"?>
<Relationships xmlns="http://schemas.openxmlformats.org/package/2006/relationships"><Relationship Id="rId1" Type="http://schemas.openxmlformats.org/officeDocument/2006/relationships/chart" Target="../charts/chart65.xml"/></Relationships>
</file>

<file path=xl/drawings/_rels/drawing56.xml.rels><?xml version="1.0" encoding="UTF-8" standalone="yes"?>
<Relationships xmlns="http://schemas.openxmlformats.org/package/2006/relationships"><Relationship Id="rId1" Type="http://schemas.openxmlformats.org/officeDocument/2006/relationships/chart" Target="../charts/chart66.xml"/></Relationships>
</file>

<file path=xl/drawings/_rels/drawing57.xml.rels><?xml version="1.0" encoding="UTF-8" standalone="yes"?>
<Relationships xmlns="http://schemas.openxmlformats.org/package/2006/relationships"><Relationship Id="rId1" Type="http://schemas.openxmlformats.org/officeDocument/2006/relationships/chart" Target="../charts/chart67.xml"/></Relationships>
</file>

<file path=xl/drawings/_rels/drawing58.xml.rels><?xml version="1.0" encoding="UTF-8" standalone="yes"?>
<Relationships xmlns="http://schemas.openxmlformats.org/package/2006/relationships"><Relationship Id="rId1" Type="http://schemas.openxmlformats.org/officeDocument/2006/relationships/chart" Target="../charts/chart68.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69.xml"/></Relationships>
</file>

<file path=xl/drawings/_rels/drawing60.xml.rels><?xml version="1.0" encoding="UTF-8" standalone="yes"?>
<Relationships xmlns="http://schemas.openxmlformats.org/package/2006/relationships"><Relationship Id="rId1" Type="http://schemas.openxmlformats.org/officeDocument/2006/relationships/chart" Target="../charts/chart70.xml"/></Relationships>
</file>

<file path=xl/drawings/_rels/drawing61.xml.rels><?xml version="1.0" encoding="UTF-8" standalone="yes"?>
<Relationships xmlns="http://schemas.openxmlformats.org/package/2006/relationships"><Relationship Id="rId1" Type="http://schemas.openxmlformats.org/officeDocument/2006/relationships/chart" Target="../charts/chart71.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72.xml"/></Relationships>
</file>

<file path=xl/drawings/_rels/drawing65.xml.rels><?xml version="1.0" encoding="UTF-8" standalone="yes"?>
<Relationships xmlns="http://schemas.openxmlformats.org/package/2006/relationships"><Relationship Id="rId1" Type="http://schemas.openxmlformats.org/officeDocument/2006/relationships/chart" Target="../charts/chart73.xml"/></Relationships>
</file>

<file path=xl/drawings/_rels/drawing67.xml.rels><?xml version="1.0" encoding="UTF-8" standalone="yes"?>
<Relationships xmlns="http://schemas.openxmlformats.org/package/2006/relationships"><Relationship Id="rId1" Type="http://schemas.openxmlformats.org/officeDocument/2006/relationships/chart" Target="../charts/chart74.xml"/></Relationships>
</file>

<file path=xl/drawings/_rels/drawing69.xml.rels><?xml version="1.0" encoding="UTF-8" standalone="yes"?>
<Relationships xmlns="http://schemas.openxmlformats.org/package/2006/relationships"><Relationship Id="rId1" Type="http://schemas.openxmlformats.org/officeDocument/2006/relationships/chart" Target="../charts/chart75.xml"/></Relationships>
</file>

<file path=xl/drawings/_rels/drawing71.xml.rels><?xml version="1.0" encoding="UTF-8" standalone="yes"?>
<Relationships xmlns="http://schemas.openxmlformats.org/package/2006/relationships"><Relationship Id="rId1" Type="http://schemas.openxmlformats.org/officeDocument/2006/relationships/chart" Target="../charts/chart76.xml"/></Relationships>
</file>

<file path=xl/drawings/_rels/drawing73.xml.rels><?xml version="1.0" encoding="UTF-8" standalone="yes"?>
<Relationships xmlns="http://schemas.openxmlformats.org/package/2006/relationships"><Relationship Id="rId1" Type="http://schemas.openxmlformats.org/officeDocument/2006/relationships/chart" Target="../charts/chart77.xml"/></Relationships>
</file>

<file path=xl/drawings/_rels/drawing75.xml.rels><?xml version="1.0" encoding="UTF-8" standalone="yes"?>
<Relationships xmlns="http://schemas.openxmlformats.org/package/2006/relationships"><Relationship Id="rId1" Type="http://schemas.openxmlformats.org/officeDocument/2006/relationships/chart" Target="../charts/chart78.xml"/></Relationships>
</file>

<file path=xl/drawings/_rels/drawing77.xml.rels><?xml version="1.0" encoding="UTF-8" standalone="yes"?>
<Relationships xmlns="http://schemas.openxmlformats.org/package/2006/relationships"><Relationship Id="rId1" Type="http://schemas.openxmlformats.org/officeDocument/2006/relationships/chart" Target="../charts/chart79.xml"/></Relationships>
</file>

<file path=xl/drawings/_rels/drawing79.xml.rels><?xml version="1.0" encoding="UTF-8" standalone="yes"?>
<Relationships xmlns="http://schemas.openxmlformats.org/package/2006/relationships"><Relationship Id="rId1" Type="http://schemas.openxmlformats.org/officeDocument/2006/relationships/chart" Target="../charts/chart80.xml"/></Relationships>
</file>

<file path=xl/drawings/_rels/drawing81.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82.xml.rels><?xml version="1.0" encoding="UTF-8" standalone="yes"?>
<Relationships xmlns="http://schemas.openxmlformats.org/package/2006/relationships"><Relationship Id="rId1" Type="http://schemas.openxmlformats.org/officeDocument/2006/relationships/chart" Target="../charts/chart82.xml"/></Relationships>
</file>

<file path=xl/drawings/_rels/drawing83.xml.rels><?xml version="1.0" encoding="UTF-8" standalone="yes"?>
<Relationships xmlns="http://schemas.openxmlformats.org/package/2006/relationships"><Relationship Id="rId1" Type="http://schemas.openxmlformats.org/officeDocument/2006/relationships/chart" Target="../charts/chart83.xml"/></Relationships>
</file>

<file path=xl/drawings/_rels/drawing84.xml.rels><?xml version="1.0" encoding="UTF-8" standalone="yes"?>
<Relationships xmlns="http://schemas.openxmlformats.org/package/2006/relationships"><Relationship Id="rId1" Type="http://schemas.openxmlformats.org/officeDocument/2006/relationships/chart" Target="../charts/chart84.xml"/></Relationships>
</file>

<file path=xl/drawings/_rels/drawing85.xml.rels><?xml version="1.0" encoding="UTF-8" standalone="yes"?>
<Relationships xmlns="http://schemas.openxmlformats.org/package/2006/relationships"><Relationship Id="rId1" Type="http://schemas.openxmlformats.org/officeDocument/2006/relationships/chart" Target="../charts/chart85.xml"/></Relationships>
</file>

<file path=xl/drawings/drawing1.xml><?xml version="1.0" encoding="utf-8"?>
<xdr:wsDr xmlns:xdr="http://schemas.openxmlformats.org/drawingml/2006/spreadsheetDrawing" xmlns:a="http://schemas.openxmlformats.org/drawingml/2006/main">
  <xdr:twoCellAnchor>
    <xdr:from>
      <xdr:col>1</xdr:col>
      <xdr:colOff>19051</xdr:colOff>
      <xdr:row>20</xdr:row>
      <xdr:rowOff>85724</xdr:rowOff>
    </xdr:from>
    <xdr:to>
      <xdr:col>11</xdr:col>
      <xdr:colOff>695325</xdr:colOff>
      <xdr:row>43</xdr:row>
      <xdr:rowOff>28575</xdr:rowOff>
    </xdr:to>
    <xdr:graphicFrame macro="">
      <xdr:nvGraphicFramePr>
        <xdr:cNvPr id="2" name="Gráfico 1">
          <a:extLst>
            <a:ext uri="{FF2B5EF4-FFF2-40B4-BE49-F238E27FC236}">
              <a16:creationId xmlns:a16="http://schemas.microsoft.com/office/drawing/2014/main" id="{1DBF1539-5867-4E0F-ACDA-E967F1CD71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8</xdr:col>
      <xdr:colOff>211455</xdr:colOff>
      <xdr:row>5</xdr:row>
      <xdr:rowOff>99059</xdr:rowOff>
    </xdr:from>
    <xdr:to>
      <xdr:col>16</xdr:col>
      <xdr:colOff>752475</xdr:colOff>
      <xdr:row>21</xdr:row>
      <xdr:rowOff>142874</xdr:rowOff>
    </xdr:to>
    <xdr:graphicFrame macro="">
      <xdr:nvGraphicFramePr>
        <xdr:cNvPr id="2" name="Gráfico 1">
          <a:extLst>
            <a:ext uri="{FF2B5EF4-FFF2-40B4-BE49-F238E27FC236}">
              <a16:creationId xmlns:a16="http://schemas.microsoft.com/office/drawing/2014/main" id="{031780CB-AE8E-4908-B1DE-B3F52A6C37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598171</xdr:colOff>
      <xdr:row>20</xdr:row>
      <xdr:rowOff>24764</xdr:rowOff>
    </xdr:from>
    <xdr:to>
      <xdr:col>11</xdr:col>
      <xdr:colOff>371475</xdr:colOff>
      <xdr:row>38</xdr:row>
      <xdr:rowOff>38100</xdr:rowOff>
    </xdr:to>
    <xdr:graphicFrame macro="">
      <xdr:nvGraphicFramePr>
        <xdr:cNvPr id="11" name="Gráfico 10">
          <a:extLst>
            <a:ext uri="{FF2B5EF4-FFF2-40B4-BE49-F238E27FC236}">
              <a16:creationId xmlns:a16="http://schemas.microsoft.com/office/drawing/2014/main" id="{AF3C4FDF-3A75-4425-9E3B-0C0DD526A4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594360</xdr:colOff>
      <xdr:row>4</xdr:row>
      <xdr:rowOff>83820</xdr:rowOff>
    </xdr:from>
    <xdr:to>
      <xdr:col>18</xdr:col>
      <xdr:colOff>609600</xdr:colOff>
      <xdr:row>24</xdr:row>
      <xdr:rowOff>133350</xdr:rowOff>
    </xdr:to>
    <xdr:graphicFrame macro="">
      <xdr:nvGraphicFramePr>
        <xdr:cNvPr id="2" name="Gráfico 1">
          <a:extLst>
            <a:ext uri="{FF2B5EF4-FFF2-40B4-BE49-F238E27FC236}">
              <a16:creationId xmlns:a16="http://schemas.microsoft.com/office/drawing/2014/main" id="{F2E96DAC-9133-40CB-83F8-F2961FC2D7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714374</xdr:colOff>
      <xdr:row>19</xdr:row>
      <xdr:rowOff>140969</xdr:rowOff>
    </xdr:from>
    <xdr:to>
      <xdr:col>9</xdr:col>
      <xdr:colOff>619124</xdr:colOff>
      <xdr:row>38</xdr:row>
      <xdr:rowOff>76199</xdr:rowOff>
    </xdr:to>
    <xdr:graphicFrame macro="">
      <xdr:nvGraphicFramePr>
        <xdr:cNvPr id="2" name="Gráfico 1">
          <a:extLst>
            <a:ext uri="{FF2B5EF4-FFF2-40B4-BE49-F238E27FC236}">
              <a16:creationId xmlns:a16="http://schemas.microsoft.com/office/drawing/2014/main" id="{F2F3BE13-C830-47EA-8C01-764295F4DD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201930</xdr:colOff>
      <xdr:row>75</xdr:row>
      <xdr:rowOff>1905</xdr:rowOff>
    </xdr:from>
    <xdr:to>
      <xdr:col>7</xdr:col>
      <xdr:colOff>752475</xdr:colOff>
      <xdr:row>92</xdr:row>
      <xdr:rowOff>76200</xdr:rowOff>
    </xdr:to>
    <xdr:graphicFrame macro="">
      <xdr:nvGraphicFramePr>
        <xdr:cNvPr id="7" name="Gráfico 6">
          <a:extLst>
            <a:ext uri="{FF2B5EF4-FFF2-40B4-BE49-F238E27FC236}">
              <a16:creationId xmlns:a16="http://schemas.microsoft.com/office/drawing/2014/main" id="{67B3FA09-BCDB-4C25-9225-958BFF0D79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316367</xdr:colOff>
      <xdr:row>55</xdr:row>
      <xdr:rowOff>177438</xdr:rowOff>
    </xdr:from>
    <xdr:to>
      <xdr:col>14</xdr:col>
      <xdr:colOff>142876</xdr:colOff>
      <xdr:row>72</xdr:row>
      <xdr:rowOff>79944</xdr:rowOff>
    </xdr:to>
    <xdr:graphicFrame macro="">
      <xdr:nvGraphicFramePr>
        <xdr:cNvPr id="2" name="Gráfico 1">
          <a:extLst>
            <a:ext uri="{FF2B5EF4-FFF2-40B4-BE49-F238E27FC236}">
              <a16:creationId xmlns:a16="http://schemas.microsoft.com/office/drawing/2014/main" id="{24DE7FE6-DED4-4268-B5F0-BA49E6E460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672194</xdr:colOff>
      <xdr:row>100</xdr:row>
      <xdr:rowOff>19049</xdr:rowOff>
    </xdr:from>
    <xdr:to>
      <xdr:col>25</xdr:col>
      <xdr:colOff>566737</xdr:colOff>
      <xdr:row>118</xdr:row>
      <xdr:rowOff>7620</xdr:rowOff>
    </xdr:to>
    <xdr:graphicFrame macro="">
      <xdr:nvGraphicFramePr>
        <xdr:cNvPr id="5" name="Gráfico 4">
          <a:extLst>
            <a:ext uri="{FF2B5EF4-FFF2-40B4-BE49-F238E27FC236}">
              <a16:creationId xmlns:a16="http://schemas.microsoft.com/office/drawing/2014/main" id="{D504174E-79FC-4035-8584-F2D894C6AF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xdr:colOff>
      <xdr:row>101</xdr:row>
      <xdr:rowOff>2381</xdr:rowOff>
    </xdr:from>
    <xdr:to>
      <xdr:col>15</xdr:col>
      <xdr:colOff>54428</xdr:colOff>
      <xdr:row>118</xdr:row>
      <xdr:rowOff>59532</xdr:rowOff>
    </xdr:to>
    <xdr:graphicFrame macro="">
      <xdr:nvGraphicFramePr>
        <xdr:cNvPr id="4" name="Gráfico 3">
          <a:extLst>
            <a:ext uri="{FF2B5EF4-FFF2-40B4-BE49-F238E27FC236}">
              <a16:creationId xmlns:a16="http://schemas.microsoft.com/office/drawing/2014/main" id="{D5DDFF7B-563E-46BB-9C59-565FCD89F1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9</xdr:col>
      <xdr:colOff>520064</xdr:colOff>
      <xdr:row>5</xdr:row>
      <xdr:rowOff>5715</xdr:rowOff>
    </xdr:from>
    <xdr:to>
      <xdr:col>18</xdr:col>
      <xdr:colOff>428625</xdr:colOff>
      <xdr:row>21</xdr:row>
      <xdr:rowOff>123825</xdr:rowOff>
    </xdr:to>
    <xdr:graphicFrame macro="">
      <xdr:nvGraphicFramePr>
        <xdr:cNvPr id="2" name="Gráfico 1">
          <a:extLst>
            <a:ext uri="{FF2B5EF4-FFF2-40B4-BE49-F238E27FC236}">
              <a16:creationId xmlns:a16="http://schemas.microsoft.com/office/drawing/2014/main" id="{E4E282EE-6352-43C6-94E3-E895FC1DE2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0.87506</cdr:x>
      <cdr:y>0.54433</cdr:y>
    </cdr:from>
    <cdr:to>
      <cdr:x>0.98014</cdr:x>
      <cdr:y>0.66928</cdr:y>
    </cdr:to>
    <cdr:sp macro="" textlink="">
      <cdr:nvSpPr>
        <cdr:cNvPr id="3" name="CuadroTexto 17">
          <a:extLst xmlns:a="http://schemas.openxmlformats.org/drawingml/2006/main">
            <a:ext uri="{FF2B5EF4-FFF2-40B4-BE49-F238E27FC236}">
              <a16:creationId xmlns:a16="http://schemas.microsoft.com/office/drawing/2014/main" id="{E0A36B96-9F82-4139-98D7-F7AB5C2EB937}"/>
            </a:ext>
          </a:extLst>
        </cdr:cNvPr>
        <cdr:cNvSpPr txBox="1"/>
      </cdr:nvSpPr>
      <cdr:spPr>
        <a:xfrm xmlns:a="http://schemas.openxmlformats.org/drawingml/2006/main">
          <a:off x="4500881" y="1493194"/>
          <a:ext cx="540469" cy="34278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s-AR" sz="1600" b="1" i="1">
              <a:solidFill>
                <a:srgbClr val="92D050"/>
              </a:solidFill>
            </a:rPr>
            <a:t>+5%</a:t>
          </a:r>
        </a:p>
      </cdr:txBody>
    </cdr:sp>
  </cdr:relSizeAnchor>
  <cdr:relSizeAnchor xmlns:cdr="http://schemas.openxmlformats.org/drawingml/2006/chartDrawing">
    <cdr:from>
      <cdr:x>0.85838</cdr:x>
      <cdr:y>0.40268</cdr:y>
    </cdr:from>
    <cdr:to>
      <cdr:x>0.9794</cdr:x>
      <cdr:y>0.60521</cdr:y>
    </cdr:to>
    <cdr:sp macro="" textlink="">
      <cdr:nvSpPr>
        <cdr:cNvPr id="4" name="Forma 3">
          <a:extLst xmlns:a="http://schemas.openxmlformats.org/drawingml/2006/main">
            <a:ext uri="{FF2B5EF4-FFF2-40B4-BE49-F238E27FC236}">
              <a16:creationId xmlns:a16="http://schemas.microsoft.com/office/drawing/2014/main" id="{38C6DAA5-CEDD-469D-AE72-4F9C2BFD53AC}"/>
            </a:ext>
          </a:extLst>
        </cdr:cNvPr>
        <cdr:cNvSpPr/>
      </cdr:nvSpPr>
      <cdr:spPr>
        <a:xfrm xmlns:a="http://schemas.openxmlformats.org/drawingml/2006/main" rot="8280750" flipH="1">
          <a:off x="4415095" y="1104631"/>
          <a:ext cx="622464" cy="555591"/>
        </a:xfrm>
        <a:prstGeom xmlns:a="http://schemas.openxmlformats.org/drawingml/2006/main" prst="swooshArrow">
          <a:avLst>
            <a:gd name="adj1" fmla="val 16310"/>
            <a:gd name="adj2" fmla="val 31370"/>
          </a:avLst>
        </a:prstGeom>
        <a:solidFill xmlns:a="http://schemas.openxmlformats.org/drawingml/2006/main">
          <a:srgbClr val="92D050"/>
        </a:solidFill>
      </cdr:spPr>
      <cdr:style>
        <a:lnRef xmlns:a="http://schemas.openxmlformats.org/drawingml/2006/main" idx="2">
          <a:schemeClr val="lt1">
            <a:hueOff val="0"/>
            <a:satOff val="0"/>
            <a:lumOff val="0"/>
            <a:alphaOff val="0"/>
          </a:schemeClr>
        </a:lnRef>
        <a:fillRef xmlns:a="http://schemas.openxmlformats.org/drawingml/2006/main" idx="1">
          <a:schemeClr val="accent1">
            <a:hueOff val="0"/>
            <a:satOff val="0"/>
            <a:lumOff val="0"/>
            <a:alphaOff val="0"/>
          </a:schemeClr>
        </a:fillRef>
        <a:effectRef xmlns:a="http://schemas.openxmlformats.org/drawingml/2006/main" idx="0">
          <a:schemeClr val="accent1">
            <a:hueOff val="0"/>
            <a:satOff val="0"/>
            <a:lumOff val="0"/>
            <a:alphaOff val="0"/>
          </a:schemeClr>
        </a:effectRef>
        <a:fontRef xmlns:a="http://schemas.openxmlformats.org/drawingml/2006/main" idx="minor">
          <a:schemeClr val="lt1"/>
        </a:fontRef>
      </cdr:style>
      <cdr:txBody>
        <a:bodyPr xmlns:a="http://schemas.openxmlformats.org/drawingml/2006/main"/>
        <a:lstStyle xmlns:a="http://schemas.openxmlformats.org/drawingml/2006/main"/>
        <a:p xmlns:a="http://schemas.openxmlformats.org/drawingml/2006/main">
          <a:endParaRPr lang="es-AR"/>
        </a:p>
      </cdr:txBody>
    </cdr:sp>
  </cdr:relSizeAnchor>
  <cdr:relSizeAnchor xmlns:cdr="http://schemas.openxmlformats.org/drawingml/2006/chartDrawing">
    <cdr:from>
      <cdr:x>0.86718</cdr:x>
      <cdr:y>0.13085</cdr:y>
    </cdr:from>
    <cdr:to>
      <cdr:x>0.98023</cdr:x>
      <cdr:y>0.34347</cdr:y>
    </cdr:to>
    <cdr:sp macro="" textlink="">
      <cdr:nvSpPr>
        <cdr:cNvPr id="5" name="Forma 4">
          <a:extLst xmlns:a="http://schemas.openxmlformats.org/drawingml/2006/main">
            <a:ext uri="{FF2B5EF4-FFF2-40B4-BE49-F238E27FC236}">
              <a16:creationId xmlns:a16="http://schemas.microsoft.com/office/drawing/2014/main" id="{5BC7E473-BD3C-4104-ABBD-25DDED7E4F48}"/>
            </a:ext>
          </a:extLst>
        </cdr:cNvPr>
        <cdr:cNvSpPr/>
      </cdr:nvSpPr>
      <cdr:spPr>
        <a:xfrm xmlns:a="http://schemas.openxmlformats.org/drawingml/2006/main" rot="3753346">
          <a:off x="4459447" y="359837"/>
          <a:ext cx="583246" cy="581491"/>
        </a:xfrm>
        <a:prstGeom xmlns:a="http://schemas.openxmlformats.org/drawingml/2006/main" prst="swooshArrow">
          <a:avLst>
            <a:gd name="adj1" fmla="val 16310"/>
            <a:gd name="adj2" fmla="val 31370"/>
          </a:avLst>
        </a:prstGeom>
        <a:solidFill xmlns:a="http://schemas.openxmlformats.org/drawingml/2006/main">
          <a:srgbClr val="C00000"/>
        </a:solidFill>
      </cdr:spPr>
      <cdr:style>
        <a:lnRef xmlns:a="http://schemas.openxmlformats.org/drawingml/2006/main" idx="2">
          <a:schemeClr val="lt1">
            <a:hueOff val="0"/>
            <a:satOff val="0"/>
            <a:lumOff val="0"/>
            <a:alphaOff val="0"/>
          </a:schemeClr>
        </a:lnRef>
        <a:fillRef xmlns:a="http://schemas.openxmlformats.org/drawingml/2006/main" idx="1">
          <a:schemeClr val="accent1">
            <a:hueOff val="0"/>
            <a:satOff val="0"/>
            <a:lumOff val="0"/>
            <a:alphaOff val="0"/>
          </a:schemeClr>
        </a:fillRef>
        <a:effectRef xmlns:a="http://schemas.openxmlformats.org/drawingml/2006/main" idx="0">
          <a:schemeClr val="accent1">
            <a:hueOff val="0"/>
            <a:satOff val="0"/>
            <a:lumOff val="0"/>
            <a:alphaOff val="0"/>
          </a:schemeClr>
        </a:effectRef>
        <a:fontRef xmlns:a="http://schemas.openxmlformats.org/drawingml/2006/main" idx="minor">
          <a:schemeClr val="lt1"/>
        </a:fontRef>
      </cdr:style>
      <cdr:txBody>
        <a:bodyPr xmlns:a="http://schemas.openxmlformats.org/drawingml/2006/main"/>
        <a:lstStyle xmlns:a="http://schemas.openxmlformats.org/drawingml/2006/main"/>
        <a:p xmlns:a="http://schemas.openxmlformats.org/drawingml/2006/main">
          <a:endParaRPr lang="es-AR"/>
        </a:p>
      </cdr:txBody>
    </cdr:sp>
  </cdr:relSizeAnchor>
  <cdr:relSizeAnchor xmlns:cdr="http://schemas.openxmlformats.org/drawingml/2006/chartDrawing">
    <cdr:from>
      <cdr:x>0.88236</cdr:x>
      <cdr:y>0.05266</cdr:y>
    </cdr:from>
    <cdr:to>
      <cdr:x>1</cdr:x>
      <cdr:y>0.17762</cdr:y>
    </cdr:to>
    <cdr:sp macro="" textlink="">
      <cdr:nvSpPr>
        <cdr:cNvPr id="6" name="CuadroTexto 6">
          <a:extLst xmlns:a="http://schemas.openxmlformats.org/drawingml/2006/main">
            <a:ext uri="{FF2B5EF4-FFF2-40B4-BE49-F238E27FC236}">
              <a16:creationId xmlns:a16="http://schemas.microsoft.com/office/drawing/2014/main" id="{02AAA89F-F8AA-46D5-9CB1-5E2A490792A4}"/>
            </a:ext>
          </a:extLst>
        </cdr:cNvPr>
        <cdr:cNvSpPr txBox="1"/>
      </cdr:nvSpPr>
      <cdr:spPr>
        <a:xfrm xmlns:a="http://schemas.openxmlformats.org/drawingml/2006/main">
          <a:off x="4538398" y="144454"/>
          <a:ext cx="605102" cy="34278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s-AR" sz="1600" b="1" i="1">
              <a:solidFill>
                <a:srgbClr val="C00000"/>
              </a:solidFill>
            </a:rPr>
            <a:t>-20%</a:t>
          </a:r>
        </a:p>
      </cdr:txBody>
    </cdr:sp>
  </cdr:relSizeAnchor>
  <cdr:relSizeAnchor xmlns:cdr="http://schemas.openxmlformats.org/drawingml/2006/chartDrawing">
    <cdr:from>
      <cdr:x>0.87506</cdr:x>
      <cdr:y>0.54433</cdr:y>
    </cdr:from>
    <cdr:to>
      <cdr:x>0.98014</cdr:x>
      <cdr:y>0.66928</cdr:y>
    </cdr:to>
    <cdr:sp macro="" textlink="">
      <cdr:nvSpPr>
        <cdr:cNvPr id="2" name="CuadroTexto 17">
          <a:extLst xmlns:a="http://schemas.openxmlformats.org/drawingml/2006/main">
            <a:ext uri="{FF2B5EF4-FFF2-40B4-BE49-F238E27FC236}">
              <a16:creationId xmlns:a16="http://schemas.microsoft.com/office/drawing/2014/main" id="{E0A36B96-9F82-4139-98D7-F7AB5C2EB937}"/>
            </a:ext>
          </a:extLst>
        </cdr:cNvPr>
        <cdr:cNvSpPr txBox="1"/>
      </cdr:nvSpPr>
      <cdr:spPr>
        <a:xfrm xmlns:a="http://schemas.openxmlformats.org/drawingml/2006/main">
          <a:off x="4500881" y="1493194"/>
          <a:ext cx="540469" cy="34278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s-AR" sz="1600" b="1" i="1">
              <a:solidFill>
                <a:srgbClr val="92D050"/>
              </a:solidFill>
            </a:rPr>
            <a:t>+5%</a:t>
          </a:r>
        </a:p>
      </cdr:txBody>
    </cdr:sp>
  </cdr:relSizeAnchor>
  <cdr:relSizeAnchor xmlns:cdr="http://schemas.openxmlformats.org/drawingml/2006/chartDrawing">
    <cdr:from>
      <cdr:x>0.85838</cdr:x>
      <cdr:y>0.40268</cdr:y>
    </cdr:from>
    <cdr:to>
      <cdr:x>0.9794</cdr:x>
      <cdr:y>0.60521</cdr:y>
    </cdr:to>
    <cdr:sp macro="" textlink="">
      <cdr:nvSpPr>
        <cdr:cNvPr id="7" name="Forma 3">
          <a:extLst xmlns:a="http://schemas.openxmlformats.org/drawingml/2006/main">
            <a:ext uri="{FF2B5EF4-FFF2-40B4-BE49-F238E27FC236}">
              <a16:creationId xmlns:a16="http://schemas.microsoft.com/office/drawing/2014/main" id="{38C6DAA5-CEDD-469D-AE72-4F9C2BFD53AC}"/>
            </a:ext>
          </a:extLst>
        </cdr:cNvPr>
        <cdr:cNvSpPr/>
      </cdr:nvSpPr>
      <cdr:spPr>
        <a:xfrm xmlns:a="http://schemas.openxmlformats.org/drawingml/2006/main" rot="8280750" flipH="1">
          <a:off x="4415095" y="1104631"/>
          <a:ext cx="622464" cy="555591"/>
        </a:xfrm>
        <a:prstGeom xmlns:a="http://schemas.openxmlformats.org/drawingml/2006/main" prst="swooshArrow">
          <a:avLst>
            <a:gd name="adj1" fmla="val 16310"/>
            <a:gd name="adj2" fmla="val 31370"/>
          </a:avLst>
        </a:prstGeom>
        <a:solidFill xmlns:a="http://schemas.openxmlformats.org/drawingml/2006/main">
          <a:srgbClr val="92D050"/>
        </a:solidFill>
      </cdr:spPr>
      <cdr:style>
        <a:lnRef xmlns:a="http://schemas.openxmlformats.org/drawingml/2006/main" idx="2">
          <a:schemeClr val="lt1">
            <a:hueOff val="0"/>
            <a:satOff val="0"/>
            <a:lumOff val="0"/>
            <a:alphaOff val="0"/>
          </a:schemeClr>
        </a:lnRef>
        <a:fillRef xmlns:a="http://schemas.openxmlformats.org/drawingml/2006/main" idx="1">
          <a:schemeClr val="accent1">
            <a:hueOff val="0"/>
            <a:satOff val="0"/>
            <a:lumOff val="0"/>
            <a:alphaOff val="0"/>
          </a:schemeClr>
        </a:fillRef>
        <a:effectRef xmlns:a="http://schemas.openxmlformats.org/drawingml/2006/main" idx="0">
          <a:schemeClr val="accent1">
            <a:hueOff val="0"/>
            <a:satOff val="0"/>
            <a:lumOff val="0"/>
            <a:alphaOff val="0"/>
          </a:schemeClr>
        </a:effectRef>
        <a:fontRef xmlns:a="http://schemas.openxmlformats.org/drawingml/2006/main" idx="minor">
          <a:schemeClr val="lt1"/>
        </a:fontRef>
      </cdr:style>
      <cdr:txBody>
        <a:bodyPr xmlns:a="http://schemas.openxmlformats.org/drawingml/2006/main"/>
        <a:lstStyle xmlns:a="http://schemas.openxmlformats.org/drawingml/2006/main"/>
        <a:p xmlns:a="http://schemas.openxmlformats.org/drawingml/2006/main">
          <a:endParaRPr lang="es-AR"/>
        </a:p>
      </cdr:txBody>
    </cdr:sp>
  </cdr:relSizeAnchor>
  <cdr:relSizeAnchor xmlns:cdr="http://schemas.openxmlformats.org/drawingml/2006/chartDrawing">
    <cdr:from>
      <cdr:x>0.86718</cdr:x>
      <cdr:y>0.13085</cdr:y>
    </cdr:from>
    <cdr:to>
      <cdr:x>0.98023</cdr:x>
      <cdr:y>0.34347</cdr:y>
    </cdr:to>
    <cdr:sp macro="" textlink="">
      <cdr:nvSpPr>
        <cdr:cNvPr id="8" name="Forma 4">
          <a:extLst xmlns:a="http://schemas.openxmlformats.org/drawingml/2006/main">
            <a:ext uri="{FF2B5EF4-FFF2-40B4-BE49-F238E27FC236}">
              <a16:creationId xmlns:a16="http://schemas.microsoft.com/office/drawing/2014/main" id="{5BC7E473-BD3C-4104-ABBD-25DDED7E4F48}"/>
            </a:ext>
          </a:extLst>
        </cdr:cNvPr>
        <cdr:cNvSpPr/>
      </cdr:nvSpPr>
      <cdr:spPr>
        <a:xfrm xmlns:a="http://schemas.openxmlformats.org/drawingml/2006/main" rot="3753346">
          <a:off x="4459447" y="359837"/>
          <a:ext cx="583246" cy="581491"/>
        </a:xfrm>
        <a:prstGeom xmlns:a="http://schemas.openxmlformats.org/drawingml/2006/main" prst="swooshArrow">
          <a:avLst>
            <a:gd name="adj1" fmla="val 16310"/>
            <a:gd name="adj2" fmla="val 31370"/>
          </a:avLst>
        </a:prstGeom>
        <a:solidFill xmlns:a="http://schemas.openxmlformats.org/drawingml/2006/main">
          <a:srgbClr val="C00000"/>
        </a:solidFill>
      </cdr:spPr>
      <cdr:style>
        <a:lnRef xmlns:a="http://schemas.openxmlformats.org/drawingml/2006/main" idx="2">
          <a:schemeClr val="lt1">
            <a:hueOff val="0"/>
            <a:satOff val="0"/>
            <a:lumOff val="0"/>
            <a:alphaOff val="0"/>
          </a:schemeClr>
        </a:lnRef>
        <a:fillRef xmlns:a="http://schemas.openxmlformats.org/drawingml/2006/main" idx="1">
          <a:schemeClr val="accent1">
            <a:hueOff val="0"/>
            <a:satOff val="0"/>
            <a:lumOff val="0"/>
            <a:alphaOff val="0"/>
          </a:schemeClr>
        </a:fillRef>
        <a:effectRef xmlns:a="http://schemas.openxmlformats.org/drawingml/2006/main" idx="0">
          <a:schemeClr val="accent1">
            <a:hueOff val="0"/>
            <a:satOff val="0"/>
            <a:lumOff val="0"/>
            <a:alphaOff val="0"/>
          </a:schemeClr>
        </a:effectRef>
        <a:fontRef xmlns:a="http://schemas.openxmlformats.org/drawingml/2006/main" idx="minor">
          <a:schemeClr val="lt1"/>
        </a:fontRef>
      </cdr:style>
      <cdr:txBody>
        <a:bodyPr xmlns:a="http://schemas.openxmlformats.org/drawingml/2006/main"/>
        <a:lstStyle xmlns:a="http://schemas.openxmlformats.org/drawingml/2006/main"/>
        <a:p xmlns:a="http://schemas.openxmlformats.org/drawingml/2006/main">
          <a:endParaRPr lang="es-AR"/>
        </a:p>
      </cdr:txBody>
    </cdr:sp>
  </cdr:relSizeAnchor>
  <cdr:relSizeAnchor xmlns:cdr="http://schemas.openxmlformats.org/drawingml/2006/chartDrawing">
    <cdr:from>
      <cdr:x>0.88236</cdr:x>
      <cdr:y>0.05266</cdr:y>
    </cdr:from>
    <cdr:to>
      <cdr:x>1</cdr:x>
      <cdr:y>0.17762</cdr:y>
    </cdr:to>
    <cdr:sp macro="" textlink="">
      <cdr:nvSpPr>
        <cdr:cNvPr id="9" name="CuadroTexto 6">
          <a:extLst xmlns:a="http://schemas.openxmlformats.org/drawingml/2006/main">
            <a:ext uri="{FF2B5EF4-FFF2-40B4-BE49-F238E27FC236}">
              <a16:creationId xmlns:a16="http://schemas.microsoft.com/office/drawing/2014/main" id="{02AAA89F-F8AA-46D5-9CB1-5E2A490792A4}"/>
            </a:ext>
          </a:extLst>
        </cdr:cNvPr>
        <cdr:cNvSpPr txBox="1"/>
      </cdr:nvSpPr>
      <cdr:spPr>
        <a:xfrm xmlns:a="http://schemas.openxmlformats.org/drawingml/2006/main">
          <a:off x="4538398" y="144454"/>
          <a:ext cx="605102" cy="342786"/>
        </a:xfrm>
        <a:prstGeom xmlns:a="http://schemas.openxmlformats.org/drawingml/2006/main" prst="rect">
          <a:avLst/>
        </a:prstGeom>
        <a:noFill xmlns:a="http://schemas.openxmlformats.org/drawingml/2006/mai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cdr:style>
      <cdr:txBody>
        <a:bodyPr xmlns:a="http://schemas.openxmlformats.org/drawingml/2006/main" wrap="none" rtlCol="0" anchor="t">
          <a:spAutoFit/>
        </a:bodyPr>
        <a:lstStyle xmlns:a="http://schemas.openxmlformats.org/drawingml/2006/main">
          <a:lvl1pPr marL="0" indent="0">
            <a:defRPr sz="1100">
              <a:solidFill>
                <a:schemeClr val="tx1"/>
              </a:solidFill>
              <a:latin typeface="+mn-lt"/>
              <a:ea typeface="+mn-ea"/>
              <a:cs typeface="+mn-cs"/>
            </a:defRPr>
          </a:lvl1pPr>
          <a:lvl2pPr marL="457200" indent="0">
            <a:defRPr sz="1100">
              <a:solidFill>
                <a:schemeClr val="tx1"/>
              </a:solidFill>
              <a:latin typeface="+mn-lt"/>
              <a:ea typeface="+mn-ea"/>
              <a:cs typeface="+mn-cs"/>
            </a:defRPr>
          </a:lvl2pPr>
          <a:lvl3pPr marL="914400" indent="0">
            <a:defRPr sz="1100">
              <a:solidFill>
                <a:schemeClr val="tx1"/>
              </a:solidFill>
              <a:latin typeface="+mn-lt"/>
              <a:ea typeface="+mn-ea"/>
              <a:cs typeface="+mn-cs"/>
            </a:defRPr>
          </a:lvl3pPr>
          <a:lvl4pPr marL="1371600" indent="0">
            <a:defRPr sz="1100">
              <a:solidFill>
                <a:schemeClr val="tx1"/>
              </a:solidFill>
              <a:latin typeface="+mn-lt"/>
              <a:ea typeface="+mn-ea"/>
              <a:cs typeface="+mn-cs"/>
            </a:defRPr>
          </a:lvl4pPr>
          <a:lvl5pPr marL="1828800" indent="0">
            <a:defRPr sz="1100">
              <a:solidFill>
                <a:schemeClr val="tx1"/>
              </a:solidFill>
              <a:latin typeface="+mn-lt"/>
              <a:ea typeface="+mn-ea"/>
              <a:cs typeface="+mn-cs"/>
            </a:defRPr>
          </a:lvl5pPr>
          <a:lvl6pPr marL="2286000" indent="0">
            <a:defRPr sz="1100">
              <a:solidFill>
                <a:schemeClr val="tx1"/>
              </a:solidFill>
              <a:latin typeface="+mn-lt"/>
              <a:ea typeface="+mn-ea"/>
              <a:cs typeface="+mn-cs"/>
            </a:defRPr>
          </a:lvl6pPr>
          <a:lvl7pPr marL="2743200" indent="0">
            <a:defRPr sz="1100">
              <a:solidFill>
                <a:schemeClr val="tx1"/>
              </a:solidFill>
              <a:latin typeface="+mn-lt"/>
              <a:ea typeface="+mn-ea"/>
              <a:cs typeface="+mn-cs"/>
            </a:defRPr>
          </a:lvl7pPr>
          <a:lvl8pPr marL="3200400" indent="0">
            <a:defRPr sz="1100">
              <a:solidFill>
                <a:schemeClr val="tx1"/>
              </a:solidFill>
              <a:latin typeface="+mn-lt"/>
              <a:ea typeface="+mn-ea"/>
              <a:cs typeface="+mn-cs"/>
            </a:defRPr>
          </a:lvl8pPr>
          <a:lvl9pPr marL="3657600" indent="0">
            <a:defRPr sz="1100">
              <a:solidFill>
                <a:schemeClr val="tx1"/>
              </a:solidFill>
              <a:latin typeface="+mn-lt"/>
              <a:ea typeface="+mn-ea"/>
              <a:cs typeface="+mn-cs"/>
            </a:defRPr>
          </a:lvl9pPr>
        </a:lstStyle>
        <a:p xmlns:a="http://schemas.openxmlformats.org/drawingml/2006/main">
          <a:r>
            <a:rPr lang="es-AR" sz="1600" b="1" i="1">
              <a:solidFill>
                <a:srgbClr val="C00000"/>
              </a:solidFill>
            </a:rPr>
            <a:t>-20%</a:t>
          </a:r>
        </a:p>
      </cdr:txBody>
    </cdr:sp>
  </cdr:relSizeAnchor>
</c:userShapes>
</file>

<file path=xl/drawings/drawing10.xml><?xml version="1.0" encoding="utf-8"?>
<xdr:wsDr xmlns:xdr="http://schemas.openxmlformats.org/drawingml/2006/spreadsheetDrawing" xmlns:a="http://schemas.openxmlformats.org/drawingml/2006/main">
  <xdr:twoCellAnchor>
    <xdr:from>
      <xdr:col>9</xdr:col>
      <xdr:colOff>605</xdr:colOff>
      <xdr:row>14</xdr:row>
      <xdr:rowOff>135589</xdr:rowOff>
    </xdr:from>
    <xdr:to>
      <xdr:col>34</xdr:col>
      <xdr:colOff>476250</xdr:colOff>
      <xdr:row>37</xdr:row>
      <xdr:rowOff>116418</xdr:rowOff>
    </xdr:to>
    <xdr:graphicFrame macro="">
      <xdr:nvGraphicFramePr>
        <xdr:cNvPr id="2" name="Gráfico 4">
          <a:extLst>
            <a:ext uri="{FF2B5EF4-FFF2-40B4-BE49-F238E27FC236}">
              <a16:creationId xmlns:a16="http://schemas.microsoft.com/office/drawing/2014/main" id="{DAC15337-6C91-40DB-85DB-49CC15E8F1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7</xdr:col>
      <xdr:colOff>1173480</xdr:colOff>
      <xdr:row>0</xdr:row>
      <xdr:rowOff>81280</xdr:rowOff>
    </xdr:from>
    <xdr:to>
      <xdr:col>24</xdr:col>
      <xdr:colOff>0</xdr:colOff>
      <xdr:row>39</xdr:row>
      <xdr:rowOff>127000</xdr:rowOff>
    </xdr:to>
    <xdr:graphicFrame macro="">
      <xdr:nvGraphicFramePr>
        <xdr:cNvPr id="3" name="Gráfico 2">
          <a:extLst>
            <a:ext uri="{FF2B5EF4-FFF2-40B4-BE49-F238E27FC236}">
              <a16:creationId xmlns:a16="http://schemas.microsoft.com/office/drawing/2014/main" id="{94A806A4-8D66-4A76-955A-2D1FACCC4D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2</xdr:col>
      <xdr:colOff>729729</xdr:colOff>
      <xdr:row>75</xdr:row>
      <xdr:rowOff>11206</xdr:rowOff>
    </xdr:from>
    <xdr:to>
      <xdr:col>12</xdr:col>
      <xdr:colOff>67236</xdr:colOff>
      <xdr:row>96</xdr:row>
      <xdr:rowOff>11206</xdr:rowOff>
    </xdr:to>
    <xdr:graphicFrame macro="">
      <xdr:nvGraphicFramePr>
        <xdr:cNvPr id="2" name="Gráfico 1">
          <a:extLst>
            <a:ext uri="{FF2B5EF4-FFF2-40B4-BE49-F238E27FC236}">
              <a16:creationId xmlns:a16="http://schemas.microsoft.com/office/drawing/2014/main" id="{146F201B-04F3-49A0-9ED9-64B4EC475D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436580</xdr:colOff>
      <xdr:row>122</xdr:row>
      <xdr:rowOff>18975</xdr:rowOff>
    </xdr:from>
    <xdr:to>
      <xdr:col>13</xdr:col>
      <xdr:colOff>113573</xdr:colOff>
      <xdr:row>143</xdr:row>
      <xdr:rowOff>163158</xdr:rowOff>
    </xdr:to>
    <xdr:graphicFrame macro="">
      <xdr:nvGraphicFramePr>
        <xdr:cNvPr id="3" name="Gráfico 2">
          <a:extLst>
            <a:ext uri="{FF2B5EF4-FFF2-40B4-BE49-F238E27FC236}">
              <a16:creationId xmlns:a16="http://schemas.microsoft.com/office/drawing/2014/main" id="{1AE1FB13-E911-4897-9998-F9BF767F34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4</xdr:col>
      <xdr:colOff>714374</xdr:colOff>
      <xdr:row>17</xdr:row>
      <xdr:rowOff>19050</xdr:rowOff>
    </xdr:from>
    <xdr:to>
      <xdr:col>9</xdr:col>
      <xdr:colOff>552450</xdr:colOff>
      <xdr:row>32</xdr:row>
      <xdr:rowOff>28575</xdr:rowOff>
    </xdr:to>
    <xdr:graphicFrame macro="">
      <xdr:nvGraphicFramePr>
        <xdr:cNvPr id="2" name="Gráfico 1">
          <a:extLst>
            <a:ext uri="{FF2B5EF4-FFF2-40B4-BE49-F238E27FC236}">
              <a16:creationId xmlns:a16="http://schemas.microsoft.com/office/drawing/2014/main" id="{967A93BC-874E-4100-986A-8360649048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3266</xdr:colOff>
      <xdr:row>17</xdr:row>
      <xdr:rowOff>40276</xdr:rowOff>
    </xdr:from>
    <xdr:to>
      <xdr:col>4</xdr:col>
      <xdr:colOff>367641</xdr:colOff>
      <xdr:row>32</xdr:row>
      <xdr:rowOff>54132</xdr:rowOff>
    </xdr:to>
    <xdr:graphicFrame macro="">
      <xdr:nvGraphicFramePr>
        <xdr:cNvPr id="3" name="Gráfico 2">
          <a:extLst>
            <a:ext uri="{FF2B5EF4-FFF2-40B4-BE49-F238E27FC236}">
              <a16:creationId xmlns:a16="http://schemas.microsoft.com/office/drawing/2014/main" id="{9B20DC33-CD4B-4A10-9A40-E1A0DE3C7C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29392</xdr:colOff>
      <xdr:row>17</xdr:row>
      <xdr:rowOff>35924</xdr:rowOff>
    </xdr:from>
    <xdr:to>
      <xdr:col>15</xdr:col>
      <xdr:colOff>189411</xdr:colOff>
      <xdr:row>32</xdr:row>
      <xdr:rowOff>46810</xdr:rowOff>
    </xdr:to>
    <xdr:graphicFrame macro="">
      <xdr:nvGraphicFramePr>
        <xdr:cNvPr id="4" name="Gráfico 3">
          <a:extLst>
            <a:ext uri="{FF2B5EF4-FFF2-40B4-BE49-F238E27FC236}">
              <a16:creationId xmlns:a16="http://schemas.microsoft.com/office/drawing/2014/main" id="{4322DE5C-B275-4BE3-9681-30F4EAED78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47625</xdr:colOff>
      <xdr:row>15</xdr:row>
      <xdr:rowOff>133350</xdr:rowOff>
    </xdr:from>
    <xdr:to>
      <xdr:col>5</xdr:col>
      <xdr:colOff>723629</xdr:colOff>
      <xdr:row>30</xdr:row>
      <xdr:rowOff>144236</xdr:rowOff>
    </xdr:to>
    <xdr:graphicFrame macro="">
      <xdr:nvGraphicFramePr>
        <xdr:cNvPr id="8" name="Gráfico 7">
          <a:extLst>
            <a:ext uri="{FF2B5EF4-FFF2-40B4-BE49-F238E27FC236}">
              <a16:creationId xmlns:a16="http://schemas.microsoft.com/office/drawing/2014/main" id="{1CE174AA-FF75-42F3-AD08-349DCEEF7E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403044</xdr:colOff>
      <xdr:row>16</xdr:row>
      <xdr:rowOff>66947</xdr:rowOff>
    </xdr:from>
    <xdr:to>
      <xdr:col>11</xdr:col>
      <xdr:colOff>355147</xdr:colOff>
      <xdr:row>31</xdr:row>
      <xdr:rowOff>77832</xdr:rowOff>
    </xdr:to>
    <xdr:graphicFrame macro="">
      <xdr:nvGraphicFramePr>
        <xdr:cNvPr id="9" name="Gráfico 8">
          <a:extLst>
            <a:ext uri="{FF2B5EF4-FFF2-40B4-BE49-F238E27FC236}">
              <a16:creationId xmlns:a16="http://schemas.microsoft.com/office/drawing/2014/main" id="{5D9BB5A4-B687-4DD3-8475-A11776D20F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479789</xdr:colOff>
      <xdr:row>16</xdr:row>
      <xdr:rowOff>74294</xdr:rowOff>
    </xdr:from>
    <xdr:to>
      <xdr:col>18</xdr:col>
      <xdr:colOff>431891</xdr:colOff>
      <xdr:row>31</xdr:row>
      <xdr:rowOff>85180</xdr:rowOff>
    </xdr:to>
    <xdr:graphicFrame macro="">
      <xdr:nvGraphicFramePr>
        <xdr:cNvPr id="10" name="Gráfico 9">
          <a:extLst>
            <a:ext uri="{FF2B5EF4-FFF2-40B4-BE49-F238E27FC236}">
              <a16:creationId xmlns:a16="http://schemas.microsoft.com/office/drawing/2014/main" id="{C25E43C8-262E-4AF9-89EF-A1BCA1890B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19</xdr:row>
      <xdr:rowOff>110489</xdr:rowOff>
    </xdr:from>
    <xdr:to>
      <xdr:col>4</xdr:col>
      <xdr:colOff>643890</xdr:colOff>
      <xdr:row>36</xdr:row>
      <xdr:rowOff>28574</xdr:rowOff>
    </xdr:to>
    <xdr:graphicFrame macro="">
      <xdr:nvGraphicFramePr>
        <xdr:cNvPr id="2" name="Gráfico 1">
          <a:extLst>
            <a:ext uri="{FF2B5EF4-FFF2-40B4-BE49-F238E27FC236}">
              <a16:creationId xmlns:a16="http://schemas.microsoft.com/office/drawing/2014/main" id="{0175CAA6-0911-49B0-8CB2-3A8A4B3E18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198569</xdr:colOff>
      <xdr:row>20</xdr:row>
      <xdr:rowOff>63201</xdr:rowOff>
    </xdr:from>
    <xdr:to>
      <xdr:col>10</xdr:col>
      <xdr:colOff>42583</xdr:colOff>
      <xdr:row>36</xdr:row>
      <xdr:rowOff>124161</xdr:rowOff>
    </xdr:to>
    <xdr:graphicFrame macro="">
      <xdr:nvGraphicFramePr>
        <xdr:cNvPr id="3" name="Gráfico 2">
          <a:extLst>
            <a:ext uri="{FF2B5EF4-FFF2-40B4-BE49-F238E27FC236}">
              <a16:creationId xmlns:a16="http://schemas.microsoft.com/office/drawing/2014/main" id="{5B8A978D-99E8-4D14-954B-A8137B00B43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73959</xdr:colOff>
      <xdr:row>19</xdr:row>
      <xdr:rowOff>51098</xdr:rowOff>
    </xdr:from>
    <xdr:to>
      <xdr:col>14</xdr:col>
      <xdr:colOff>679973</xdr:colOff>
      <xdr:row>35</xdr:row>
      <xdr:rowOff>112058</xdr:rowOff>
    </xdr:to>
    <xdr:graphicFrame macro="">
      <xdr:nvGraphicFramePr>
        <xdr:cNvPr id="4" name="Gráfico 3">
          <a:extLst>
            <a:ext uri="{FF2B5EF4-FFF2-40B4-BE49-F238E27FC236}">
              <a16:creationId xmlns:a16="http://schemas.microsoft.com/office/drawing/2014/main" id="{58B6B4DA-A7C7-489B-BBBD-38DD72549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701040</xdr:colOff>
      <xdr:row>20</xdr:row>
      <xdr:rowOff>15240</xdr:rowOff>
    </xdr:from>
    <xdr:to>
      <xdr:col>5</xdr:col>
      <xdr:colOff>396240</xdr:colOff>
      <xdr:row>36</xdr:row>
      <xdr:rowOff>76200</xdr:rowOff>
    </xdr:to>
    <xdr:graphicFrame macro="">
      <xdr:nvGraphicFramePr>
        <xdr:cNvPr id="2" name="Gráfico 1">
          <a:extLst>
            <a:ext uri="{FF2B5EF4-FFF2-40B4-BE49-F238E27FC236}">
              <a16:creationId xmlns:a16="http://schemas.microsoft.com/office/drawing/2014/main" id="{17190CA1-D26B-4BC5-A4DB-658C059BA49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627978</xdr:colOff>
      <xdr:row>19</xdr:row>
      <xdr:rowOff>112507</xdr:rowOff>
    </xdr:from>
    <xdr:to>
      <xdr:col>10</xdr:col>
      <xdr:colOff>445097</xdr:colOff>
      <xdr:row>36</xdr:row>
      <xdr:rowOff>3137</xdr:rowOff>
    </xdr:to>
    <xdr:graphicFrame macro="">
      <xdr:nvGraphicFramePr>
        <xdr:cNvPr id="3" name="Gráfico 2">
          <a:extLst>
            <a:ext uri="{FF2B5EF4-FFF2-40B4-BE49-F238E27FC236}">
              <a16:creationId xmlns:a16="http://schemas.microsoft.com/office/drawing/2014/main" id="{186E0F5A-27BA-459E-B97A-A6D9771FA8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550433</xdr:colOff>
      <xdr:row>19</xdr:row>
      <xdr:rowOff>52444</xdr:rowOff>
    </xdr:from>
    <xdr:to>
      <xdr:col>15</xdr:col>
      <xdr:colOff>367553</xdr:colOff>
      <xdr:row>35</xdr:row>
      <xdr:rowOff>116093</xdr:rowOff>
    </xdr:to>
    <xdr:graphicFrame macro="">
      <xdr:nvGraphicFramePr>
        <xdr:cNvPr id="4" name="Gráfico 3">
          <a:extLst>
            <a:ext uri="{FF2B5EF4-FFF2-40B4-BE49-F238E27FC236}">
              <a16:creationId xmlns:a16="http://schemas.microsoft.com/office/drawing/2014/main" id="{8232C33D-18CE-47D7-99E8-566624C16B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1196340</xdr:colOff>
      <xdr:row>11</xdr:row>
      <xdr:rowOff>137160</xdr:rowOff>
    </xdr:from>
    <xdr:to>
      <xdr:col>6</xdr:col>
      <xdr:colOff>312420</xdr:colOff>
      <xdr:row>26</xdr:row>
      <xdr:rowOff>137160</xdr:rowOff>
    </xdr:to>
    <xdr:graphicFrame macro="">
      <xdr:nvGraphicFramePr>
        <xdr:cNvPr id="2" name="Gráfico 1">
          <a:extLst>
            <a:ext uri="{FF2B5EF4-FFF2-40B4-BE49-F238E27FC236}">
              <a16:creationId xmlns:a16="http://schemas.microsoft.com/office/drawing/2014/main" id="{DE55EE2D-DC34-4C86-8C45-D404BD0332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1196340</xdr:colOff>
      <xdr:row>42</xdr:row>
      <xdr:rowOff>130233</xdr:rowOff>
    </xdr:from>
    <xdr:to>
      <xdr:col>6</xdr:col>
      <xdr:colOff>541020</xdr:colOff>
      <xdr:row>57</xdr:row>
      <xdr:rowOff>130233</xdr:rowOff>
    </xdr:to>
    <xdr:graphicFrame macro="">
      <xdr:nvGraphicFramePr>
        <xdr:cNvPr id="3" name="Gráfico 2">
          <a:extLst>
            <a:ext uri="{FF2B5EF4-FFF2-40B4-BE49-F238E27FC236}">
              <a16:creationId xmlns:a16="http://schemas.microsoft.com/office/drawing/2014/main" id="{0C345BF5-6AB1-4CF4-B180-8CCED85334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67</xdr:row>
      <xdr:rowOff>0</xdr:rowOff>
    </xdr:from>
    <xdr:to>
      <xdr:col>4</xdr:col>
      <xdr:colOff>485849</xdr:colOff>
      <xdr:row>82</xdr:row>
      <xdr:rowOff>0</xdr:rowOff>
    </xdr:to>
    <xdr:graphicFrame macro="">
      <xdr:nvGraphicFramePr>
        <xdr:cNvPr id="4" name="Gráfico 3">
          <a:extLst>
            <a:ext uri="{FF2B5EF4-FFF2-40B4-BE49-F238E27FC236}">
              <a16:creationId xmlns:a16="http://schemas.microsoft.com/office/drawing/2014/main" id="{401E088F-FBE2-496D-8D8E-5852A79FA5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4</xdr:col>
      <xdr:colOff>365760</xdr:colOff>
      <xdr:row>3</xdr:row>
      <xdr:rowOff>68580</xdr:rowOff>
    </xdr:from>
    <xdr:to>
      <xdr:col>10</xdr:col>
      <xdr:colOff>660852</xdr:colOff>
      <xdr:row>19</xdr:row>
      <xdr:rowOff>29688</xdr:rowOff>
    </xdr:to>
    <xdr:graphicFrame macro="">
      <xdr:nvGraphicFramePr>
        <xdr:cNvPr id="2" name="Gráfico 1">
          <a:extLst>
            <a:ext uri="{FF2B5EF4-FFF2-40B4-BE49-F238E27FC236}">
              <a16:creationId xmlns:a16="http://schemas.microsoft.com/office/drawing/2014/main" id="{D1628C09-A6CF-402E-81E4-CC45434468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0.33045</cdr:x>
      <cdr:y>0.04037</cdr:y>
    </cdr:from>
    <cdr:to>
      <cdr:x>0.33045</cdr:x>
      <cdr:y>0.86972</cdr:y>
    </cdr:to>
    <cdr:cxnSp macro="">
      <cdr:nvCxnSpPr>
        <cdr:cNvPr id="3" name="Conector recto 2">
          <a:extLst xmlns:a="http://schemas.openxmlformats.org/drawingml/2006/main">
            <a:ext uri="{FF2B5EF4-FFF2-40B4-BE49-F238E27FC236}">
              <a16:creationId xmlns:a16="http://schemas.microsoft.com/office/drawing/2014/main" id="{A1E87D8C-E05C-34D7-B3BF-44D264C052C8}"/>
            </a:ext>
          </a:extLst>
        </cdr:cNvPr>
        <cdr:cNvCxnSpPr/>
      </cdr:nvCxnSpPr>
      <cdr:spPr>
        <a:xfrm xmlns:a="http://schemas.openxmlformats.org/drawingml/2006/main" flipV="1">
          <a:off x="1665505" y="119743"/>
          <a:ext cx="0" cy="2460171"/>
        </a:xfrm>
        <a:prstGeom xmlns:a="http://schemas.openxmlformats.org/drawingml/2006/main" prst="line">
          <a:avLst/>
        </a:prstGeom>
        <a:ln xmlns:a="http://schemas.openxmlformats.org/drawingml/2006/main">
          <a:solidFill>
            <a:schemeClr val="bg1">
              <a:lumMod val="75000"/>
            </a:schemeClr>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20.xml><?xml version="1.0" encoding="utf-8"?>
<xdr:wsDr xmlns:xdr="http://schemas.openxmlformats.org/drawingml/2006/spreadsheetDrawing" xmlns:a="http://schemas.openxmlformats.org/drawingml/2006/main">
  <xdr:twoCellAnchor>
    <xdr:from>
      <xdr:col>4</xdr:col>
      <xdr:colOff>304800</xdr:colOff>
      <xdr:row>4</xdr:row>
      <xdr:rowOff>137160</xdr:rowOff>
    </xdr:from>
    <xdr:to>
      <xdr:col>12</xdr:col>
      <xdr:colOff>37210</xdr:colOff>
      <xdr:row>18</xdr:row>
      <xdr:rowOff>65116</xdr:rowOff>
    </xdr:to>
    <xdr:graphicFrame macro="">
      <xdr:nvGraphicFramePr>
        <xdr:cNvPr id="2" name="Gráfico 1">
          <a:extLst>
            <a:ext uri="{FF2B5EF4-FFF2-40B4-BE49-F238E27FC236}">
              <a16:creationId xmlns:a16="http://schemas.microsoft.com/office/drawing/2014/main" id="{7F351998-4078-46DC-9345-9CB281582C2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0.04136</cdr:x>
      <cdr:y>0.04488</cdr:y>
    </cdr:from>
    <cdr:to>
      <cdr:x>0.24509</cdr:x>
      <cdr:y>0.27504</cdr:y>
    </cdr:to>
    <cdr:sp macro="" textlink="">
      <cdr:nvSpPr>
        <cdr:cNvPr id="2" name="CuadroTexto 1">
          <a:extLst xmlns:a="http://schemas.openxmlformats.org/drawingml/2006/main">
            <a:ext uri="{FF2B5EF4-FFF2-40B4-BE49-F238E27FC236}">
              <a16:creationId xmlns:a16="http://schemas.microsoft.com/office/drawing/2014/main" id="{72AD9167-4686-14EE-3437-15FAAEF86EDA}"/>
            </a:ext>
          </a:extLst>
        </cdr:cNvPr>
        <cdr:cNvSpPr txBox="1"/>
      </cdr:nvSpPr>
      <cdr:spPr>
        <a:xfrm xmlns:a="http://schemas.openxmlformats.org/drawingml/2006/main">
          <a:off x="243143" y="131427"/>
          <a:ext cx="1197584" cy="673968"/>
        </a:xfrm>
        <a:prstGeom xmlns:a="http://schemas.openxmlformats.org/drawingml/2006/main" prst="roundRect">
          <a:avLst/>
        </a:prstGeom>
        <a:ln xmlns:a="http://schemas.openxmlformats.org/drawingml/2006/main">
          <a:solidFill>
            <a:schemeClr val="bg2">
              <a:lumMod val="75000"/>
            </a:schemeClr>
          </a:solidFill>
        </a:ln>
      </cdr:spPr>
      <cdr:style>
        <a:lnRef xmlns:a="http://schemas.openxmlformats.org/drawingml/2006/main" idx="2">
          <a:schemeClr val="accent2"/>
        </a:lnRef>
        <a:fillRef xmlns:a="http://schemas.openxmlformats.org/drawingml/2006/main" idx="1">
          <a:schemeClr val="lt1"/>
        </a:fillRef>
        <a:effectRef xmlns:a="http://schemas.openxmlformats.org/drawingml/2006/main" idx="0">
          <a:schemeClr val="accent2"/>
        </a:effectRef>
        <a:fontRef xmlns:a="http://schemas.openxmlformats.org/drawingml/2006/main" idx="minor">
          <a:schemeClr val="dk1"/>
        </a:fontRef>
      </cdr:style>
      <cdr:txBody>
        <a:bodyPr xmlns:a="http://schemas.openxmlformats.org/drawingml/2006/main" vertOverflow="clip" wrap="square" lIns="0" tIns="0" rIns="0" bIns="0" rtlCol="0"/>
        <a:lstStyle xmlns:a="http://schemas.openxmlformats.org/drawingml/2006/main"/>
        <a:p xmlns:a="http://schemas.openxmlformats.org/drawingml/2006/main">
          <a:pPr algn="ctr"/>
          <a:r>
            <a:rPr lang="es-AR" sz="1100" b="1" kern="1200"/>
            <a:t>Gasto Público Provincias</a:t>
          </a:r>
          <a:r>
            <a:rPr lang="es-AR" sz="1100" b="1" kern="1200" baseline="0"/>
            <a:t> con CT: 3,7%</a:t>
          </a:r>
          <a:endParaRPr lang="es-AR" sz="1100" b="1" kern="1200"/>
        </a:p>
      </cdr:txBody>
    </cdr:sp>
  </cdr:relSizeAnchor>
</c:userShapes>
</file>

<file path=xl/drawings/drawing22.xml><?xml version="1.0" encoding="utf-8"?>
<xdr:wsDr xmlns:xdr="http://schemas.openxmlformats.org/drawingml/2006/spreadsheetDrawing" xmlns:a="http://schemas.openxmlformats.org/drawingml/2006/main">
  <xdr:twoCellAnchor>
    <xdr:from>
      <xdr:col>5</xdr:col>
      <xdr:colOff>0</xdr:colOff>
      <xdr:row>4</xdr:row>
      <xdr:rowOff>0</xdr:rowOff>
    </xdr:from>
    <xdr:to>
      <xdr:col>11</xdr:col>
      <xdr:colOff>211974</xdr:colOff>
      <xdr:row>19</xdr:row>
      <xdr:rowOff>10094</xdr:rowOff>
    </xdr:to>
    <xdr:graphicFrame macro="">
      <xdr:nvGraphicFramePr>
        <xdr:cNvPr id="3" name="Gráfico 2">
          <a:extLst>
            <a:ext uri="{FF2B5EF4-FFF2-40B4-BE49-F238E27FC236}">
              <a16:creationId xmlns:a16="http://schemas.microsoft.com/office/drawing/2014/main" id="{48618C68-E008-4362-BC2D-31885CDE7A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3.xml><?xml version="1.0" encoding="utf-8"?>
<c:userShapes xmlns:c="http://schemas.openxmlformats.org/drawingml/2006/chart">
  <cdr:relSizeAnchor xmlns:cdr="http://schemas.openxmlformats.org/drawingml/2006/chartDrawing">
    <cdr:from>
      <cdr:x>0.56825</cdr:x>
      <cdr:y>0.05556</cdr:y>
    </cdr:from>
    <cdr:to>
      <cdr:x>0.81464</cdr:x>
      <cdr:y>0.31976</cdr:y>
    </cdr:to>
    <cdr:sp macro="" textlink="">
      <cdr:nvSpPr>
        <cdr:cNvPr id="2" name="CuadroTexto 1">
          <a:extLst xmlns:a="http://schemas.openxmlformats.org/drawingml/2006/main">
            <a:ext uri="{FF2B5EF4-FFF2-40B4-BE49-F238E27FC236}">
              <a16:creationId xmlns:a16="http://schemas.microsoft.com/office/drawing/2014/main" id="{DE3C2FF0-BA50-34D1-02A5-0576289007B0}"/>
            </a:ext>
          </a:extLst>
        </cdr:cNvPr>
        <cdr:cNvSpPr txBox="1"/>
      </cdr:nvSpPr>
      <cdr:spPr>
        <a:xfrm xmlns:a="http://schemas.openxmlformats.org/drawingml/2006/main">
          <a:off x="2822415" y="163134"/>
          <a:ext cx="1223805" cy="77573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2"/>
        </a:lnRef>
        <a:fillRef xmlns:a="http://schemas.openxmlformats.org/drawingml/2006/main" idx="1">
          <a:schemeClr val="lt1"/>
        </a:fillRef>
        <a:effectRef xmlns:a="http://schemas.openxmlformats.org/drawingml/2006/main" idx="0">
          <a:schemeClr val="accent2"/>
        </a:effectRef>
        <a:fontRef xmlns:a="http://schemas.openxmlformats.org/drawingml/2006/main" idx="minor">
          <a:schemeClr val="dk1"/>
        </a:fontRef>
      </cdr:style>
      <cdr:txBody>
        <a:bodyPr xmlns:a="http://schemas.openxmlformats.org/drawingml/2006/main" wrap="square" lIns="0" tIns="0" rIns="0" bIns="0" rtlCol="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s-AR" sz="1400" b="1" kern="1200"/>
            <a:t>Gasto Público per cápita: $712 mil</a:t>
          </a:r>
        </a:p>
      </cdr:txBody>
    </cdr:sp>
  </cdr:relSizeAnchor>
</c:userShapes>
</file>

<file path=xl/drawings/drawing24.xml><?xml version="1.0" encoding="utf-8"?>
<xdr:wsDr xmlns:xdr="http://schemas.openxmlformats.org/drawingml/2006/spreadsheetDrawing" xmlns:a="http://schemas.openxmlformats.org/drawingml/2006/main">
  <xdr:twoCellAnchor>
    <xdr:from>
      <xdr:col>4</xdr:col>
      <xdr:colOff>434340</xdr:colOff>
      <xdr:row>4</xdr:row>
      <xdr:rowOff>121920</xdr:rowOff>
    </xdr:from>
    <xdr:to>
      <xdr:col>12</xdr:col>
      <xdr:colOff>183572</xdr:colOff>
      <xdr:row>18</xdr:row>
      <xdr:rowOff>69669</xdr:rowOff>
    </xdr:to>
    <xdr:graphicFrame macro="">
      <xdr:nvGraphicFramePr>
        <xdr:cNvPr id="2" name="Gráfico 1">
          <a:extLst>
            <a:ext uri="{FF2B5EF4-FFF2-40B4-BE49-F238E27FC236}">
              <a16:creationId xmlns:a16="http://schemas.microsoft.com/office/drawing/2014/main" id="{12744579-5E6A-4159-8219-9C28BF587BB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5.xml><?xml version="1.0" encoding="utf-8"?>
<c:userShapes xmlns:c="http://schemas.openxmlformats.org/drawingml/2006/chart">
  <cdr:relSizeAnchor xmlns:cdr="http://schemas.openxmlformats.org/drawingml/2006/chartDrawing">
    <cdr:from>
      <cdr:x>0.04677</cdr:x>
      <cdr:y>0.06347</cdr:y>
    </cdr:from>
    <cdr:to>
      <cdr:x>0.2505</cdr:x>
      <cdr:y>0.3197</cdr:y>
    </cdr:to>
    <cdr:sp macro="" textlink="">
      <cdr:nvSpPr>
        <cdr:cNvPr id="2" name="CuadroTexto 1">
          <a:extLst xmlns:a="http://schemas.openxmlformats.org/drawingml/2006/main">
            <a:ext uri="{FF2B5EF4-FFF2-40B4-BE49-F238E27FC236}">
              <a16:creationId xmlns:a16="http://schemas.microsoft.com/office/drawing/2014/main" id="{72AD9167-4686-14EE-3437-15FAAEF86EDA}"/>
            </a:ext>
          </a:extLst>
        </cdr:cNvPr>
        <cdr:cNvSpPr txBox="1"/>
      </cdr:nvSpPr>
      <cdr:spPr>
        <a:xfrm xmlns:a="http://schemas.openxmlformats.org/drawingml/2006/main">
          <a:off x="282537" y="185849"/>
          <a:ext cx="1230850" cy="750322"/>
        </a:xfrm>
        <a:prstGeom xmlns:a="http://schemas.openxmlformats.org/drawingml/2006/main" prst="roundRect">
          <a:avLst/>
        </a:prstGeom>
        <a:ln xmlns:a="http://schemas.openxmlformats.org/drawingml/2006/main">
          <a:solidFill>
            <a:schemeClr val="bg2">
              <a:lumMod val="75000"/>
            </a:schemeClr>
          </a:solidFill>
        </a:ln>
      </cdr:spPr>
      <cdr:style>
        <a:lnRef xmlns:a="http://schemas.openxmlformats.org/drawingml/2006/main" idx="2">
          <a:schemeClr val="accent2"/>
        </a:lnRef>
        <a:fillRef xmlns:a="http://schemas.openxmlformats.org/drawingml/2006/main" idx="1">
          <a:schemeClr val="lt1"/>
        </a:fillRef>
        <a:effectRef xmlns:a="http://schemas.openxmlformats.org/drawingml/2006/main" idx="0">
          <a:schemeClr val="accent2"/>
        </a:effectRef>
        <a:fontRef xmlns:a="http://schemas.openxmlformats.org/drawingml/2006/main" idx="minor">
          <a:schemeClr val="dk1"/>
        </a:fontRef>
      </cdr:style>
      <cdr:txBody>
        <a:bodyPr xmlns:a="http://schemas.openxmlformats.org/drawingml/2006/main" vertOverflow="clip" wrap="square" lIns="0" tIns="0" rIns="0" bIns="0" rtlCol="0"/>
        <a:lstStyle xmlns:a="http://schemas.openxmlformats.org/drawingml/2006/main"/>
        <a:p xmlns:a="http://schemas.openxmlformats.org/drawingml/2006/main">
          <a:pPr algn="ctr"/>
          <a:r>
            <a:rPr lang="es-AR" sz="1400" b="1" kern="1200"/>
            <a:t>Gasto Público per cápita</a:t>
          </a:r>
          <a:r>
            <a:rPr lang="es-AR" sz="1400" b="1" kern="1200" baseline="0"/>
            <a:t>: $760 mil</a:t>
          </a:r>
          <a:endParaRPr lang="es-AR" sz="1400" b="1" kern="1200"/>
        </a:p>
      </cdr:txBody>
    </cdr:sp>
  </cdr:relSizeAnchor>
</c:userShapes>
</file>

<file path=xl/drawings/drawing26.xml><?xml version="1.0" encoding="utf-8"?>
<xdr:wsDr xmlns:xdr="http://schemas.openxmlformats.org/drawingml/2006/spreadsheetDrawing" xmlns:a="http://schemas.openxmlformats.org/drawingml/2006/main">
  <xdr:twoCellAnchor>
    <xdr:from>
      <xdr:col>4</xdr:col>
      <xdr:colOff>411480</xdr:colOff>
      <xdr:row>4</xdr:row>
      <xdr:rowOff>403860</xdr:rowOff>
    </xdr:from>
    <xdr:to>
      <xdr:col>11</xdr:col>
      <xdr:colOff>236220</xdr:colOff>
      <xdr:row>18</xdr:row>
      <xdr:rowOff>38100</xdr:rowOff>
    </xdr:to>
    <xdr:graphicFrame macro="">
      <xdr:nvGraphicFramePr>
        <xdr:cNvPr id="2" name="Gráfico 1">
          <a:extLst>
            <a:ext uri="{FF2B5EF4-FFF2-40B4-BE49-F238E27FC236}">
              <a16:creationId xmlns:a16="http://schemas.microsoft.com/office/drawing/2014/main" id="{D789786B-618E-44A8-BF43-3FF5CA66C6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c:userShapes xmlns:c="http://schemas.openxmlformats.org/drawingml/2006/chart">
  <cdr:relSizeAnchor xmlns:cdr="http://schemas.openxmlformats.org/drawingml/2006/chartDrawing">
    <cdr:from>
      <cdr:x>0.04492</cdr:x>
      <cdr:y>0.16389</cdr:y>
    </cdr:from>
    <cdr:to>
      <cdr:x>0.27404</cdr:x>
      <cdr:y>0.38648</cdr:y>
    </cdr:to>
    <cdr:sp macro="" textlink="">
      <cdr:nvSpPr>
        <cdr:cNvPr id="2" name="CuadroTexto 1">
          <a:extLst xmlns:a="http://schemas.openxmlformats.org/drawingml/2006/main">
            <a:ext uri="{FF2B5EF4-FFF2-40B4-BE49-F238E27FC236}">
              <a16:creationId xmlns:a16="http://schemas.microsoft.com/office/drawing/2014/main" id="{DB54112E-7D52-D1A7-613B-259BA6913BE4}"/>
            </a:ext>
          </a:extLst>
        </cdr:cNvPr>
        <cdr:cNvSpPr txBox="1"/>
      </cdr:nvSpPr>
      <cdr:spPr>
        <a:xfrm xmlns:a="http://schemas.openxmlformats.org/drawingml/2006/main">
          <a:off x="241300" y="449580"/>
          <a:ext cx="1230850" cy="610622"/>
        </a:xfrm>
        <a:prstGeom xmlns:a="http://schemas.openxmlformats.org/drawingml/2006/main" prst="roundRect">
          <a:avLst/>
        </a:prstGeom>
        <a:ln xmlns:a="http://schemas.openxmlformats.org/drawingml/2006/main">
          <a:solidFill>
            <a:schemeClr val="bg2">
              <a:lumMod val="75000"/>
            </a:schemeClr>
          </a:solidFill>
        </a:ln>
      </cdr:spPr>
      <cdr:style>
        <a:lnRef xmlns:a="http://schemas.openxmlformats.org/drawingml/2006/main" idx="2">
          <a:schemeClr val="accent2"/>
        </a:lnRef>
        <a:fillRef xmlns:a="http://schemas.openxmlformats.org/drawingml/2006/main" idx="1">
          <a:schemeClr val="lt1"/>
        </a:fillRef>
        <a:effectRef xmlns:a="http://schemas.openxmlformats.org/drawingml/2006/main" idx="0">
          <a:schemeClr val="accent2"/>
        </a:effectRef>
        <a:fontRef xmlns:a="http://schemas.openxmlformats.org/drawingml/2006/main" idx="minor">
          <a:schemeClr val="dk1"/>
        </a:fontRef>
      </cdr:style>
      <cdr:txBody>
        <a:bodyPr xmlns:a="http://schemas.openxmlformats.org/drawingml/2006/main" wrap="square" lIns="0" tIns="0" rIns="0" bIns="0" rtlCol="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s-AR" sz="1200" b="1" kern="1200"/>
            <a:t>Empleo</a:t>
          </a:r>
          <a:r>
            <a:rPr lang="es-AR" sz="1200" b="1" kern="1200" baseline="0"/>
            <a:t> público cada 1.000 hab.: 76</a:t>
          </a:r>
          <a:endParaRPr lang="es-AR" sz="1200" b="1" kern="1200"/>
        </a:p>
      </cdr:txBody>
    </cdr:sp>
  </cdr:relSizeAnchor>
</c:userShapes>
</file>

<file path=xl/drawings/drawing28.xml><?xml version="1.0" encoding="utf-8"?>
<xdr:wsDr xmlns:xdr="http://schemas.openxmlformats.org/drawingml/2006/spreadsheetDrawing" xmlns:a="http://schemas.openxmlformats.org/drawingml/2006/main">
  <xdr:twoCellAnchor>
    <xdr:from>
      <xdr:col>1</xdr:col>
      <xdr:colOff>0</xdr:colOff>
      <xdr:row>14</xdr:row>
      <xdr:rowOff>190499</xdr:rowOff>
    </xdr:from>
    <xdr:to>
      <xdr:col>5</xdr:col>
      <xdr:colOff>666750</xdr:colOff>
      <xdr:row>31</xdr:row>
      <xdr:rowOff>180974</xdr:rowOff>
    </xdr:to>
    <xdr:graphicFrame macro="">
      <xdr:nvGraphicFramePr>
        <xdr:cNvPr id="2" name="Gráfico 1">
          <a:extLst>
            <a:ext uri="{FF2B5EF4-FFF2-40B4-BE49-F238E27FC236}">
              <a16:creationId xmlns:a16="http://schemas.microsoft.com/office/drawing/2014/main" id="{3B2FA5DB-7D9D-495A-9654-BB51BD5B37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0</xdr:colOff>
      <xdr:row>15</xdr:row>
      <xdr:rowOff>0</xdr:rowOff>
    </xdr:from>
    <xdr:to>
      <xdr:col>11</xdr:col>
      <xdr:colOff>584859</xdr:colOff>
      <xdr:row>30</xdr:row>
      <xdr:rowOff>95002</xdr:rowOff>
    </xdr:to>
    <xdr:graphicFrame macro="">
      <xdr:nvGraphicFramePr>
        <xdr:cNvPr id="3" name="Gráfico 2">
          <a:extLst>
            <a:ext uri="{FF2B5EF4-FFF2-40B4-BE49-F238E27FC236}">
              <a16:creationId xmlns:a16="http://schemas.microsoft.com/office/drawing/2014/main" id="{16D7E3BF-3807-4D8C-ABC2-4C7A008197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0</xdr:col>
      <xdr:colOff>762000</xdr:colOff>
      <xdr:row>13</xdr:row>
      <xdr:rowOff>68580</xdr:rowOff>
    </xdr:from>
    <xdr:to>
      <xdr:col>5</xdr:col>
      <xdr:colOff>341019</xdr:colOff>
      <xdr:row>28</xdr:row>
      <xdr:rowOff>163582</xdr:rowOff>
    </xdr:to>
    <xdr:graphicFrame macro="">
      <xdr:nvGraphicFramePr>
        <xdr:cNvPr id="2" name="Gráfico 1">
          <a:extLst>
            <a:ext uri="{FF2B5EF4-FFF2-40B4-BE49-F238E27FC236}">
              <a16:creationId xmlns:a16="http://schemas.microsoft.com/office/drawing/2014/main" id="{C98EF01D-A18A-4C13-8F08-FE453497D1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632460</xdr:colOff>
      <xdr:row>13</xdr:row>
      <xdr:rowOff>45720</xdr:rowOff>
    </xdr:from>
    <xdr:to>
      <xdr:col>11</xdr:col>
      <xdr:colOff>424839</xdr:colOff>
      <xdr:row>28</xdr:row>
      <xdr:rowOff>140722</xdr:rowOff>
    </xdr:to>
    <xdr:graphicFrame macro="">
      <xdr:nvGraphicFramePr>
        <xdr:cNvPr id="3" name="Gráfico 2">
          <a:extLst>
            <a:ext uri="{FF2B5EF4-FFF2-40B4-BE49-F238E27FC236}">
              <a16:creationId xmlns:a16="http://schemas.microsoft.com/office/drawing/2014/main" id="{D193B00D-59AC-4C87-9ED5-CE91E14B6F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0</xdr:col>
      <xdr:colOff>762000</xdr:colOff>
      <xdr:row>13</xdr:row>
      <xdr:rowOff>68580</xdr:rowOff>
    </xdr:from>
    <xdr:to>
      <xdr:col>5</xdr:col>
      <xdr:colOff>341019</xdr:colOff>
      <xdr:row>28</xdr:row>
      <xdr:rowOff>163582</xdr:rowOff>
    </xdr:to>
    <xdr:graphicFrame macro="">
      <xdr:nvGraphicFramePr>
        <xdr:cNvPr id="2" name="Gráfico 1">
          <a:extLst>
            <a:ext uri="{FF2B5EF4-FFF2-40B4-BE49-F238E27FC236}">
              <a16:creationId xmlns:a16="http://schemas.microsoft.com/office/drawing/2014/main" id="{689ABAA7-6781-41AF-8E09-4A8CCBCD0F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632460</xdr:colOff>
      <xdr:row>13</xdr:row>
      <xdr:rowOff>45720</xdr:rowOff>
    </xdr:from>
    <xdr:to>
      <xdr:col>11</xdr:col>
      <xdr:colOff>424839</xdr:colOff>
      <xdr:row>28</xdr:row>
      <xdr:rowOff>140722</xdr:rowOff>
    </xdr:to>
    <xdr:graphicFrame macro="">
      <xdr:nvGraphicFramePr>
        <xdr:cNvPr id="3" name="Gráfico 2">
          <a:extLst>
            <a:ext uri="{FF2B5EF4-FFF2-40B4-BE49-F238E27FC236}">
              <a16:creationId xmlns:a16="http://schemas.microsoft.com/office/drawing/2014/main" id="{76720100-DE98-48D6-8705-B63892BFB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2</xdr:col>
      <xdr:colOff>533400</xdr:colOff>
      <xdr:row>14</xdr:row>
      <xdr:rowOff>15240</xdr:rowOff>
    </xdr:from>
    <xdr:to>
      <xdr:col>12</xdr:col>
      <xdr:colOff>627406</xdr:colOff>
      <xdr:row>32</xdr:row>
      <xdr:rowOff>140031</xdr:rowOff>
    </xdr:to>
    <xdr:graphicFrame macro="">
      <xdr:nvGraphicFramePr>
        <xdr:cNvPr id="2" name="Gráfico 1">
          <a:extLst>
            <a:ext uri="{FF2B5EF4-FFF2-40B4-BE49-F238E27FC236}">
              <a16:creationId xmlns:a16="http://schemas.microsoft.com/office/drawing/2014/main" id="{EBFAF941-9DDB-4919-B4B1-20D230915F1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2.xml><?xml version="1.0" encoding="utf-8"?>
<xdr:wsDr xmlns:xdr="http://schemas.openxmlformats.org/drawingml/2006/spreadsheetDrawing" xmlns:a="http://schemas.openxmlformats.org/drawingml/2006/main">
  <xdr:twoCellAnchor>
    <xdr:from>
      <xdr:col>5</xdr:col>
      <xdr:colOff>594360</xdr:colOff>
      <xdr:row>3</xdr:row>
      <xdr:rowOff>137160</xdr:rowOff>
    </xdr:from>
    <xdr:to>
      <xdr:col>12</xdr:col>
      <xdr:colOff>628650</xdr:colOff>
      <xdr:row>20</xdr:row>
      <xdr:rowOff>160014</xdr:rowOff>
    </xdr:to>
    <xdr:graphicFrame macro="">
      <xdr:nvGraphicFramePr>
        <xdr:cNvPr id="2" name="Gráfico 1">
          <a:extLst>
            <a:ext uri="{FF2B5EF4-FFF2-40B4-BE49-F238E27FC236}">
              <a16:creationId xmlns:a16="http://schemas.microsoft.com/office/drawing/2014/main" id="{E69CB88A-F218-42ED-9F09-97C4E0516A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c:userShapes xmlns:c="http://schemas.openxmlformats.org/drawingml/2006/chart">
  <cdr:relSizeAnchor xmlns:cdr="http://schemas.openxmlformats.org/drawingml/2006/chartDrawing">
    <cdr:from>
      <cdr:x>0.2628</cdr:x>
      <cdr:y>0.03944</cdr:y>
    </cdr:from>
    <cdr:to>
      <cdr:x>0.2628</cdr:x>
      <cdr:y>0.90255</cdr:y>
    </cdr:to>
    <cdr:cxnSp macro="">
      <cdr:nvCxnSpPr>
        <cdr:cNvPr id="3" name="Conector recto 2">
          <a:extLst xmlns:a="http://schemas.openxmlformats.org/drawingml/2006/main">
            <a:ext uri="{FF2B5EF4-FFF2-40B4-BE49-F238E27FC236}">
              <a16:creationId xmlns:a16="http://schemas.microsoft.com/office/drawing/2014/main" id="{D573087E-A1EF-F3B6-2549-FFAD383E33C8}"/>
            </a:ext>
          </a:extLst>
        </cdr:cNvPr>
        <cdr:cNvCxnSpPr/>
      </cdr:nvCxnSpPr>
      <cdr:spPr>
        <a:xfrm xmlns:a="http://schemas.openxmlformats.org/drawingml/2006/main" flipV="1">
          <a:off x="1466850" y="129534"/>
          <a:ext cx="0" cy="2834640"/>
        </a:xfrm>
        <a:prstGeom xmlns:a="http://schemas.openxmlformats.org/drawingml/2006/main" prst="line">
          <a:avLst/>
        </a:prstGeom>
        <a:ln xmlns:a="http://schemas.openxmlformats.org/drawingml/2006/main">
          <a:solidFill>
            <a:schemeClr val="bg1">
              <a:lumMod val="65000"/>
            </a:schemeClr>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0.45939</cdr:x>
      <cdr:y>0.62413</cdr:y>
    </cdr:from>
    <cdr:to>
      <cdr:x>0.53857</cdr:x>
      <cdr:y>0.64269</cdr:y>
    </cdr:to>
    <cdr:cxnSp macro="">
      <cdr:nvCxnSpPr>
        <cdr:cNvPr id="5" name="Conector recto 4">
          <a:extLst xmlns:a="http://schemas.openxmlformats.org/drawingml/2006/main">
            <a:ext uri="{FF2B5EF4-FFF2-40B4-BE49-F238E27FC236}">
              <a16:creationId xmlns:a16="http://schemas.microsoft.com/office/drawing/2014/main" id="{FA19B825-8DC0-6203-D579-D473F82B90A0}"/>
            </a:ext>
          </a:extLst>
        </cdr:cNvPr>
        <cdr:cNvCxnSpPr/>
      </cdr:nvCxnSpPr>
      <cdr:spPr>
        <a:xfrm xmlns:a="http://schemas.openxmlformats.org/drawingml/2006/main" flipV="1">
          <a:off x="2564130" y="2049774"/>
          <a:ext cx="441960" cy="60960"/>
        </a:xfrm>
        <a:prstGeom xmlns:a="http://schemas.openxmlformats.org/drawingml/2006/main" prst="line">
          <a:avLst/>
        </a:prstGeom>
        <a:ln xmlns:a="http://schemas.openxmlformats.org/drawingml/2006/main">
          <a:solidFill>
            <a:schemeClr val="bg2">
              <a:lumMod val="25000"/>
            </a:schemeClr>
          </a:solidFill>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0.45802</cdr:x>
      <cdr:y>0.43619</cdr:y>
    </cdr:from>
    <cdr:to>
      <cdr:x>0.53469</cdr:x>
      <cdr:y>0.46326</cdr:y>
    </cdr:to>
    <cdr:cxnSp macro="">
      <cdr:nvCxnSpPr>
        <cdr:cNvPr id="7" name="Conector recto 6">
          <a:extLst xmlns:a="http://schemas.openxmlformats.org/drawingml/2006/main">
            <a:ext uri="{FF2B5EF4-FFF2-40B4-BE49-F238E27FC236}">
              <a16:creationId xmlns:a16="http://schemas.microsoft.com/office/drawing/2014/main" id="{F5041E41-C28B-65B8-EB9C-CC201B73376D}"/>
            </a:ext>
          </a:extLst>
        </cdr:cNvPr>
        <cdr:cNvCxnSpPr/>
      </cdr:nvCxnSpPr>
      <cdr:spPr>
        <a:xfrm xmlns:a="http://schemas.openxmlformats.org/drawingml/2006/main">
          <a:off x="2556534" y="1432541"/>
          <a:ext cx="427945" cy="88903"/>
        </a:xfrm>
        <a:prstGeom xmlns:a="http://schemas.openxmlformats.org/drawingml/2006/main" prst="line">
          <a:avLst/>
        </a:prstGeom>
        <a:ln xmlns:a="http://schemas.openxmlformats.org/drawingml/2006/main">
          <a:solidFill>
            <a:schemeClr val="bg2">
              <a:lumMod val="50000"/>
            </a:schemeClr>
          </a:solidFill>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0.45802</cdr:x>
      <cdr:y>0.32482</cdr:y>
    </cdr:from>
    <cdr:to>
      <cdr:x>0.53584</cdr:x>
      <cdr:y>0.43387</cdr:y>
    </cdr:to>
    <cdr:cxnSp macro="">
      <cdr:nvCxnSpPr>
        <cdr:cNvPr id="10" name="Conector recto 9">
          <a:extLst xmlns:a="http://schemas.openxmlformats.org/drawingml/2006/main">
            <a:ext uri="{FF2B5EF4-FFF2-40B4-BE49-F238E27FC236}">
              <a16:creationId xmlns:a16="http://schemas.microsoft.com/office/drawing/2014/main" id="{35D930B6-36EC-0E8F-0ACD-088E2B636B07}"/>
            </a:ext>
          </a:extLst>
        </cdr:cNvPr>
        <cdr:cNvCxnSpPr/>
      </cdr:nvCxnSpPr>
      <cdr:spPr>
        <a:xfrm xmlns:a="http://schemas.openxmlformats.org/drawingml/2006/main" flipV="1">
          <a:off x="2556510" y="1066794"/>
          <a:ext cx="434340" cy="358140"/>
        </a:xfrm>
        <a:prstGeom xmlns:a="http://schemas.openxmlformats.org/drawingml/2006/main" prst="line">
          <a:avLst/>
        </a:prstGeom>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dr:relSizeAnchor xmlns:cdr="http://schemas.openxmlformats.org/drawingml/2006/chartDrawing">
    <cdr:from>
      <cdr:x>0.45825</cdr:x>
      <cdr:y>0.2529</cdr:y>
    </cdr:from>
    <cdr:to>
      <cdr:x>0.53447</cdr:x>
      <cdr:y>0.32637</cdr:y>
    </cdr:to>
    <cdr:cxnSp macro="">
      <cdr:nvCxnSpPr>
        <cdr:cNvPr id="12" name="Conector recto 11">
          <a:extLst xmlns:a="http://schemas.openxmlformats.org/drawingml/2006/main">
            <a:ext uri="{FF2B5EF4-FFF2-40B4-BE49-F238E27FC236}">
              <a16:creationId xmlns:a16="http://schemas.microsoft.com/office/drawing/2014/main" id="{17912E8A-419D-A5DD-0337-DF99ABC735BA}"/>
            </a:ext>
          </a:extLst>
        </cdr:cNvPr>
        <cdr:cNvCxnSpPr/>
      </cdr:nvCxnSpPr>
      <cdr:spPr>
        <a:xfrm xmlns:a="http://schemas.openxmlformats.org/drawingml/2006/main" flipV="1">
          <a:off x="2557780" y="830574"/>
          <a:ext cx="425450" cy="241306"/>
        </a:xfrm>
        <a:prstGeom xmlns:a="http://schemas.openxmlformats.org/drawingml/2006/main" prst="line">
          <a:avLst/>
        </a:prstGeom>
        <a:ln xmlns:a="http://schemas.openxmlformats.org/drawingml/2006/main">
          <a:solidFill>
            <a:schemeClr val="bg2">
              <a:lumMod val="75000"/>
            </a:schemeClr>
          </a:solidFill>
        </a:l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dr:relSizeAnchor xmlns:cdr="http://schemas.openxmlformats.org/drawingml/2006/chartDrawing">
    <cdr:from>
      <cdr:x>0.45939</cdr:x>
      <cdr:y>0.17324</cdr:y>
    </cdr:from>
    <cdr:to>
      <cdr:x>0.53584</cdr:x>
      <cdr:y>0.25058</cdr:y>
    </cdr:to>
    <cdr:cxnSp macro="">
      <cdr:nvCxnSpPr>
        <cdr:cNvPr id="14" name="Conector recto 13">
          <a:extLst xmlns:a="http://schemas.openxmlformats.org/drawingml/2006/main">
            <a:ext uri="{FF2B5EF4-FFF2-40B4-BE49-F238E27FC236}">
              <a16:creationId xmlns:a16="http://schemas.microsoft.com/office/drawing/2014/main" id="{E0C453D5-1003-41A0-BB3C-2C3302AC1FE1}"/>
            </a:ext>
          </a:extLst>
        </cdr:cNvPr>
        <cdr:cNvCxnSpPr/>
      </cdr:nvCxnSpPr>
      <cdr:spPr>
        <a:xfrm xmlns:a="http://schemas.openxmlformats.org/drawingml/2006/main" flipV="1">
          <a:off x="2564130" y="568960"/>
          <a:ext cx="426720" cy="253994"/>
        </a:xfrm>
        <a:prstGeom xmlns:a="http://schemas.openxmlformats.org/drawingml/2006/main" prst="line">
          <a:avLst/>
        </a:prstGeom>
        <a:ln xmlns:a="http://schemas.openxmlformats.org/drawingml/2006/main">
          <a:solidFill>
            <a:schemeClr val="bg2">
              <a:lumMod val="75000"/>
            </a:schemeClr>
          </a:solidFill>
        </a:l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dr:relSizeAnchor xmlns:cdr="http://schemas.openxmlformats.org/drawingml/2006/chartDrawing">
    <cdr:from>
      <cdr:x>0.45825</cdr:x>
      <cdr:y>0.10905</cdr:y>
    </cdr:from>
    <cdr:to>
      <cdr:x>0.53584</cdr:x>
      <cdr:y>0.17247</cdr:y>
    </cdr:to>
    <cdr:cxnSp macro="">
      <cdr:nvCxnSpPr>
        <cdr:cNvPr id="16" name="Conector recto 15">
          <a:extLst xmlns:a="http://schemas.openxmlformats.org/drawingml/2006/main">
            <a:ext uri="{FF2B5EF4-FFF2-40B4-BE49-F238E27FC236}">
              <a16:creationId xmlns:a16="http://schemas.microsoft.com/office/drawing/2014/main" id="{E0C453D5-1003-41A0-BB3C-2C3302AC1FE1}"/>
            </a:ext>
          </a:extLst>
        </cdr:cNvPr>
        <cdr:cNvCxnSpPr/>
      </cdr:nvCxnSpPr>
      <cdr:spPr>
        <a:xfrm xmlns:a="http://schemas.openxmlformats.org/drawingml/2006/main" flipV="1">
          <a:off x="2557780" y="358134"/>
          <a:ext cx="433070" cy="208292"/>
        </a:xfrm>
        <a:prstGeom xmlns:a="http://schemas.openxmlformats.org/drawingml/2006/main" prst="line">
          <a:avLst/>
        </a:prstGeom>
        <a:ln xmlns:a="http://schemas.openxmlformats.org/drawingml/2006/main">
          <a:solidFill>
            <a:schemeClr val="bg2">
              <a:lumMod val="90000"/>
            </a:schemeClr>
          </a:solidFill>
        </a:l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dr:relSizeAnchor xmlns:cdr="http://schemas.openxmlformats.org/drawingml/2006/chartDrawing">
    <cdr:from>
      <cdr:x>0.45688</cdr:x>
      <cdr:y>0.08817</cdr:y>
    </cdr:from>
    <cdr:to>
      <cdr:x>0.53857</cdr:x>
      <cdr:y>0.13767</cdr:y>
    </cdr:to>
    <cdr:cxnSp macro="">
      <cdr:nvCxnSpPr>
        <cdr:cNvPr id="18" name="Conector recto 17">
          <a:extLst xmlns:a="http://schemas.openxmlformats.org/drawingml/2006/main">
            <a:ext uri="{FF2B5EF4-FFF2-40B4-BE49-F238E27FC236}">
              <a16:creationId xmlns:a16="http://schemas.microsoft.com/office/drawing/2014/main" id="{E0C453D5-1003-41A0-BB3C-2C3302AC1FE1}"/>
            </a:ext>
          </a:extLst>
        </cdr:cNvPr>
        <cdr:cNvCxnSpPr/>
      </cdr:nvCxnSpPr>
      <cdr:spPr>
        <a:xfrm xmlns:a="http://schemas.openxmlformats.org/drawingml/2006/main" flipV="1">
          <a:off x="2550160" y="289554"/>
          <a:ext cx="455930" cy="162572"/>
        </a:xfrm>
        <a:prstGeom xmlns:a="http://schemas.openxmlformats.org/drawingml/2006/main" prst="line">
          <a:avLst/>
        </a:prstGeom>
        <a:ln xmlns:a="http://schemas.openxmlformats.org/drawingml/2006/main">
          <a:solidFill>
            <a:schemeClr val="bg1">
              <a:lumMod val="85000"/>
            </a:schemeClr>
          </a:solidFill>
        </a:l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dr:relSizeAnchor xmlns:cdr="http://schemas.openxmlformats.org/drawingml/2006/chartDrawing">
    <cdr:from>
      <cdr:x>0.45825</cdr:x>
      <cdr:y>0.07656</cdr:y>
    </cdr:from>
    <cdr:to>
      <cdr:x>0.5372</cdr:x>
      <cdr:y>0.09822</cdr:y>
    </cdr:to>
    <cdr:cxnSp macro="">
      <cdr:nvCxnSpPr>
        <cdr:cNvPr id="21" name="Conector recto 20">
          <a:extLst xmlns:a="http://schemas.openxmlformats.org/drawingml/2006/main">
            <a:ext uri="{FF2B5EF4-FFF2-40B4-BE49-F238E27FC236}">
              <a16:creationId xmlns:a16="http://schemas.microsoft.com/office/drawing/2014/main" id="{E0C453D5-1003-41A0-BB3C-2C3302AC1FE1}"/>
            </a:ext>
          </a:extLst>
        </cdr:cNvPr>
        <cdr:cNvCxnSpPr/>
      </cdr:nvCxnSpPr>
      <cdr:spPr>
        <a:xfrm xmlns:a="http://schemas.openxmlformats.org/drawingml/2006/main" flipV="1">
          <a:off x="2557780" y="251454"/>
          <a:ext cx="440690" cy="71132"/>
        </a:xfrm>
        <a:prstGeom xmlns:a="http://schemas.openxmlformats.org/drawingml/2006/main" prst="line">
          <a:avLst/>
        </a:prstGeom>
        <a:ln xmlns:a="http://schemas.openxmlformats.org/drawingml/2006/main">
          <a:solidFill>
            <a:schemeClr val="bg1">
              <a:lumMod val="85000"/>
            </a:schemeClr>
          </a:solidFill>
        </a:l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dr:relSizeAnchor xmlns:cdr="http://schemas.openxmlformats.org/drawingml/2006/chartDrawing">
    <cdr:from>
      <cdr:x>0.45802</cdr:x>
      <cdr:y>0.04795</cdr:y>
    </cdr:from>
    <cdr:to>
      <cdr:x>0.5372</cdr:x>
      <cdr:y>0.04795</cdr:y>
    </cdr:to>
    <cdr:cxnSp macro="">
      <cdr:nvCxnSpPr>
        <cdr:cNvPr id="23" name="Conector recto 22">
          <a:extLst xmlns:a="http://schemas.openxmlformats.org/drawingml/2006/main">
            <a:ext uri="{FF2B5EF4-FFF2-40B4-BE49-F238E27FC236}">
              <a16:creationId xmlns:a16="http://schemas.microsoft.com/office/drawing/2014/main" id="{E0C453D5-1003-41A0-BB3C-2C3302AC1FE1}"/>
            </a:ext>
          </a:extLst>
        </cdr:cNvPr>
        <cdr:cNvCxnSpPr/>
      </cdr:nvCxnSpPr>
      <cdr:spPr>
        <a:xfrm xmlns:a="http://schemas.openxmlformats.org/drawingml/2006/main" flipV="1">
          <a:off x="2556510" y="157480"/>
          <a:ext cx="441960" cy="0"/>
        </a:xfrm>
        <a:prstGeom xmlns:a="http://schemas.openxmlformats.org/drawingml/2006/main" prst="line">
          <a:avLst/>
        </a:prstGeom>
        <a:ln xmlns:a="http://schemas.openxmlformats.org/drawingml/2006/main">
          <a:solidFill>
            <a:schemeClr val="bg1">
              <a:lumMod val="95000"/>
            </a:schemeClr>
          </a:solidFill>
        </a:ln>
      </cdr:spPr>
      <cdr:style>
        <a:lnRef xmlns:a="http://schemas.openxmlformats.org/drawingml/2006/main" idx="1">
          <a:schemeClr val="accent3"/>
        </a:lnRef>
        <a:fillRef xmlns:a="http://schemas.openxmlformats.org/drawingml/2006/main" idx="0">
          <a:schemeClr val="accent3"/>
        </a:fillRef>
        <a:effectRef xmlns:a="http://schemas.openxmlformats.org/drawingml/2006/main" idx="0">
          <a:schemeClr val="accent3"/>
        </a:effectRef>
        <a:fontRef xmlns:a="http://schemas.openxmlformats.org/drawingml/2006/main" idx="minor">
          <a:schemeClr val="tx1"/>
        </a:fontRef>
      </cdr:style>
    </cdr:cxnSp>
  </cdr:relSizeAnchor>
</c:userShapes>
</file>

<file path=xl/drawings/drawing34.xml><?xml version="1.0" encoding="utf-8"?>
<xdr:wsDr xmlns:xdr="http://schemas.openxmlformats.org/drawingml/2006/spreadsheetDrawing" xmlns:a="http://schemas.openxmlformats.org/drawingml/2006/main">
  <xdr:twoCellAnchor>
    <xdr:from>
      <xdr:col>3</xdr:col>
      <xdr:colOff>0</xdr:colOff>
      <xdr:row>16</xdr:row>
      <xdr:rowOff>0</xdr:rowOff>
    </xdr:from>
    <xdr:to>
      <xdr:col>11</xdr:col>
      <xdr:colOff>617214</xdr:colOff>
      <xdr:row>32</xdr:row>
      <xdr:rowOff>7614</xdr:rowOff>
    </xdr:to>
    <xdr:graphicFrame macro="">
      <xdr:nvGraphicFramePr>
        <xdr:cNvPr id="2" name="Gráfico 1">
          <a:extLst>
            <a:ext uri="{FF2B5EF4-FFF2-40B4-BE49-F238E27FC236}">
              <a16:creationId xmlns:a16="http://schemas.microsoft.com/office/drawing/2014/main" id="{556CD945-B5B6-4FDB-8A22-5B5774FBAB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3</xdr:col>
      <xdr:colOff>0</xdr:colOff>
      <xdr:row>16</xdr:row>
      <xdr:rowOff>0</xdr:rowOff>
    </xdr:from>
    <xdr:to>
      <xdr:col>13</xdr:col>
      <xdr:colOff>266700</xdr:colOff>
      <xdr:row>32</xdr:row>
      <xdr:rowOff>7614</xdr:rowOff>
    </xdr:to>
    <xdr:graphicFrame macro="">
      <xdr:nvGraphicFramePr>
        <xdr:cNvPr id="2" name="Gráfico 1">
          <a:extLst>
            <a:ext uri="{FF2B5EF4-FFF2-40B4-BE49-F238E27FC236}">
              <a16:creationId xmlns:a16="http://schemas.microsoft.com/office/drawing/2014/main" id="{5C541A06-B646-4587-8C79-B88E8B368F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2</xdr:col>
      <xdr:colOff>662940</xdr:colOff>
      <xdr:row>8</xdr:row>
      <xdr:rowOff>144780</xdr:rowOff>
    </xdr:from>
    <xdr:to>
      <xdr:col>9</xdr:col>
      <xdr:colOff>594360</xdr:colOff>
      <xdr:row>23</xdr:row>
      <xdr:rowOff>144780</xdr:rowOff>
    </xdr:to>
    <xdr:graphicFrame macro="">
      <xdr:nvGraphicFramePr>
        <xdr:cNvPr id="3" name="Gráfico 2">
          <a:extLst>
            <a:ext uri="{FF2B5EF4-FFF2-40B4-BE49-F238E27FC236}">
              <a16:creationId xmlns:a16="http://schemas.microsoft.com/office/drawing/2014/main" id="{E1427CC6-4A2B-417E-B9F7-8D6FC5CA6D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12</xdr:col>
      <xdr:colOff>541020</xdr:colOff>
      <xdr:row>25</xdr:row>
      <xdr:rowOff>32658</xdr:rowOff>
    </xdr:to>
    <xdr:graphicFrame macro="">
      <xdr:nvGraphicFramePr>
        <xdr:cNvPr id="2" name="Gráfico 1">
          <a:extLst>
            <a:ext uri="{FF2B5EF4-FFF2-40B4-BE49-F238E27FC236}">
              <a16:creationId xmlns:a16="http://schemas.microsoft.com/office/drawing/2014/main" id="{C1826F11-4AF6-4DA7-9FB1-333E97C2EC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2</xdr:col>
      <xdr:colOff>326579</xdr:colOff>
      <xdr:row>17</xdr:row>
      <xdr:rowOff>103414</xdr:rowOff>
    </xdr:from>
    <xdr:to>
      <xdr:col>20</xdr:col>
      <xdr:colOff>359228</xdr:colOff>
      <xdr:row>40</xdr:row>
      <xdr:rowOff>108857</xdr:rowOff>
    </xdr:to>
    <xdr:graphicFrame macro="">
      <xdr:nvGraphicFramePr>
        <xdr:cNvPr id="2" name="Gráfico 1">
          <a:extLst>
            <a:ext uri="{FF2B5EF4-FFF2-40B4-BE49-F238E27FC236}">
              <a16:creationId xmlns:a16="http://schemas.microsoft.com/office/drawing/2014/main" id="{1F0B6E98-EE95-40C4-9EAE-8ABEDB8D01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97971</xdr:colOff>
      <xdr:row>18</xdr:row>
      <xdr:rowOff>10886</xdr:rowOff>
    </xdr:from>
    <xdr:to>
      <xdr:col>33</xdr:col>
      <xdr:colOff>664020</xdr:colOff>
      <xdr:row>41</xdr:row>
      <xdr:rowOff>16330</xdr:rowOff>
    </xdr:to>
    <xdr:graphicFrame macro="">
      <xdr:nvGraphicFramePr>
        <xdr:cNvPr id="3" name="Gráfico 2">
          <a:extLst>
            <a:ext uri="{FF2B5EF4-FFF2-40B4-BE49-F238E27FC236}">
              <a16:creationId xmlns:a16="http://schemas.microsoft.com/office/drawing/2014/main" id="{0C1BF249-1A17-4569-ADEA-2F3F2D19E1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9.xml><?xml version="1.0" encoding="utf-8"?>
<xdr:wsDr xmlns:xdr="http://schemas.openxmlformats.org/drawingml/2006/spreadsheetDrawing" xmlns:a="http://schemas.openxmlformats.org/drawingml/2006/main">
  <xdr:twoCellAnchor>
    <xdr:from>
      <xdr:col>6</xdr:col>
      <xdr:colOff>205740</xdr:colOff>
      <xdr:row>2</xdr:row>
      <xdr:rowOff>15240</xdr:rowOff>
    </xdr:from>
    <xdr:to>
      <xdr:col>11</xdr:col>
      <xdr:colOff>617220</xdr:colOff>
      <xdr:row>16</xdr:row>
      <xdr:rowOff>0</xdr:rowOff>
    </xdr:to>
    <xdr:graphicFrame macro="">
      <xdr:nvGraphicFramePr>
        <xdr:cNvPr id="7" name="Gráfico 6">
          <a:extLst>
            <a:ext uri="{FF2B5EF4-FFF2-40B4-BE49-F238E27FC236}">
              <a16:creationId xmlns:a16="http://schemas.microsoft.com/office/drawing/2014/main" id="{A79D7440-DA9D-4459-8416-2A62444F29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0.xml><?xml version="1.0" encoding="utf-8"?>
<c:userShapes xmlns:c="http://schemas.openxmlformats.org/drawingml/2006/chart">
  <cdr:relSizeAnchor xmlns:cdr="http://schemas.openxmlformats.org/drawingml/2006/chartDrawing">
    <cdr:from>
      <cdr:x>0.45645</cdr:x>
      <cdr:y>0.18889</cdr:y>
    </cdr:from>
    <cdr:to>
      <cdr:x>0.49652</cdr:x>
      <cdr:y>0.24722</cdr:y>
    </cdr:to>
    <cdr:sp macro="" textlink="">
      <cdr:nvSpPr>
        <cdr:cNvPr id="2" name="Flecha: hacia arriba 1">
          <a:extLst xmlns:a="http://schemas.openxmlformats.org/drawingml/2006/main">
            <a:ext uri="{FF2B5EF4-FFF2-40B4-BE49-F238E27FC236}">
              <a16:creationId xmlns:a16="http://schemas.microsoft.com/office/drawing/2014/main" id="{2D491257-FE6C-8AF6-589C-C9AE2330C4A8}"/>
            </a:ext>
          </a:extLst>
        </cdr:cNvPr>
        <cdr:cNvSpPr/>
      </cdr:nvSpPr>
      <cdr:spPr>
        <a:xfrm xmlns:a="http://schemas.openxmlformats.org/drawingml/2006/main">
          <a:off x="1996440" y="518160"/>
          <a:ext cx="175260" cy="160020"/>
        </a:xfrm>
        <a:prstGeom xmlns:a="http://schemas.openxmlformats.org/drawingml/2006/main" prst="upArrow">
          <a:avLst/>
        </a:prstGeom>
        <a:solidFill xmlns:a="http://schemas.openxmlformats.org/drawingml/2006/main">
          <a:srgbClr val="C00000"/>
        </a:solidFill>
        <a:ln xmlns:a="http://schemas.openxmlformats.org/drawingml/2006/main">
          <a:solidFill>
            <a:srgbClr val="C00000"/>
          </a:solid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es-AR" kern="1200"/>
        </a:p>
      </cdr:txBody>
    </cdr:sp>
  </cdr:relSizeAnchor>
  <cdr:relSizeAnchor xmlns:cdr="http://schemas.openxmlformats.org/drawingml/2006/chartDrawing">
    <cdr:from>
      <cdr:x>0.41463</cdr:x>
      <cdr:y>0.075</cdr:y>
    </cdr:from>
    <cdr:to>
      <cdr:x>0.55923</cdr:x>
      <cdr:y>0.175</cdr:y>
    </cdr:to>
    <cdr:sp macro="" textlink="">
      <cdr:nvSpPr>
        <cdr:cNvPr id="3" name="CuadroTexto 2">
          <a:extLst xmlns:a="http://schemas.openxmlformats.org/drawingml/2006/main">
            <a:ext uri="{FF2B5EF4-FFF2-40B4-BE49-F238E27FC236}">
              <a16:creationId xmlns:a16="http://schemas.microsoft.com/office/drawing/2014/main" id="{ED06DD36-A445-64BB-2C12-E8BB0807DA4A}"/>
            </a:ext>
          </a:extLst>
        </cdr:cNvPr>
        <cdr:cNvSpPr txBox="1"/>
      </cdr:nvSpPr>
      <cdr:spPr>
        <a:xfrm xmlns:a="http://schemas.openxmlformats.org/drawingml/2006/main">
          <a:off x="1813560" y="205740"/>
          <a:ext cx="632460" cy="2743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s-AR" sz="1200" b="1" kern="1200">
              <a:solidFill>
                <a:srgbClr val="C00000"/>
              </a:solidFill>
            </a:rPr>
            <a:t>+2,0%</a:t>
          </a:r>
        </a:p>
      </cdr:txBody>
    </cdr:sp>
  </cdr:relSizeAnchor>
  <cdr:relSizeAnchor xmlns:cdr="http://schemas.openxmlformats.org/drawingml/2006/chartDrawing">
    <cdr:from>
      <cdr:x>0.6928</cdr:x>
      <cdr:y>0.16574</cdr:y>
    </cdr:from>
    <cdr:to>
      <cdr:x>0.73519</cdr:x>
      <cdr:y>0.23889</cdr:y>
    </cdr:to>
    <cdr:sp macro="" textlink="">
      <cdr:nvSpPr>
        <cdr:cNvPr id="4" name="Flecha: hacia arriba 3">
          <a:extLst xmlns:a="http://schemas.openxmlformats.org/drawingml/2006/main">
            <a:ext uri="{FF2B5EF4-FFF2-40B4-BE49-F238E27FC236}">
              <a16:creationId xmlns:a16="http://schemas.microsoft.com/office/drawing/2014/main" id="{CBFC927C-8F23-C6BE-B9B0-BD06BEBF071B}"/>
            </a:ext>
          </a:extLst>
        </cdr:cNvPr>
        <cdr:cNvSpPr/>
      </cdr:nvSpPr>
      <cdr:spPr>
        <a:xfrm xmlns:a="http://schemas.openxmlformats.org/drawingml/2006/main">
          <a:off x="3030220" y="454660"/>
          <a:ext cx="185420" cy="200660"/>
        </a:xfrm>
        <a:prstGeom xmlns:a="http://schemas.openxmlformats.org/drawingml/2006/main" prst="upArrow">
          <a:avLst/>
        </a:prstGeom>
        <a:solidFill xmlns:a="http://schemas.openxmlformats.org/drawingml/2006/main">
          <a:srgbClr val="C00000"/>
        </a:solidFill>
        <a:ln xmlns:a="http://schemas.openxmlformats.org/drawingml/2006/main">
          <a:solidFill>
            <a:srgbClr val="C00000"/>
          </a:solid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kern="1200"/>
        </a:p>
      </cdr:txBody>
    </cdr:sp>
  </cdr:relSizeAnchor>
  <cdr:relSizeAnchor xmlns:cdr="http://schemas.openxmlformats.org/drawingml/2006/chartDrawing">
    <cdr:from>
      <cdr:x>0.90708</cdr:x>
      <cdr:y>0.14352</cdr:y>
    </cdr:from>
    <cdr:to>
      <cdr:x>0.94599</cdr:x>
      <cdr:y>0.24722</cdr:y>
    </cdr:to>
    <cdr:sp macro="" textlink="">
      <cdr:nvSpPr>
        <cdr:cNvPr id="5" name="Flecha: hacia arriba 4">
          <a:extLst xmlns:a="http://schemas.openxmlformats.org/drawingml/2006/main">
            <a:ext uri="{FF2B5EF4-FFF2-40B4-BE49-F238E27FC236}">
              <a16:creationId xmlns:a16="http://schemas.microsoft.com/office/drawing/2014/main" id="{CBFC927C-8F23-C6BE-B9B0-BD06BEBF071B}"/>
            </a:ext>
          </a:extLst>
        </cdr:cNvPr>
        <cdr:cNvSpPr/>
      </cdr:nvSpPr>
      <cdr:spPr>
        <a:xfrm xmlns:a="http://schemas.openxmlformats.org/drawingml/2006/main">
          <a:off x="3967480" y="393700"/>
          <a:ext cx="170180" cy="284480"/>
        </a:xfrm>
        <a:prstGeom xmlns:a="http://schemas.openxmlformats.org/drawingml/2006/main" prst="upArrow">
          <a:avLst/>
        </a:prstGeom>
        <a:solidFill xmlns:a="http://schemas.openxmlformats.org/drawingml/2006/main">
          <a:srgbClr val="C00000"/>
        </a:solidFill>
        <a:ln xmlns:a="http://schemas.openxmlformats.org/drawingml/2006/main">
          <a:solidFill>
            <a:srgbClr val="C00000"/>
          </a:solid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kern="1200"/>
        </a:p>
      </cdr:txBody>
    </cdr:sp>
  </cdr:relSizeAnchor>
  <cdr:relSizeAnchor xmlns:cdr="http://schemas.openxmlformats.org/drawingml/2006/chartDrawing">
    <cdr:from>
      <cdr:x>0.6475</cdr:x>
      <cdr:y>0.05741</cdr:y>
    </cdr:from>
    <cdr:to>
      <cdr:x>0.79094</cdr:x>
      <cdr:y>0.15741</cdr:y>
    </cdr:to>
    <cdr:sp macro="" textlink="">
      <cdr:nvSpPr>
        <cdr:cNvPr id="6" name="CuadroTexto 1">
          <a:extLst xmlns:a="http://schemas.openxmlformats.org/drawingml/2006/main">
            <a:ext uri="{FF2B5EF4-FFF2-40B4-BE49-F238E27FC236}">
              <a16:creationId xmlns:a16="http://schemas.microsoft.com/office/drawing/2014/main" id="{D104EC15-338F-3615-7912-69787E6EB156}"/>
            </a:ext>
          </a:extLst>
        </cdr:cNvPr>
        <cdr:cNvSpPr txBox="1"/>
      </cdr:nvSpPr>
      <cdr:spPr>
        <a:xfrm xmlns:a="http://schemas.openxmlformats.org/drawingml/2006/main">
          <a:off x="2832100" y="157480"/>
          <a:ext cx="627380" cy="27432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AR" sz="1200" b="1" kern="1200">
              <a:solidFill>
                <a:srgbClr val="C00000"/>
              </a:solidFill>
            </a:rPr>
            <a:t>+4,7%</a:t>
          </a:r>
        </a:p>
      </cdr:txBody>
    </cdr:sp>
  </cdr:relSizeAnchor>
  <cdr:relSizeAnchor xmlns:cdr="http://schemas.openxmlformats.org/drawingml/2006/chartDrawing">
    <cdr:from>
      <cdr:x>0.86411</cdr:x>
      <cdr:y>0.03796</cdr:y>
    </cdr:from>
    <cdr:to>
      <cdr:x>1</cdr:x>
      <cdr:y>0.13796</cdr:y>
    </cdr:to>
    <cdr:sp macro="" textlink="">
      <cdr:nvSpPr>
        <cdr:cNvPr id="7" name="CuadroTexto 1">
          <a:extLst xmlns:a="http://schemas.openxmlformats.org/drawingml/2006/main">
            <a:ext uri="{FF2B5EF4-FFF2-40B4-BE49-F238E27FC236}">
              <a16:creationId xmlns:a16="http://schemas.microsoft.com/office/drawing/2014/main" id="{1D697B7F-709A-D752-8451-6C415507B162}"/>
            </a:ext>
          </a:extLst>
        </cdr:cNvPr>
        <cdr:cNvSpPr txBox="1"/>
      </cdr:nvSpPr>
      <cdr:spPr>
        <a:xfrm xmlns:a="http://schemas.openxmlformats.org/drawingml/2006/main">
          <a:off x="3647823" y="115124"/>
          <a:ext cx="573657" cy="30327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AR" sz="1200" b="1" kern="1200">
              <a:solidFill>
                <a:srgbClr val="C00000"/>
              </a:solidFill>
            </a:rPr>
            <a:t>+8,5%</a:t>
          </a:r>
        </a:p>
      </cdr:txBody>
    </cdr:sp>
  </cdr:relSizeAnchor>
</c:userShapes>
</file>

<file path=xl/drawings/drawing41.xml><?xml version="1.0" encoding="utf-8"?>
<xdr:wsDr xmlns:xdr="http://schemas.openxmlformats.org/drawingml/2006/spreadsheetDrawing" xmlns:a="http://schemas.openxmlformats.org/drawingml/2006/main">
  <xdr:twoCellAnchor>
    <xdr:from>
      <xdr:col>8</xdr:col>
      <xdr:colOff>289560</xdr:colOff>
      <xdr:row>1</xdr:row>
      <xdr:rowOff>38100</xdr:rowOff>
    </xdr:from>
    <xdr:to>
      <xdr:col>14</xdr:col>
      <xdr:colOff>388620</xdr:colOff>
      <xdr:row>14</xdr:row>
      <xdr:rowOff>129540</xdr:rowOff>
    </xdr:to>
    <xdr:graphicFrame macro="">
      <xdr:nvGraphicFramePr>
        <xdr:cNvPr id="2" name="Gráfico 1">
          <a:extLst>
            <a:ext uri="{FF2B5EF4-FFF2-40B4-BE49-F238E27FC236}">
              <a16:creationId xmlns:a16="http://schemas.microsoft.com/office/drawing/2014/main" id="{E6BE0A40-3C0C-4E09-873B-E302A3DC65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2.xml><?xml version="1.0" encoding="utf-8"?>
<c:userShapes xmlns:c="http://schemas.openxmlformats.org/drawingml/2006/chart">
  <cdr:relSizeAnchor xmlns:cdr="http://schemas.openxmlformats.org/drawingml/2006/chartDrawing">
    <cdr:from>
      <cdr:x>0.15385</cdr:x>
      <cdr:y>0.13889</cdr:y>
    </cdr:from>
    <cdr:to>
      <cdr:x>0.18681</cdr:x>
      <cdr:y>0.40278</cdr:y>
    </cdr:to>
    <cdr:cxnSp macro="">
      <cdr:nvCxnSpPr>
        <cdr:cNvPr id="3" name="Conector: angular 2">
          <a:extLst xmlns:a="http://schemas.openxmlformats.org/drawingml/2006/main">
            <a:ext uri="{FF2B5EF4-FFF2-40B4-BE49-F238E27FC236}">
              <a16:creationId xmlns:a16="http://schemas.microsoft.com/office/drawing/2014/main" id="{B20A57A6-34AA-B1AF-3817-344D9A49E5CC}"/>
            </a:ext>
          </a:extLst>
        </cdr:cNvPr>
        <cdr:cNvCxnSpPr/>
      </cdr:nvCxnSpPr>
      <cdr:spPr>
        <a:xfrm xmlns:a="http://schemas.openxmlformats.org/drawingml/2006/main" rot="5400000">
          <a:off x="464821" y="662942"/>
          <a:ext cx="723901" cy="160021"/>
        </a:xfrm>
        <a:prstGeom xmlns:a="http://schemas.openxmlformats.org/drawingml/2006/main" prst="bentConnector3">
          <a:avLst>
            <a:gd name="adj1" fmla="val 50000"/>
          </a:avLst>
        </a:prstGeom>
        <a:ln xmlns:a="http://schemas.openxmlformats.org/drawingml/2006/main">
          <a:headEnd type="triangle"/>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0.06593</cdr:x>
      <cdr:y>0.125</cdr:y>
    </cdr:from>
    <cdr:to>
      <cdr:x>0.14129</cdr:x>
      <cdr:y>0.25556</cdr:y>
    </cdr:to>
    <cdr:sp macro="" textlink="">
      <cdr:nvSpPr>
        <cdr:cNvPr id="9" name="Elipse 8">
          <a:extLst xmlns:a="http://schemas.openxmlformats.org/drawingml/2006/main">
            <a:ext uri="{FF2B5EF4-FFF2-40B4-BE49-F238E27FC236}">
              <a16:creationId xmlns:a16="http://schemas.microsoft.com/office/drawing/2014/main" id="{12B8D874-5A98-28CF-7C9A-392773E5E45B}"/>
            </a:ext>
          </a:extLst>
        </cdr:cNvPr>
        <cdr:cNvSpPr/>
      </cdr:nvSpPr>
      <cdr:spPr>
        <a:xfrm xmlns:a="http://schemas.openxmlformats.org/drawingml/2006/main">
          <a:off x="320040" y="342900"/>
          <a:ext cx="365760" cy="358140"/>
        </a:xfrm>
        <a:prstGeom xmlns:a="http://schemas.openxmlformats.org/drawingml/2006/main" prst="ellipse">
          <a:avLst/>
        </a:prstGeom>
      </cdr:spPr>
      <cdr:style>
        <a:lnRef xmlns:a="http://schemas.openxmlformats.org/drawingml/2006/main" idx="0">
          <a:schemeClr val="accent2"/>
        </a:lnRef>
        <a:fillRef xmlns:a="http://schemas.openxmlformats.org/drawingml/2006/main" idx="3">
          <a:schemeClr val="accent2"/>
        </a:fillRef>
        <a:effectRef xmlns:a="http://schemas.openxmlformats.org/drawingml/2006/main" idx="3">
          <a:schemeClr val="accent2"/>
        </a:effectRef>
        <a:fontRef xmlns:a="http://schemas.openxmlformats.org/drawingml/2006/main" idx="minor">
          <a:schemeClr val="lt1"/>
        </a:fontRef>
      </cdr:style>
      <cdr:txBody>
        <a:bodyPr xmlns:a="http://schemas.openxmlformats.org/drawingml/2006/main" vertOverflow="clip" lIns="0" tIns="0" rIns="0" bIns="0" anchor="ctr" anchorCtr="1"/>
        <a:lstStyle xmlns:a="http://schemas.openxmlformats.org/drawingml/2006/main"/>
        <a:p xmlns:a="http://schemas.openxmlformats.org/drawingml/2006/main">
          <a:r>
            <a:rPr lang="es-AR" b="1" kern="1200"/>
            <a:t>2,0</a:t>
          </a:r>
        </a:p>
      </cdr:txBody>
    </cdr:sp>
  </cdr:relSizeAnchor>
  <cdr:relSizeAnchor xmlns:cdr="http://schemas.openxmlformats.org/drawingml/2006/chartDrawing">
    <cdr:from>
      <cdr:x>0.4516</cdr:x>
      <cdr:y>0.11111</cdr:y>
    </cdr:from>
    <cdr:to>
      <cdr:x>0.48352</cdr:x>
      <cdr:y>0.39074</cdr:y>
    </cdr:to>
    <cdr:cxnSp macro="">
      <cdr:nvCxnSpPr>
        <cdr:cNvPr id="10" name="Conector: angular 9">
          <a:extLst xmlns:a="http://schemas.openxmlformats.org/drawingml/2006/main">
            <a:ext uri="{FF2B5EF4-FFF2-40B4-BE49-F238E27FC236}">
              <a16:creationId xmlns:a16="http://schemas.microsoft.com/office/drawing/2014/main" id="{86F6FB5A-84EA-2999-A9C4-4D988A362CAB}"/>
            </a:ext>
          </a:extLst>
        </cdr:cNvPr>
        <cdr:cNvCxnSpPr/>
      </cdr:nvCxnSpPr>
      <cdr:spPr>
        <a:xfrm xmlns:a="http://schemas.openxmlformats.org/drawingml/2006/main" rot="5400000">
          <a:off x="1885951" y="610871"/>
          <a:ext cx="767081" cy="154939"/>
        </a:xfrm>
        <a:prstGeom xmlns:a="http://schemas.openxmlformats.org/drawingml/2006/main" prst="bentConnector3">
          <a:avLst>
            <a:gd name="adj1" fmla="val 50000"/>
          </a:avLst>
        </a:prstGeom>
        <a:ln xmlns:a="http://schemas.openxmlformats.org/drawingml/2006/main">
          <a:headEnd type="triangle"/>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0.75929</cdr:x>
      <cdr:y>0.06111</cdr:y>
    </cdr:from>
    <cdr:to>
      <cdr:x>0.79121</cdr:x>
      <cdr:y>0.37685</cdr:y>
    </cdr:to>
    <cdr:cxnSp macro="">
      <cdr:nvCxnSpPr>
        <cdr:cNvPr id="11" name="Conector: angular 10">
          <a:extLst xmlns:a="http://schemas.openxmlformats.org/drawingml/2006/main">
            <a:ext uri="{FF2B5EF4-FFF2-40B4-BE49-F238E27FC236}">
              <a16:creationId xmlns:a16="http://schemas.microsoft.com/office/drawing/2014/main" id="{86F6FB5A-84EA-2999-A9C4-4D988A362CAB}"/>
            </a:ext>
          </a:extLst>
        </cdr:cNvPr>
        <cdr:cNvCxnSpPr/>
      </cdr:nvCxnSpPr>
      <cdr:spPr>
        <a:xfrm xmlns:a="http://schemas.openxmlformats.org/drawingml/2006/main" rot="5400000">
          <a:off x="3329941" y="523241"/>
          <a:ext cx="866141" cy="154939"/>
        </a:xfrm>
        <a:prstGeom xmlns:a="http://schemas.openxmlformats.org/drawingml/2006/main" prst="bentConnector3">
          <a:avLst>
            <a:gd name="adj1" fmla="val 50000"/>
          </a:avLst>
        </a:prstGeom>
        <a:ln xmlns:a="http://schemas.openxmlformats.org/drawingml/2006/main">
          <a:headEnd type="triangle"/>
          <a:tailEnd type="triangle"/>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0.38095</cdr:x>
      <cdr:y>0.05463</cdr:y>
    </cdr:from>
    <cdr:to>
      <cdr:x>0.45631</cdr:x>
      <cdr:y>0.18519</cdr:y>
    </cdr:to>
    <cdr:sp macro="" textlink="">
      <cdr:nvSpPr>
        <cdr:cNvPr id="14" name="Elipse 13">
          <a:extLst xmlns:a="http://schemas.openxmlformats.org/drawingml/2006/main">
            <a:ext uri="{FF2B5EF4-FFF2-40B4-BE49-F238E27FC236}">
              <a16:creationId xmlns:a16="http://schemas.microsoft.com/office/drawing/2014/main" id="{754D253E-164B-8E91-5A52-3FCBD64DD9DA}"/>
            </a:ext>
          </a:extLst>
        </cdr:cNvPr>
        <cdr:cNvSpPr/>
      </cdr:nvSpPr>
      <cdr:spPr>
        <a:xfrm xmlns:a="http://schemas.openxmlformats.org/drawingml/2006/main">
          <a:off x="1849120" y="149860"/>
          <a:ext cx="365760" cy="358140"/>
        </a:xfrm>
        <a:prstGeom xmlns:a="http://schemas.openxmlformats.org/drawingml/2006/main" prst="ellipse">
          <a:avLst/>
        </a:prstGeom>
      </cdr:spPr>
      <cdr:style>
        <a:lnRef xmlns:a="http://schemas.openxmlformats.org/drawingml/2006/main" idx="0">
          <a:schemeClr val="accent2"/>
        </a:lnRef>
        <a:fillRef xmlns:a="http://schemas.openxmlformats.org/drawingml/2006/main" idx="3">
          <a:schemeClr val="accent2"/>
        </a:fillRef>
        <a:effectRef xmlns:a="http://schemas.openxmlformats.org/drawingml/2006/main" idx="3">
          <a:schemeClr val="accent2"/>
        </a:effectRef>
        <a:fontRef xmlns:a="http://schemas.openxmlformats.org/drawingml/2006/main" idx="minor">
          <a:schemeClr val="lt1"/>
        </a:fontRef>
      </cdr:style>
      <cdr:txBody>
        <a:bodyPr xmlns:a="http://schemas.openxmlformats.org/drawingml/2006/main" lIns="0" tIns="0" rIns="0" bIns="0" anchor="ctr" anchorCtr="1"/>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s-AR" b="1" kern="1200"/>
            <a:t>2,2</a:t>
          </a:r>
        </a:p>
      </cdr:txBody>
    </cdr:sp>
  </cdr:relSizeAnchor>
  <cdr:relSizeAnchor xmlns:cdr="http://schemas.openxmlformats.org/drawingml/2006/chartDrawing">
    <cdr:from>
      <cdr:x>0.69178</cdr:x>
      <cdr:y>0.03241</cdr:y>
    </cdr:from>
    <cdr:to>
      <cdr:x>0.76714</cdr:x>
      <cdr:y>0.16296</cdr:y>
    </cdr:to>
    <cdr:sp macro="" textlink="">
      <cdr:nvSpPr>
        <cdr:cNvPr id="15" name="Elipse 14">
          <a:extLst xmlns:a="http://schemas.openxmlformats.org/drawingml/2006/main">
            <a:ext uri="{FF2B5EF4-FFF2-40B4-BE49-F238E27FC236}">
              <a16:creationId xmlns:a16="http://schemas.microsoft.com/office/drawing/2014/main" id="{754D253E-164B-8E91-5A52-3FCBD64DD9DA}"/>
            </a:ext>
          </a:extLst>
        </cdr:cNvPr>
        <cdr:cNvSpPr/>
      </cdr:nvSpPr>
      <cdr:spPr>
        <a:xfrm xmlns:a="http://schemas.openxmlformats.org/drawingml/2006/main">
          <a:off x="3357880" y="88900"/>
          <a:ext cx="365760" cy="358140"/>
        </a:xfrm>
        <a:prstGeom xmlns:a="http://schemas.openxmlformats.org/drawingml/2006/main" prst="ellipse">
          <a:avLst/>
        </a:prstGeom>
      </cdr:spPr>
      <cdr:style>
        <a:lnRef xmlns:a="http://schemas.openxmlformats.org/drawingml/2006/main" idx="0">
          <a:schemeClr val="accent2"/>
        </a:lnRef>
        <a:fillRef xmlns:a="http://schemas.openxmlformats.org/drawingml/2006/main" idx="3">
          <a:schemeClr val="accent2"/>
        </a:fillRef>
        <a:effectRef xmlns:a="http://schemas.openxmlformats.org/drawingml/2006/main" idx="3">
          <a:schemeClr val="accent2"/>
        </a:effectRef>
        <a:fontRef xmlns:a="http://schemas.openxmlformats.org/drawingml/2006/main" idx="minor">
          <a:schemeClr val="lt1"/>
        </a:fontRef>
      </cdr:style>
      <cdr:txBody>
        <a:bodyPr xmlns:a="http://schemas.openxmlformats.org/drawingml/2006/main" lIns="0" tIns="0" rIns="0" bIns="0" anchor="ctr" anchorCtr="1"/>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r>
            <a:rPr lang="es-AR" b="1" kern="1200"/>
            <a:t>2,3</a:t>
          </a:r>
        </a:p>
      </cdr:txBody>
    </cdr:sp>
  </cdr:relSizeAnchor>
</c:userShapes>
</file>

<file path=xl/drawings/drawing43.xml><?xml version="1.0" encoding="utf-8"?>
<xdr:wsDr xmlns:xdr="http://schemas.openxmlformats.org/drawingml/2006/spreadsheetDrawing" xmlns:a="http://schemas.openxmlformats.org/drawingml/2006/main">
  <xdr:twoCellAnchor>
    <xdr:from>
      <xdr:col>5</xdr:col>
      <xdr:colOff>739140</xdr:colOff>
      <xdr:row>4</xdr:row>
      <xdr:rowOff>137160</xdr:rowOff>
    </xdr:from>
    <xdr:to>
      <xdr:col>13</xdr:col>
      <xdr:colOff>335280</xdr:colOff>
      <xdr:row>17</xdr:row>
      <xdr:rowOff>137160</xdr:rowOff>
    </xdr:to>
    <xdr:graphicFrame macro="">
      <xdr:nvGraphicFramePr>
        <xdr:cNvPr id="2" name="Gráfico 1">
          <a:extLst>
            <a:ext uri="{FF2B5EF4-FFF2-40B4-BE49-F238E27FC236}">
              <a16:creationId xmlns:a16="http://schemas.microsoft.com/office/drawing/2014/main" id="{F9F6B2A3-50E2-4591-854B-39BC2199F2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4.xml><?xml version="1.0" encoding="utf-8"?>
<c:userShapes xmlns:c="http://schemas.openxmlformats.org/drawingml/2006/chart">
  <cdr:relSizeAnchor xmlns:cdr="http://schemas.openxmlformats.org/drawingml/2006/chartDrawing">
    <cdr:from>
      <cdr:x>0.86393</cdr:x>
      <cdr:y>0.232</cdr:y>
    </cdr:from>
    <cdr:to>
      <cdr:x>0.9923</cdr:x>
      <cdr:y>0.45</cdr:y>
    </cdr:to>
    <cdr:sp macro="" textlink="">
      <cdr:nvSpPr>
        <cdr:cNvPr id="2" name="CuadroTexto 1">
          <a:extLst xmlns:a="http://schemas.openxmlformats.org/drawingml/2006/main">
            <a:ext uri="{FF2B5EF4-FFF2-40B4-BE49-F238E27FC236}">
              <a16:creationId xmlns:a16="http://schemas.microsoft.com/office/drawing/2014/main" id="{7AAEC12D-7C63-3D42-F055-EE4C632C551C}"/>
            </a:ext>
          </a:extLst>
        </cdr:cNvPr>
        <cdr:cNvSpPr txBox="1"/>
      </cdr:nvSpPr>
      <cdr:spPr>
        <a:xfrm xmlns:a="http://schemas.openxmlformats.org/drawingml/2006/main">
          <a:off x="4917611" y="662940"/>
          <a:ext cx="730700" cy="622935"/>
        </a:xfrm>
        <a:prstGeom xmlns:a="http://schemas.openxmlformats.org/drawingml/2006/main" prst="rect">
          <a:avLst/>
        </a:prstGeom>
        <a:ln xmlns:a="http://schemas.openxmlformats.org/drawingml/2006/main">
          <a:solidFill>
            <a:schemeClr val="tx1">
              <a:lumMod val="75000"/>
              <a:lumOff val="25000"/>
            </a:schemeClr>
          </a:solidFill>
        </a:ln>
      </cdr:spPr>
      <cdr:style>
        <a:lnRef xmlns:a="http://schemas.openxmlformats.org/drawingml/2006/main" idx="2">
          <a:schemeClr val="accent2"/>
        </a:lnRef>
        <a:fillRef xmlns:a="http://schemas.openxmlformats.org/drawingml/2006/main" idx="1">
          <a:schemeClr val="lt1"/>
        </a:fillRef>
        <a:effectRef xmlns:a="http://schemas.openxmlformats.org/drawingml/2006/main" idx="0">
          <a:schemeClr val="accent2"/>
        </a:effectRef>
        <a:fontRef xmlns:a="http://schemas.openxmlformats.org/drawingml/2006/main" idx="minor">
          <a:schemeClr val="dk1"/>
        </a:fontRef>
      </cdr:style>
      <cdr:txBody>
        <a:bodyPr xmlns:a="http://schemas.openxmlformats.org/drawingml/2006/main" vertOverflow="clip" wrap="square" rtlCol="0"/>
        <a:lstStyle xmlns:a="http://schemas.openxmlformats.org/drawingml/2006/main"/>
        <a:p xmlns:a="http://schemas.openxmlformats.org/drawingml/2006/main">
          <a:pPr algn="ctr"/>
          <a:r>
            <a:rPr lang="es-AR" sz="1100" b="1" kern="1200"/>
            <a:t>Prom. CT: 87,3%</a:t>
          </a:r>
        </a:p>
      </cdr:txBody>
    </cdr:sp>
  </cdr:relSizeAnchor>
  <cdr:relSizeAnchor xmlns:cdr="http://schemas.openxmlformats.org/drawingml/2006/chartDrawing">
    <cdr:from>
      <cdr:x>0.86478</cdr:x>
      <cdr:y>0.4963</cdr:y>
    </cdr:from>
    <cdr:to>
      <cdr:x>0.99315</cdr:x>
      <cdr:y>0.77222</cdr:y>
    </cdr:to>
    <cdr:sp macro="" textlink="">
      <cdr:nvSpPr>
        <cdr:cNvPr id="3" name="CuadroTexto 1">
          <a:extLst xmlns:a="http://schemas.openxmlformats.org/drawingml/2006/main">
            <a:ext uri="{FF2B5EF4-FFF2-40B4-BE49-F238E27FC236}">
              <a16:creationId xmlns:a16="http://schemas.microsoft.com/office/drawing/2014/main" id="{62F7086D-C5D6-6F6F-0B53-57A8F81AF487}"/>
            </a:ext>
          </a:extLst>
        </cdr:cNvPr>
        <cdr:cNvSpPr txBox="1"/>
      </cdr:nvSpPr>
      <cdr:spPr>
        <a:xfrm xmlns:a="http://schemas.openxmlformats.org/drawingml/2006/main">
          <a:off x="5133340" y="1361440"/>
          <a:ext cx="762000" cy="756920"/>
        </a:xfrm>
        <a:prstGeom xmlns:a="http://schemas.openxmlformats.org/drawingml/2006/main" prst="rect">
          <a:avLst/>
        </a:prstGeom>
      </cdr:spPr>
      <cdr:style>
        <a:lnRef xmlns:a="http://schemas.openxmlformats.org/drawingml/2006/main" idx="2">
          <a:schemeClr val="accent3"/>
        </a:lnRef>
        <a:fillRef xmlns:a="http://schemas.openxmlformats.org/drawingml/2006/main" idx="1">
          <a:schemeClr val="lt1"/>
        </a:fillRef>
        <a:effectRef xmlns:a="http://schemas.openxmlformats.org/drawingml/2006/main" idx="0">
          <a:schemeClr val="accent3"/>
        </a:effectRef>
        <a:fontRef xmlns:a="http://schemas.openxmlformats.org/drawingml/2006/main" idx="minor">
          <a:schemeClr val="dk1"/>
        </a:fontRef>
      </cdr:style>
      <cdr:txBody>
        <a:bodyPr xmlns:a="http://schemas.openxmlformats.org/drawingml/2006/main" wrap="square" rtlCol="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s-AR" sz="1100" b="1" kern="1200"/>
            <a:t>Total Sistema Nacional: 41,8%</a:t>
          </a:r>
        </a:p>
      </cdr:txBody>
    </cdr:sp>
  </cdr:relSizeAnchor>
</c:userShapes>
</file>

<file path=xl/drawings/drawing45.xml><?xml version="1.0" encoding="utf-8"?>
<xdr:wsDr xmlns:xdr="http://schemas.openxmlformats.org/drawingml/2006/spreadsheetDrawing" xmlns:a="http://schemas.openxmlformats.org/drawingml/2006/main">
  <xdr:twoCellAnchor>
    <xdr:from>
      <xdr:col>8</xdr:col>
      <xdr:colOff>335280</xdr:colOff>
      <xdr:row>4</xdr:row>
      <xdr:rowOff>0</xdr:rowOff>
    </xdr:from>
    <xdr:to>
      <xdr:col>16</xdr:col>
      <xdr:colOff>213360</xdr:colOff>
      <xdr:row>19</xdr:row>
      <xdr:rowOff>0</xdr:rowOff>
    </xdr:to>
    <xdr:graphicFrame macro="">
      <xdr:nvGraphicFramePr>
        <xdr:cNvPr id="2" name="Gráfico 1">
          <a:extLst>
            <a:ext uri="{FF2B5EF4-FFF2-40B4-BE49-F238E27FC236}">
              <a16:creationId xmlns:a16="http://schemas.microsoft.com/office/drawing/2014/main" id="{F608DCD3-3261-4301-A42A-C277DDF7F6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6.xml><?xml version="1.0" encoding="utf-8"?>
<xdr:wsDr xmlns:xdr="http://schemas.openxmlformats.org/drawingml/2006/spreadsheetDrawing" xmlns:a="http://schemas.openxmlformats.org/drawingml/2006/main">
  <xdr:twoCellAnchor>
    <xdr:from>
      <xdr:col>0</xdr:col>
      <xdr:colOff>731520</xdr:colOff>
      <xdr:row>13</xdr:row>
      <xdr:rowOff>91440</xdr:rowOff>
    </xdr:from>
    <xdr:to>
      <xdr:col>8</xdr:col>
      <xdr:colOff>38100</xdr:colOff>
      <xdr:row>28</xdr:row>
      <xdr:rowOff>91440</xdr:rowOff>
    </xdr:to>
    <xdr:graphicFrame macro="">
      <xdr:nvGraphicFramePr>
        <xdr:cNvPr id="2" name="Gráfico 1">
          <a:extLst>
            <a:ext uri="{FF2B5EF4-FFF2-40B4-BE49-F238E27FC236}">
              <a16:creationId xmlns:a16="http://schemas.microsoft.com/office/drawing/2014/main" id="{35C6C748-D73C-442E-AB89-EE937CF275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106680</xdr:colOff>
      <xdr:row>33</xdr:row>
      <xdr:rowOff>160020</xdr:rowOff>
    </xdr:from>
    <xdr:to>
      <xdr:col>6</xdr:col>
      <xdr:colOff>434340</xdr:colOff>
      <xdr:row>48</xdr:row>
      <xdr:rowOff>160020</xdr:rowOff>
    </xdr:to>
    <xdr:graphicFrame macro="">
      <xdr:nvGraphicFramePr>
        <xdr:cNvPr id="3" name="Gráfico 2">
          <a:extLst>
            <a:ext uri="{FF2B5EF4-FFF2-40B4-BE49-F238E27FC236}">
              <a16:creationId xmlns:a16="http://schemas.microsoft.com/office/drawing/2014/main" id="{EC8367AD-9DDB-4A84-8092-F6FA24F07B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7.xml><?xml version="1.0" encoding="utf-8"?>
<xdr:wsDr xmlns:xdr="http://schemas.openxmlformats.org/drawingml/2006/spreadsheetDrawing" xmlns:a="http://schemas.openxmlformats.org/drawingml/2006/main">
  <xdr:twoCellAnchor>
    <xdr:from>
      <xdr:col>1</xdr:col>
      <xdr:colOff>1546860</xdr:colOff>
      <xdr:row>9</xdr:row>
      <xdr:rowOff>129540</xdr:rowOff>
    </xdr:from>
    <xdr:to>
      <xdr:col>8</xdr:col>
      <xdr:colOff>723900</xdr:colOff>
      <xdr:row>24</xdr:row>
      <xdr:rowOff>129540</xdr:rowOff>
    </xdr:to>
    <xdr:graphicFrame macro="">
      <xdr:nvGraphicFramePr>
        <xdr:cNvPr id="2" name="Gráfico 1">
          <a:extLst>
            <a:ext uri="{FF2B5EF4-FFF2-40B4-BE49-F238E27FC236}">
              <a16:creationId xmlns:a16="http://schemas.microsoft.com/office/drawing/2014/main" id="{04D8DBED-BFCA-4459-8037-F7E549B72C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8.xml><?xml version="1.0" encoding="utf-8"?>
<xdr:wsDr xmlns:xdr="http://schemas.openxmlformats.org/drawingml/2006/spreadsheetDrawing" xmlns:a="http://schemas.openxmlformats.org/drawingml/2006/main">
  <xdr:twoCellAnchor>
    <xdr:from>
      <xdr:col>0</xdr:col>
      <xdr:colOff>731520</xdr:colOff>
      <xdr:row>3</xdr:row>
      <xdr:rowOff>0</xdr:rowOff>
    </xdr:from>
    <xdr:to>
      <xdr:col>8</xdr:col>
      <xdr:colOff>38100</xdr:colOff>
      <xdr:row>3</xdr:row>
      <xdr:rowOff>0</xdr:rowOff>
    </xdr:to>
    <xdr:graphicFrame macro="">
      <xdr:nvGraphicFramePr>
        <xdr:cNvPr id="2" name="Gráfico 1">
          <a:extLst>
            <a:ext uri="{FF2B5EF4-FFF2-40B4-BE49-F238E27FC236}">
              <a16:creationId xmlns:a16="http://schemas.microsoft.com/office/drawing/2014/main" id="{74FA6D65-CBE5-47B7-911A-BBEFB85A0F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449580</xdr:colOff>
      <xdr:row>4</xdr:row>
      <xdr:rowOff>38100</xdr:rowOff>
    </xdr:from>
    <xdr:to>
      <xdr:col>12</xdr:col>
      <xdr:colOff>266700</xdr:colOff>
      <xdr:row>18</xdr:row>
      <xdr:rowOff>121920</xdr:rowOff>
    </xdr:to>
    <xdr:graphicFrame macro="">
      <xdr:nvGraphicFramePr>
        <xdr:cNvPr id="3" name="Gráfico 2">
          <a:extLst>
            <a:ext uri="{FF2B5EF4-FFF2-40B4-BE49-F238E27FC236}">
              <a16:creationId xmlns:a16="http://schemas.microsoft.com/office/drawing/2014/main" id="{60653D67-4410-47C4-8C9C-20E5744E1D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9.xml><?xml version="1.0" encoding="utf-8"?>
<xdr:wsDr xmlns:xdr="http://schemas.openxmlformats.org/drawingml/2006/spreadsheetDrawing" xmlns:a="http://schemas.openxmlformats.org/drawingml/2006/main">
  <xdr:absoluteAnchor>
    <xdr:pos x="7620000" y="0"/>
    <xdr:ext cx="4114800" cy="2506980"/>
    <xdr:graphicFrame macro="">
      <xdr:nvGraphicFramePr>
        <xdr:cNvPr id="2" name="Gráfico 1">
          <a:extLst>
            <a:ext uri="{FF2B5EF4-FFF2-40B4-BE49-F238E27FC236}">
              <a16:creationId xmlns:a16="http://schemas.microsoft.com/office/drawing/2014/main" id="{11142775-E215-41CC-AE9F-A37AB3BD5EF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absoluteAnchor>
    <xdr:pos x="7620000" y="3105150"/>
    <xdr:ext cx="4251960" cy="2583180"/>
    <xdr:graphicFrame macro="">
      <xdr:nvGraphicFramePr>
        <xdr:cNvPr id="3" name="Gráfico 2">
          <a:extLst>
            <a:ext uri="{FF2B5EF4-FFF2-40B4-BE49-F238E27FC236}">
              <a16:creationId xmlns:a16="http://schemas.microsoft.com/office/drawing/2014/main" id="{6FA7DE20-7518-467D-BB62-9C4FAABB6EC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absoluteAnchor>
</xdr:wsDr>
</file>

<file path=xl/drawings/drawing50.xml><?xml version="1.0" encoding="utf-8"?>
<c:userShapes xmlns:c="http://schemas.openxmlformats.org/drawingml/2006/chart">
  <cdr:relSizeAnchor xmlns:cdr="http://schemas.openxmlformats.org/drawingml/2006/chartDrawing">
    <cdr:from>
      <cdr:x>0.0537</cdr:x>
      <cdr:y>0.79939</cdr:y>
    </cdr:from>
    <cdr:to>
      <cdr:x>0.28704</cdr:x>
      <cdr:y>0.9848</cdr:y>
    </cdr:to>
    <cdr:sp macro="" textlink="">
      <cdr:nvSpPr>
        <cdr:cNvPr id="2" name="Bocadillo: rectángulo con esquinas redondeadas 1">
          <a:extLst xmlns:a="http://schemas.openxmlformats.org/drawingml/2006/main">
            <a:ext uri="{FF2B5EF4-FFF2-40B4-BE49-F238E27FC236}">
              <a16:creationId xmlns:a16="http://schemas.microsoft.com/office/drawing/2014/main" id="{7B49343B-11F7-F31A-436B-24677B3E1251}"/>
            </a:ext>
          </a:extLst>
        </cdr:cNvPr>
        <cdr:cNvSpPr/>
      </cdr:nvSpPr>
      <cdr:spPr>
        <a:xfrm xmlns:a="http://schemas.openxmlformats.org/drawingml/2006/main">
          <a:off x="220980" y="2004060"/>
          <a:ext cx="960120" cy="464820"/>
        </a:xfrm>
        <a:prstGeom xmlns:a="http://schemas.openxmlformats.org/drawingml/2006/main" prst="wedgeRoundRectCallout">
          <a:avLst>
            <a:gd name="adj1" fmla="val -1785"/>
            <a:gd name="adj2" fmla="val -62028"/>
            <a:gd name="adj3" fmla="val 16667"/>
          </a:avLst>
        </a:prstGeom>
        <a:solidFill xmlns:a="http://schemas.openxmlformats.org/drawingml/2006/main">
          <a:srgbClr val="C0C0C0"/>
        </a:solidFill>
        <a:ln xmlns:a="http://schemas.openxmlformats.org/drawingml/2006/main">
          <a:no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lIns="0" tIns="0" rIns="0" bIns="0"/>
        <a:lstStyle xmlns:a="http://schemas.openxmlformats.org/drawingml/2006/main"/>
        <a:p xmlns:a="http://schemas.openxmlformats.org/drawingml/2006/main">
          <a:pPr algn="ctr"/>
          <a:r>
            <a:rPr lang="es-AR" sz="850" kern="1200"/>
            <a:t>Inicios Sistema Previsional</a:t>
          </a:r>
        </a:p>
        <a:p xmlns:a="http://schemas.openxmlformats.org/drawingml/2006/main">
          <a:pPr algn="ctr"/>
          <a:r>
            <a:rPr lang="es-AR" sz="850" kern="1200"/>
            <a:t>Argentino</a:t>
          </a:r>
        </a:p>
      </cdr:txBody>
    </cdr:sp>
  </cdr:relSizeAnchor>
  <cdr:relSizeAnchor xmlns:cdr="http://schemas.openxmlformats.org/drawingml/2006/chartDrawing">
    <cdr:from>
      <cdr:x>0.38086</cdr:x>
      <cdr:y>0.80547</cdr:y>
    </cdr:from>
    <cdr:to>
      <cdr:x>0.6142</cdr:x>
      <cdr:y>0.99088</cdr:y>
    </cdr:to>
    <cdr:sp macro="" textlink="">
      <cdr:nvSpPr>
        <cdr:cNvPr id="3" name="Bocadillo: rectángulo con esquinas redondeadas 2">
          <a:extLst xmlns:a="http://schemas.openxmlformats.org/drawingml/2006/main">
            <a:ext uri="{FF2B5EF4-FFF2-40B4-BE49-F238E27FC236}">
              <a16:creationId xmlns:a16="http://schemas.microsoft.com/office/drawing/2014/main" id="{AAD2D6A4-3309-B921-AF85-5BC0C32C29D2}"/>
            </a:ext>
          </a:extLst>
        </cdr:cNvPr>
        <cdr:cNvSpPr/>
      </cdr:nvSpPr>
      <cdr:spPr>
        <a:xfrm xmlns:a="http://schemas.openxmlformats.org/drawingml/2006/main">
          <a:off x="1567180" y="2019300"/>
          <a:ext cx="960120" cy="464820"/>
        </a:xfrm>
        <a:prstGeom xmlns:a="http://schemas.openxmlformats.org/drawingml/2006/main" prst="wedgeRoundRectCallout">
          <a:avLst>
            <a:gd name="adj1" fmla="val -1785"/>
            <a:gd name="adj2" fmla="val -62028"/>
            <a:gd name="adj3" fmla="val 16667"/>
          </a:avLst>
        </a:prstGeom>
        <a:solidFill xmlns:a="http://schemas.openxmlformats.org/drawingml/2006/main">
          <a:srgbClr val="969696"/>
        </a:solidFill>
        <a:ln xmlns:a="http://schemas.openxmlformats.org/drawingml/2006/main">
          <a:noFill/>
        </a:ln>
      </cdr:spPr>
      <cdr:style>
        <a:lnRef xmlns:a="http://schemas.openxmlformats.org/drawingml/2006/main" idx="2">
          <a:schemeClr val="accent6">
            <a:shade val="15000"/>
          </a:schemeClr>
        </a:lnRef>
        <a:fillRef xmlns:a="http://schemas.openxmlformats.org/drawingml/2006/main" idx="1">
          <a:schemeClr val="accent6"/>
        </a:fillRef>
        <a:effectRef xmlns:a="http://schemas.openxmlformats.org/drawingml/2006/main" idx="0">
          <a:schemeClr val="accent6"/>
        </a:effectRef>
        <a:fontRef xmlns:a="http://schemas.openxmlformats.org/drawingml/2006/main" idx="minor">
          <a:schemeClr val="lt1"/>
        </a:fontRef>
      </cdr:style>
      <cdr:txBody>
        <a:bodyPr xmlns:a="http://schemas.openxmlformats.org/drawingml/2006/main" lIns="0" tIns="0" rIns="0" bIns="0" anchor="ctr"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s-AR" sz="850" kern="1200"/>
            <a:t>Actualidad</a:t>
          </a:r>
        </a:p>
      </cdr:txBody>
    </cdr:sp>
  </cdr:relSizeAnchor>
  <cdr:relSizeAnchor xmlns:cdr="http://schemas.openxmlformats.org/drawingml/2006/chartDrawing">
    <cdr:from>
      <cdr:x>0.70864</cdr:x>
      <cdr:y>0.80142</cdr:y>
    </cdr:from>
    <cdr:to>
      <cdr:x>0.94198</cdr:x>
      <cdr:y>0.98683</cdr:y>
    </cdr:to>
    <cdr:sp macro="" textlink="">
      <cdr:nvSpPr>
        <cdr:cNvPr id="4" name="Bocadillo: rectángulo con esquinas redondeadas 3">
          <a:extLst xmlns:a="http://schemas.openxmlformats.org/drawingml/2006/main">
            <a:ext uri="{FF2B5EF4-FFF2-40B4-BE49-F238E27FC236}">
              <a16:creationId xmlns:a16="http://schemas.microsoft.com/office/drawing/2014/main" id="{8E9E2694-3171-F914-E5DE-5BE1F0652FA2}"/>
            </a:ext>
          </a:extLst>
        </cdr:cNvPr>
        <cdr:cNvSpPr/>
      </cdr:nvSpPr>
      <cdr:spPr>
        <a:xfrm xmlns:a="http://schemas.openxmlformats.org/drawingml/2006/main">
          <a:off x="2915920" y="2009140"/>
          <a:ext cx="960120" cy="464820"/>
        </a:xfrm>
        <a:prstGeom xmlns:a="http://schemas.openxmlformats.org/drawingml/2006/main" prst="wedgeRoundRectCallout">
          <a:avLst>
            <a:gd name="adj1" fmla="val -1785"/>
            <a:gd name="adj2" fmla="val -62028"/>
            <a:gd name="adj3" fmla="val 16667"/>
          </a:avLst>
        </a:prstGeom>
        <a:solidFill xmlns:a="http://schemas.openxmlformats.org/drawingml/2006/main">
          <a:srgbClr val="5F5F5F"/>
        </a:solidFill>
        <a:ln xmlns:a="http://schemas.openxmlformats.org/drawingml/2006/main">
          <a:noFill/>
        </a:ln>
      </cdr:spPr>
      <cdr:style>
        <a:lnRef xmlns:a="http://schemas.openxmlformats.org/drawingml/2006/main" idx="2">
          <a:schemeClr val="accent6">
            <a:shade val="15000"/>
          </a:schemeClr>
        </a:lnRef>
        <a:fillRef xmlns:a="http://schemas.openxmlformats.org/drawingml/2006/main" idx="1">
          <a:schemeClr val="accent6"/>
        </a:fillRef>
        <a:effectRef xmlns:a="http://schemas.openxmlformats.org/drawingml/2006/main" idx="0">
          <a:schemeClr val="accent6"/>
        </a:effectRef>
        <a:fontRef xmlns:a="http://schemas.openxmlformats.org/drawingml/2006/main" idx="minor">
          <a:schemeClr val="lt1"/>
        </a:fontRef>
      </cdr:style>
      <cdr:txBody>
        <a:bodyPr xmlns:a="http://schemas.openxmlformats.org/drawingml/2006/main" lIns="0" tIns="0" rIns="0" bIns="0" anchor="ctr"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s-AR" sz="850" kern="1200"/>
            <a:t>Proyección</a:t>
          </a:r>
          <a:r>
            <a:rPr lang="es-AR" sz="850" kern="1200" baseline="0"/>
            <a:t> </a:t>
          </a:r>
          <a:r>
            <a:rPr lang="es-AR" sz="850" kern="1200"/>
            <a:t>Futura</a:t>
          </a:r>
        </a:p>
      </cdr:txBody>
    </cdr:sp>
  </cdr:relSizeAnchor>
</c:userShapes>
</file>

<file path=xl/drawings/drawing51.xml><?xml version="1.0" encoding="utf-8"?>
<c:userShapes xmlns:c="http://schemas.openxmlformats.org/drawingml/2006/chart">
  <cdr:relSizeAnchor xmlns:cdr="http://schemas.openxmlformats.org/drawingml/2006/chartDrawing">
    <cdr:from>
      <cdr:x>0.06033</cdr:x>
      <cdr:y>0.80952</cdr:y>
    </cdr:from>
    <cdr:to>
      <cdr:x>0.28614</cdr:x>
      <cdr:y>0.97711</cdr:y>
    </cdr:to>
    <cdr:sp macro="" textlink="">
      <cdr:nvSpPr>
        <cdr:cNvPr id="2" name="Bocadillo: rectángulo con esquinas redondeadas 1">
          <a:extLst xmlns:a="http://schemas.openxmlformats.org/drawingml/2006/main">
            <a:ext uri="{FF2B5EF4-FFF2-40B4-BE49-F238E27FC236}">
              <a16:creationId xmlns:a16="http://schemas.microsoft.com/office/drawing/2014/main" id="{94B52232-05BF-0F49-B025-2A2A19A5F1B4}"/>
            </a:ext>
          </a:extLst>
        </cdr:cNvPr>
        <cdr:cNvSpPr/>
      </cdr:nvSpPr>
      <cdr:spPr>
        <a:xfrm xmlns:a="http://schemas.openxmlformats.org/drawingml/2006/main">
          <a:off x="256540" y="2245360"/>
          <a:ext cx="960120" cy="464820"/>
        </a:xfrm>
        <a:prstGeom xmlns:a="http://schemas.openxmlformats.org/drawingml/2006/main" prst="wedgeRoundRectCallout">
          <a:avLst>
            <a:gd name="adj1" fmla="val -1785"/>
            <a:gd name="adj2" fmla="val -62028"/>
            <a:gd name="adj3" fmla="val 16667"/>
          </a:avLst>
        </a:prstGeom>
        <a:solidFill xmlns:a="http://schemas.openxmlformats.org/drawingml/2006/main">
          <a:srgbClr val="C0C0C0"/>
        </a:solidFill>
        <a:ln xmlns:a="http://schemas.openxmlformats.org/drawingml/2006/main">
          <a:noFill/>
        </a:ln>
      </cdr:spPr>
      <cdr:style>
        <a:lnRef xmlns:a="http://schemas.openxmlformats.org/drawingml/2006/main" idx="2">
          <a:schemeClr val="accent1">
            <a:shade val="15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lIns="0" tIns="0" rIns="0" bIns="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s-AR" sz="850" kern="1200"/>
            <a:t>Inicios Sistema Previsional</a:t>
          </a:r>
        </a:p>
        <a:p xmlns:a="http://schemas.openxmlformats.org/drawingml/2006/main">
          <a:pPr algn="ctr"/>
          <a:r>
            <a:rPr lang="es-AR" sz="850" kern="1200"/>
            <a:t>Argentino</a:t>
          </a:r>
        </a:p>
      </cdr:txBody>
    </cdr:sp>
  </cdr:relSizeAnchor>
  <cdr:relSizeAnchor xmlns:cdr="http://schemas.openxmlformats.org/drawingml/2006/chartDrawing">
    <cdr:from>
      <cdr:x>0.37694</cdr:x>
      <cdr:y>0.81502</cdr:y>
    </cdr:from>
    <cdr:to>
      <cdr:x>0.60275</cdr:x>
      <cdr:y>0.9826</cdr:y>
    </cdr:to>
    <cdr:sp macro="" textlink="">
      <cdr:nvSpPr>
        <cdr:cNvPr id="3" name="Bocadillo: rectángulo con esquinas redondeadas 2">
          <a:extLst xmlns:a="http://schemas.openxmlformats.org/drawingml/2006/main">
            <a:ext uri="{FF2B5EF4-FFF2-40B4-BE49-F238E27FC236}">
              <a16:creationId xmlns:a16="http://schemas.microsoft.com/office/drawing/2014/main" id="{B9E9D369-6EB2-EB7C-ED0F-496383E3EB35}"/>
            </a:ext>
          </a:extLst>
        </cdr:cNvPr>
        <cdr:cNvSpPr/>
      </cdr:nvSpPr>
      <cdr:spPr>
        <a:xfrm xmlns:a="http://schemas.openxmlformats.org/drawingml/2006/main">
          <a:off x="1602740" y="2260600"/>
          <a:ext cx="960120" cy="464820"/>
        </a:xfrm>
        <a:prstGeom xmlns:a="http://schemas.openxmlformats.org/drawingml/2006/main" prst="wedgeRoundRectCallout">
          <a:avLst>
            <a:gd name="adj1" fmla="val -1785"/>
            <a:gd name="adj2" fmla="val -62028"/>
            <a:gd name="adj3" fmla="val 16667"/>
          </a:avLst>
        </a:prstGeom>
        <a:solidFill xmlns:a="http://schemas.openxmlformats.org/drawingml/2006/main">
          <a:srgbClr val="969696"/>
        </a:solidFill>
        <a:ln xmlns:a="http://schemas.openxmlformats.org/drawingml/2006/main">
          <a:noFill/>
        </a:ln>
      </cdr:spPr>
      <cdr:style>
        <a:lnRef xmlns:a="http://schemas.openxmlformats.org/drawingml/2006/main" idx="2">
          <a:schemeClr val="accent6">
            <a:shade val="15000"/>
          </a:schemeClr>
        </a:lnRef>
        <a:fillRef xmlns:a="http://schemas.openxmlformats.org/drawingml/2006/main" idx="1">
          <a:schemeClr val="accent6"/>
        </a:fillRef>
        <a:effectRef xmlns:a="http://schemas.openxmlformats.org/drawingml/2006/main" idx="0">
          <a:schemeClr val="accent6"/>
        </a:effectRef>
        <a:fontRef xmlns:a="http://schemas.openxmlformats.org/drawingml/2006/main" idx="minor">
          <a:schemeClr val="lt1"/>
        </a:fontRef>
      </cdr:style>
      <cdr:txBody>
        <a:bodyPr xmlns:a="http://schemas.openxmlformats.org/drawingml/2006/main" lIns="0" tIns="0" rIns="0" bIns="0" anchor="ctr"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s-AR" sz="850" kern="1200"/>
            <a:t>Actualidad</a:t>
          </a:r>
        </a:p>
      </cdr:txBody>
    </cdr:sp>
  </cdr:relSizeAnchor>
  <cdr:relSizeAnchor xmlns:cdr="http://schemas.openxmlformats.org/drawingml/2006/chartDrawing">
    <cdr:from>
      <cdr:x>0.69415</cdr:x>
      <cdr:y>0.81136</cdr:y>
    </cdr:from>
    <cdr:to>
      <cdr:x>0.91995</cdr:x>
      <cdr:y>0.97894</cdr:y>
    </cdr:to>
    <cdr:sp macro="" textlink="">
      <cdr:nvSpPr>
        <cdr:cNvPr id="4" name="Bocadillo: rectángulo con esquinas redondeadas 3">
          <a:extLst xmlns:a="http://schemas.openxmlformats.org/drawingml/2006/main">
            <a:ext uri="{FF2B5EF4-FFF2-40B4-BE49-F238E27FC236}">
              <a16:creationId xmlns:a16="http://schemas.microsoft.com/office/drawing/2014/main" id="{BF2EA99C-C0FC-BA10-A4B7-8DEB0CDBA743}"/>
            </a:ext>
          </a:extLst>
        </cdr:cNvPr>
        <cdr:cNvSpPr/>
      </cdr:nvSpPr>
      <cdr:spPr>
        <a:xfrm xmlns:a="http://schemas.openxmlformats.org/drawingml/2006/main">
          <a:off x="2951480" y="2250440"/>
          <a:ext cx="960120" cy="464820"/>
        </a:xfrm>
        <a:prstGeom xmlns:a="http://schemas.openxmlformats.org/drawingml/2006/main" prst="wedgeRoundRectCallout">
          <a:avLst>
            <a:gd name="adj1" fmla="val -1785"/>
            <a:gd name="adj2" fmla="val -62028"/>
            <a:gd name="adj3" fmla="val 16667"/>
          </a:avLst>
        </a:prstGeom>
        <a:solidFill xmlns:a="http://schemas.openxmlformats.org/drawingml/2006/main">
          <a:srgbClr val="5F5F5F"/>
        </a:solidFill>
        <a:ln xmlns:a="http://schemas.openxmlformats.org/drawingml/2006/main">
          <a:noFill/>
        </a:ln>
      </cdr:spPr>
      <cdr:style>
        <a:lnRef xmlns:a="http://schemas.openxmlformats.org/drawingml/2006/main" idx="2">
          <a:schemeClr val="accent6">
            <a:shade val="15000"/>
          </a:schemeClr>
        </a:lnRef>
        <a:fillRef xmlns:a="http://schemas.openxmlformats.org/drawingml/2006/main" idx="1">
          <a:schemeClr val="accent6"/>
        </a:fillRef>
        <a:effectRef xmlns:a="http://schemas.openxmlformats.org/drawingml/2006/main" idx="0">
          <a:schemeClr val="accent6"/>
        </a:effectRef>
        <a:fontRef xmlns:a="http://schemas.openxmlformats.org/drawingml/2006/main" idx="minor">
          <a:schemeClr val="lt1"/>
        </a:fontRef>
      </cdr:style>
      <cdr:txBody>
        <a:bodyPr xmlns:a="http://schemas.openxmlformats.org/drawingml/2006/main" lIns="0" tIns="0" rIns="0" bIns="0" anchor="ctr" anchorCtr="0"/>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s-AR" sz="850" kern="1200"/>
            <a:t>Proyección</a:t>
          </a:r>
          <a:r>
            <a:rPr lang="es-AR" sz="850" kern="1200" baseline="0"/>
            <a:t> </a:t>
          </a:r>
          <a:r>
            <a:rPr lang="es-AR" sz="850" kern="1200"/>
            <a:t>Futura</a:t>
          </a:r>
        </a:p>
      </cdr:txBody>
    </cdr:sp>
  </cdr:relSizeAnchor>
</c:userShapes>
</file>

<file path=xl/drawings/drawing52.xml><?xml version="1.0" encoding="utf-8"?>
<xdr:wsDr xmlns:xdr="http://schemas.openxmlformats.org/drawingml/2006/spreadsheetDrawing" xmlns:a="http://schemas.openxmlformats.org/drawingml/2006/main">
  <xdr:twoCellAnchor>
    <xdr:from>
      <xdr:col>3</xdr:col>
      <xdr:colOff>518160</xdr:colOff>
      <xdr:row>7</xdr:row>
      <xdr:rowOff>99060</xdr:rowOff>
    </xdr:from>
    <xdr:to>
      <xdr:col>10</xdr:col>
      <xdr:colOff>723900</xdr:colOff>
      <xdr:row>22</xdr:row>
      <xdr:rowOff>171450</xdr:rowOff>
    </xdr:to>
    <xdr:graphicFrame macro="">
      <xdr:nvGraphicFramePr>
        <xdr:cNvPr id="2" name="Gráfico 1">
          <a:extLst>
            <a:ext uri="{FF2B5EF4-FFF2-40B4-BE49-F238E27FC236}">
              <a16:creationId xmlns:a16="http://schemas.microsoft.com/office/drawing/2014/main" id="{4987E9D9-CD9C-4526-BB75-5C6C4ECC00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632460</xdr:colOff>
      <xdr:row>29</xdr:row>
      <xdr:rowOff>6</xdr:rowOff>
    </xdr:from>
    <xdr:to>
      <xdr:col>15</xdr:col>
      <xdr:colOff>350520</xdr:colOff>
      <xdr:row>43</xdr:row>
      <xdr:rowOff>167646</xdr:rowOff>
    </xdr:to>
    <xdr:graphicFrame macro="">
      <xdr:nvGraphicFramePr>
        <xdr:cNvPr id="3" name="Gráfico 2">
          <a:extLst>
            <a:ext uri="{FF2B5EF4-FFF2-40B4-BE49-F238E27FC236}">
              <a16:creationId xmlns:a16="http://schemas.microsoft.com/office/drawing/2014/main" id="{62386828-C75E-4901-9E49-3DFEFD114E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3.xml><?xml version="1.0" encoding="utf-8"?>
<xdr:wsDr xmlns:xdr="http://schemas.openxmlformats.org/drawingml/2006/spreadsheetDrawing" xmlns:a="http://schemas.openxmlformats.org/drawingml/2006/main">
  <xdr:twoCellAnchor>
    <xdr:from>
      <xdr:col>4</xdr:col>
      <xdr:colOff>586740</xdr:colOff>
      <xdr:row>4</xdr:row>
      <xdr:rowOff>441960</xdr:rowOff>
    </xdr:from>
    <xdr:to>
      <xdr:col>14</xdr:col>
      <xdr:colOff>99060</xdr:colOff>
      <xdr:row>19</xdr:row>
      <xdr:rowOff>76200</xdr:rowOff>
    </xdr:to>
    <xdr:graphicFrame macro="">
      <xdr:nvGraphicFramePr>
        <xdr:cNvPr id="2" name="Gráfico 1">
          <a:extLst>
            <a:ext uri="{FF2B5EF4-FFF2-40B4-BE49-F238E27FC236}">
              <a16:creationId xmlns:a16="http://schemas.microsoft.com/office/drawing/2014/main" id="{C5982BFA-09A7-4426-BF57-5CB5F9D96D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586740</xdr:colOff>
      <xdr:row>4</xdr:row>
      <xdr:rowOff>441960</xdr:rowOff>
    </xdr:from>
    <xdr:to>
      <xdr:col>14</xdr:col>
      <xdr:colOff>99060</xdr:colOff>
      <xdr:row>19</xdr:row>
      <xdr:rowOff>76200</xdr:rowOff>
    </xdr:to>
    <xdr:graphicFrame macro="">
      <xdr:nvGraphicFramePr>
        <xdr:cNvPr id="3" name="Gráfico 2">
          <a:extLst>
            <a:ext uri="{FF2B5EF4-FFF2-40B4-BE49-F238E27FC236}">
              <a16:creationId xmlns:a16="http://schemas.microsoft.com/office/drawing/2014/main" id="{65648A6B-3E03-414D-807A-0862EED14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4.xml><?xml version="1.0" encoding="utf-8"?>
<xdr:wsDr xmlns:xdr="http://schemas.openxmlformats.org/drawingml/2006/spreadsheetDrawing" xmlns:a="http://schemas.openxmlformats.org/drawingml/2006/main">
  <xdr:twoCellAnchor>
    <xdr:from>
      <xdr:col>1</xdr:col>
      <xdr:colOff>1188720</xdr:colOff>
      <xdr:row>8</xdr:row>
      <xdr:rowOff>0</xdr:rowOff>
    </xdr:from>
    <xdr:to>
      <xdr:col>15</xdr:col>
      <xdr:colOff>281940</xdr:colOff>
      <xdr:row>31</xdr:row>
      <xdr:rowOff>55518</xdr:rowOff>
    </xdr:to>
    <xdr:graphicFrame macro="">
      <xdr:nvGraphicFramePr>
        <xdr:cNvPr id="2" name="Gráfico 1">
          <a:extLst>
            <a:ext uri="{FF2B5EF4-FFF2-40B4-BE49-F238E27FC236}">
              <a16:creationId xmlns:a16="http://schemas.microsoft.com/office/drawing/2014/main" id="{81184D95-C3E5-46A0-B754-143C4CC4D8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5.xml><?xml version="1.0" encoding="utf-8"?>
<xdr:wsDr xmlns:xdr="http://schemas.openxmlformats.org/drawingml/2006/spreadsheetDrawing" xmlns:a="http://schemas.openxmlformats.org/drawingml/2006/main">
  <xdr:twoCellAnchor>
    <xdr:from>
      <xdr:col>1</xdr:col>
      <xdr:colOff>1</xdr:colOff>
      <xdr:row>8</xdr:row>
      <xdr:rowOff>0</xdr:rowOff>
    </xdr:from>
    <xdr:to>
      <xdr:col>12</xdr:col>
      <xdr:colOff>121921</xdr:colOff>
      <xdr:row>27</xdr:row>
      <xdr:rowOff>7620</xdr:rowOff>
    </xdr:to>
    <xdr:graphicFrame macro="">
      <xdr:nvGraphicFramePr>
        <xdr:cNvPr id="2" name="Gráfico 1">
          <a:extLst>
            <a:ext uri="{FF2B5EF4-FFF2-40B4-BE49-F238E27FC236}">
              <a16:creationId xmlns:a16="http://schemas.microsoft.com/office/drawing/2014/main" id="{C5FED07F-04C7-4AE5-A6F5-E68533E64D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6.xml><?xml version="1.0" encoding="utf-8"?>
<xdr:wsDr xmlns:xdr="http://schemas.openxmlformats.org/drawingml/2006/spreadsheetDrawing" xmlns:a="http://schemas.openxmlformats.org/drawingml/2006/main">
  <xdr:twoCellAnchor>
    <xdr:from>
      <xdr:col>1</xdr:col>
      <xdr:colOff>47625</xdr:colOff>
      <xdr:row>11</xdr:row>
      <xdr:rowOff>47625</xdr:rowOff>
    </xdr:from>
    <xdr:to>
      <xdr:col>12</xdr:col>
      <xdr:colOff>169545</xdr:colOff>
      <xdr:row>26</xdr:row>
      <xdr:rowOff>47625</xdr:rowOff>
    </xdr:to>
    <xdr:graphicFrame macro="">
      <xdr:nvGraphicFramePr>
        <xdr:cNvPr id="2" name="Gráfico 1">
          <a:extLst>
            <a:ext uri="{FF2B5EF4-FFF2-40B4-BE49-F238E27FC236}">
              <a16:creationId xmlns:a16="http://schemas.microsoft.com/office/drawing/2014/main" id="{FF552D2A-93C9-4998-BB3D-A9DEFD21343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4</xdr:row>
      <xdr:rowOff>0</xdr:rowOff>
    </xdr:from>
    <xdr:to>
      <xdr:col>11</xdr:col>
      <xdr:colOff>327660</xdr:colOff>
      <xdr:row>22</xdr:row>
      <xdr:rowOff>91440</xdr:rowOff>
    </xdr:to>
    <xdr:graphicFrame macro="">
      <xdr:nvGraphicFramePr>
        <xdr:cNvPr id="2" name="Gráfico 1">
          <a:extLst>
            <a:ext uri="{FF2B5EF4-FFF2-40B4-BE49-F238E27FC236}">
              <a16:creationId xmlns:a16="http://schemas.microsoft.com/office/drawing/2014/main" id="{BF615E04-0966-4080-AED7-680660E3D3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8.xml><?xml version="1.0" encoding="utf-8"?>
<xdr:wsDr xmlns:xdr="http://schemas.openxmlformats.org/drawingml/2006/spreadsheetDrawing" xmlns:a="http://schemas.openxmlformats.org/drawingml/2006/main">
  <xdr:twoCellAnchor>
    <xdr:from>
      <xdr:col>4</xdr:col>
      <xdr:colOff>762000</xdr:colOff>
      <xdr:row>4</xdr:row>
      <xdr:rowOff>441960</xdr:rowOff>
    </xdr:from>
    <xdr:to>
      <xdr:col>14</xdr:col>
      <xdr:colOff>304800</xdr:colOff>
      <xdr:row>22</xdr:row>
      <xdr:rowOff>152400</xdr:rowOff>
    </xdr:to>
    <xdr:graphicFrame macro="">
      <xdr:nvGraphicFramePr>
        <xdr:cNvPr id="2" name="Gráfico 1">
          <a:extLst>
            <a:ext uri="{FF2B5EF4-FFF2-40B4-BE49-F238E27FC236}">
              <a16:creationId xmlns:a16="http://schemas.microsoft.com/office/drawing/2014/main" id="{E5F3D427-CD64-4553-B317-F1C9DDDD70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9.xml><?xml version="1.0" encoding="utf-8"?>
<xdr:wsDr xmlns:xdr="http://schemas.openxmlformats.org/drawingml/2006/spreadsheetDrawing" xmlns:a="http://schemas.openxmlformats.org/drawingml/2006/main">
  <xdr:twoCellAnchor>
    <xdr:from>
      <xdr:col>8</xdr:col>
      <xdr:colOff>495300</xdr:colOff>
      <xdr:row>2</xdr:row>
      <xdr:rowOff>45720</xdr:rowOff>
    </xdr:from>
    <xdr:to>
      <xdr:col>14</xdr:col>
      <xdr:colOff>312420</xdr:colOff>
      <xdr:row>17</xdr:row>
      <xdr:rowOff>45720</xdr:rowOff>
    </xdr:to>
    <xdr:graphicFrame macro="">
      <xdr:nvGraphicFramePr>
        <xdr:cNvPr id="2" name="Gráfico 1">
          <a:extLst>
            <a:ext uri="{FF2B5EF4-FFF2-40B4-BE49-F238E27FC236}">
              <a16:creationId xmlns:a16="http://schemas.microsoft.com/office/drawing/2014/main" id="{2A9035CB-B239-4D48-BB25-BA79B895E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5</xdr:col>
      <xdr:colOff>289560</xdr:colOff>
      <xdr:row>4</xdr:row>
      <xdr:rowOff>3810</xdr:rowOff>
    </xdr:from>
    <xdr:to>
      <xdr:col>14</xdr:col>
      <xdr:colOff>632460</xdr:colOff>
      <xdr:row>18</xdr:row>
      <xdr:rowOff>129540</xdr:rowOff>
    </xdr:to>
    <xdr:graphicFrame macro="">
      <xdr:nvGraphicFramePr>
        <xdr:cNvPr id="2" name="Gráfico 1">
          <a:extLst>
            <a:ext uri="{FF2B5EF4-FFF2-40B4-BE49-F238E27FC236}">
              <a16:creationId xmlns:a16="http://schemas.microsoft.com/office/drawing/2014/main" id="{C325591D-869A-4EBD-BA81-91B23BECF89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1.xml><?xml version="1.0" encoding="utf-8"?>
<xdr:wsDr xmlns:xdr="http://schemas.openxmlformats.org/drawingml/2006/spreadsheetDrawing" xmlns:a="http://schemas.openxmlformats.org/drawingml/2006/main">
  <xdr:twoCellAnchor>
    <xdr:from>
      <xdr:col>4</xdr:col>
      <xdr:colOff>662940</xdr:colOff>
      <xdr:row>8</xdr:row>
      <xdr:rowOff>83820</xdr:rowOff>
    </xdr:from>
    <xdr:to>
      <xdr:col>12</xdr:col>
      <xdr:colOff>474617</xdr:colOff>
      <xdr:row>27</xdr:row>
      <xdr:rowOff>70757</xdr:rowOff>
    </xdr:to>
    <xdr:graphicFrame macro="">
      <xdr:nvGraphicFramePr>
        <xdr:cNvPr id="2" name="Gráfico 1">
          <a:extLst>
            <a:ext uri="{FF2B5EF4-FFF2-40B4-BE49-F238E27FC236}">
              <a16:creationId xmlns:a16="http://schemas.microsoft.com/office/drawing/2014/main" id="{A7B0FB85-9C18-47CE-B057-B1B076FF05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2.xml><?xml version="1.0" encoding="utf-8"?>
<c:userShapes xmlns:c="http://schemas.openxmlformats.org/drawingml/2006/chart">
  <cdr:relSizeAnchor xmlns:cdr="http://schemas.openxmlformats.org/drawingml/2006/chartDrawing">
    <cdr:from>
      <cdr:x>0.0424</cdr:x>
      <cdr:y>0.12222</cdr:y>
    </cdr:from>
    <cdr:to>
      <cdr:x>0.10393</cdr:x>
      <cdr:y>0.19445</cdr:y>
    </cdr:to>
    <cdr:sp macro="" textlink="">
      <cdr:nvSpPr>
        <cdr:cNvPr id="2" name="Franja diagonal 1">
          <a:extLst xmlns:a="http://schemas.openxmlformats.org/drawingml/2006/main">
            <a:ext uri="{FF2B5EF4-FFF2-40B4-BE49-F238E27FC236}">
              <a16:creationId xmlns:a16="http://schemas.microsoft.com/office/drawing/2014/main" id="{4485910A-24B0-DFE9-18E6-567E1001F9C4}"/>
            </a:ext>
          </a:extLst>
        </cdr:cNvPr>
        <cdr:cNvSpPr/>
      </cdr:nvSpPr>
      <cdr:spPr>
        <a:xfrm xmlns:a="http://schemas.openxmlformats.org/drawingml/2006/main" flipV="1">
          <a:off x="261257" y="399143"/>
          <a:ext cx="379094" cy="235886"/>
        </a:xfrm>
        <a:prstGeom xmlns:a="http://schemas.openxmlformats.org/drawingml/2006/main" prst="diagStripe">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a:p>
      </cdr:txBody>
    </cdr:sp>
  </cdr:relSizeAnchor>
  <cdr:relSizeAnchor xmlns:cdr="http://schemas.openxmlformats.org/drawingml/2006/chartDrawing">
    <cdr:from>
      <cdr:x>0.00902</cdr:x>
      <cdr:y>0.11424</cdr:y>
    </cdr:from>
    <cdr:to>
      <cdr:x>0.04273</cdr:x>
      <cdr:y>0.19854</cdr:y>
    </cdr:to>
    <cdr:sp macro="" textlink="">
      <cdr:nvSpPr>
        <cdr:cNvPr id="3" name="Franja diagonal 2">
          <a:extLst xmlns:a="http://schemas.openxmlformats.org/drawingml/2006/main">
            <a:ext uri="{FF2B5EF4-FFF2-40B4-BE49-F238E27FC236}">
              <a16:creationId xmlns:a16="http://schemas.microsoft.com/office/drawing/2014/main" id="{A47FA36E-AF1D-30C1-7EAB-EB754D977AE0}"/>
            </a:ext>
          </a:extLst>
        </cdr:cNvPr>
        <cdr:cNvSpPr/>
      </cdr:nvSpPr>
      <cdr:spPr>
        <a:xfrm xmlns:a="http://schemas.openxmlformats.org/drawingml/2006/main" rot="4316086">
          <a:off x="21771" y="406891"/>
          <a:ext cx="275276" cy="207668"/>
        </a:xfrm>
        <a:prstGeom xmlns:a="http://schemas.openxmlformats.org/drawingml/2006/main" prst="diagStripe">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a:p>
      </cdr:txBody>
    </cdr:sp>
  </cdr:relSizeAnchor>
  <cdr:relSizeAnchor xmlns:cdr="http://schemas.openxmlformats.org/drawingml/2006/chartDrawing">
    <cdr:from>
      <cdr:x>0</cdr:x>
      <cdr:y>0.03222</cdr:y>
    </cdr:from>
    <cdr:to>
      <cdr:x>0.11749</cdr:x>
      <cdr:y>0.09522</cdr:y>
    </cdr:to>
    <cdr:sp macro="" textlink="">
      <cdr:nvSpPr>
        <cdr:cNvPr id="4" name="CuadroTexto 3">
          <a:extLst xmlns:a="http://schemas.openxmlformats.org/drawingml/2006/main">
            <a:ext uri="{FF2B5EF4-FFF2-40B4-BE49-F238E27FC236}">
              <a16:creationId xmlns:a16="http://schemas.microsoft.com/office/drawing/2014/main" id="{8B46C29F-56C6-9506-1C86-41CA2FCB020A}"/>
            </a:ext>
          </a:extLst>
        </cdr:cNvPr>
        <cdr:cNvSpPr txBox="1"/>
      </cdr:nvSpPr>
      <cdr:spPr>
        <a:xfrm xmlns:a="http://schemas.openxmlformats.org/drawingml/2006/main">
          <a:off x="0" y="105229"/>
          <a:ext cx="723866" cy="20573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AR" sz="1050" b="0">
              <a:solidFill>
                <a:schemeClr val="tx1">
                  <a:lumMod val="75000"/>
                  <a:lumOff val="25000"/>
                </a:schemeClr>
              </a:solidFill>
            </a:rPr>
            <a:t>1.293</a:t>
          </a:r>
        </a:p>
      </cdr:txBody>
    </cdr:sp>
  </cdr:relSizeAnchor>
  <cdr:relSizeAnchor xmlns:cdr="http://schemas.openxmlformats.org/drawingml/2006/chartDrawing">
    <cdr:from>
      <cdr:x>0.46525</cdr:x>
      <cdr:y>0.04989</cdr:y>
    </cdr:from>
    <cdr:to>
      <cdr:x>0.46525</cdr:x>
      <cdr:y>0.77745</cdr:y>
    </cdr:to>
    <cdr:cxnSp macro="">
      <cdr:nvCxnSpPr>
        <cdr:cNvPr id="5" name="Conector recto 4">
          <a:extLst xmlns:a="http://schemas.openxmlformats.org/drawingml/2006/main">
            <a:ext uri="{FF2B5EF4-FFF2-40B4-BE49-F238E27FC236}">
              <a16:creationId xmlns:a16="http://schemas.microsoft.com/office/drawing/2014/main" id="{09068DB4-A951-4D89-3714-87F916279D19}"/>
            </a:ext>
          </a:extLst>
        </cdr:cNvPr>
        <cdr:cNvCxnSpPr/>
      </cdr:nvCxnSpPr>
      <cdr:spPr>
        <a:xfrm xmlns:a="http://schemas.openxmlformats.org/drawingml/2006/main" flipV="1">
          <a:off x="2866572" y="162923"/>
          <a:ext cx="0" cy="2376000"/>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0.07479</cdr:x>
      <cdr:y>0.03322</cdr:y>
    </cdr:from>
    <cdr:to>
      <cdr:x>0.07479</cdr:x>
      <cdr:y>0.76078</cdr:y>
    </cdr:to>
    <cdr:cxnSp macro="">
      <cdr:nvCxnSpPr>
        <cdr:cNvPr id="6" name="Conector recto 5">
          <a:extLst xmlns:a="http://schemas.openxmlformats.org/drawingml/2006/main">
            <a:ext uri="{FF2B5EF4-FFF2-40B4-BE49-F238E27FC236}">
              <a16:creationId xmlns:a16="http://schemas.microsoft.com/office/drawing/2014/main" id="{09068DB4-A951-4D89-3714-87F916279D19}"/>
            </a:ext>
          </a:extLst>
        </cdr:cNvPr>
        <cdr:cNvCxnSpPr/>
      </cdr:nvCxnSpPr>
      <cdr:spPr>
        <a:xfrm xmlns:a="http://schemas.openxmlformats.org/drawingml/2006/main" flipV="1">
          <a:off x="460829" y="108495"/>
          <a:ext cx="0" cy="2376000"/>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63.xml><?xml version="1.0" encoding="utf-8"?>
<xdr:wsDr xmlns:xdr="http://schemas.openxmlformats.org/drawingml/2006/spreadsheetDrawing" xmlns:a="http://schemas.openxmlformats.org/drawingml/2006/main">
  <xdr:twoCellAnchor>
    <xdr:from>
      <xdr:col>5</xdr:col>
      <xdr:colOff>0</xdr:colOff>
      <xdr:row>5</xdr:row>
      <xdr:rowOff>0</xdr:rowOff>
    </xdr:from>
    <xdr:to>
      <xdr:col>12</xdr:col>
      <xdr:colOff>604157</xdr:colOff>
      <xdr:row>23</xdr:row>
      <xdr:rowOff>9797</xdr:rowOff>
    </xdr:to>
    <xdr:graphicFrame macro="">
      <xdr:nvGraphicFramePr>
        <xdr:cNvPr id="2" name="Gráfico 1">
          <a:extLst>
            <a:ext uri="{FF2B5EF4-FFF2-40B4-BE49-F238E27FC236}">
              <a16:creationId xmlns:a16="http://schemas.microsoft.com/office/drawing/2014/main" id="{A3780BF8-5CD4-4302-92D6-4B388C6859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4.xml><?xml version="1.0" encoding="utf-8"?>
<c:userShapes xmlns:c="http://schemas.openxmlformats.org/drawingml/2006/chart">
  <cdr:relSizeAnchor xmlns:cdr="http://schemas.openxmlformats.org/drawingml/2006/chartDrawing">
    <cdr:from>
      <cdr:x>0.0424</cdr:x>
      <cdr:y>0.12222</cdr:y>
    </cdr:from>
    <cdr:to>
      <cdr:x>0.10393</cdr:x>
      <cdr:y>0.19445</cdr:y>
    </cdr:to>
    <cdr:sp macro="" textlink="">
      <cdr:nvSpPr>
        <cdr:cNvPr id="2" name="Franja diagonal 1">
          <a:extLst xmlns:a="http://schemas.openxmlformats.org/drawingml/2006/main">
            <a:ext uri="{FF2B5EF4-FFF2-40B4-BE49-F238E27FC236}">
              <a16:creationId xmlns:a16="http://schemas.microsoft.com/office/drawing/2014/main" id="{4485910A-24B0-DFE9-18E6-567E1001F9C4}"/>
            </a:ext>
          </a:extLst>
        </cdr:cNvPr>
        <cdr:cNvSpPr/>
      </cdr:nvSpPr>
      <cdr:spPr>
        <a:xfrm xmlns:a="http://schemas.openxmlformats.org/drawingml/2006/main" flipV="1">
          <a:off x="261257" y="399143"/>
          <a:ext cx="379094" cy="235886"/>
        </a:xfrm>
        <a:prstGeom xmlns:a="http://schemas.openxmlformats.org/drawingml/2006/main" prst="diagStripe">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a:p>
      </cdr:txBody>
    </cdr:sp>
  </cdr:relSizeAnchor>
  <cdr:relSizeAnchor xmlns:cdr="http://schemas.openxmlformats.org/drawingml/2006/chartDrawing">
    <cdr:from>
      <cdr:x>0.00902</cdr:x>
      <cdr:y>0.11424</cdr:y>
    </cdr:from>
    <cdr:to>
      <cdr:x>0.04273</cdr:x>
      <cdr:y>0.19854</cdr:y>
    </cdr:to>
    <cdr:sp macro="" textlink="">
      <cdr:nvSpPr>
        <cdr:cNvPr id="3" name="Franja diagonal 2">
          <a:extLst xmlns:a="http://schemas.openxmlformats.org/drawingml/2006/main">
            <a:ext uri="{FF2B5EF4-FFF2-40B4-BE49-F238E27FC236}">
              <a16:creationId xmlns:a16="http://schemas.microsoft.com/office/drawing/2014/main" id="{A47FA36E-AF1D-30C1-7EAB-EB754D977AE0}"/>
            </a:ext>
          </a:extLst>
        </cdr:cNvPr>
        <cdr:cNvSpPr/>
      </cdr:nvSpPr>
      <cdr:spPr>
        <a:xfrm xmlns:a="http://schemas.openxmlformats.org/drawingml/2006/main" rot="4316086">
          <a:off x="21771" y="406891"/>
          <a:ext cx="275276" cy="207668"/>
        </a:xfrm>
        <a:prstGeom xmlns:a="http://schemas.openxmlformats.org/drawingml/2006/main" prst="diagStripe">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a:p>
      </cdr:txBody>
    </cdr:sp>
  </cdr:relSizeAnchor>
  <cdr:relSizeAnchor xmlns:cdr="http://schemas.openxmlformats.org/drawingml/2006/chartDrawing">
    <cdr:from>
      <cdr:x>0.45906</cdr:x>
      <cdr:y>0.0044</cdr:y>
    </cdr:from>
    <cdr:to>
      <cdr:x>0.45906</cdr:x>
      <cdr:y>0.77305</cdr:y>
    </cdr:to>
    <cdr:cxnSp macro="">
      <cdr:nvCxnSpPr>
        <cdr:cNvPr id="5" name="Conector recto 4">
          <a:extLst xmlns:a="http://schemas.openxmlformats.org/drawingml/2006/main">
            <a:ext uri="{FF2B5EF4-FFF2-40B4-BE49-F238E27FC236}">
              <a16:creationId xmlns:a16="http://schemas.microsoft.com/office/drawing/2014/main" id="{09068DB4-A951-4D89-3714-87F916279D19}"/>
            </a:ext>
          </a:extLst>
        </cdr:cNvPr>
        <cdr:cNvCxnSpPr/>
      </cdr:nvCxnSpPr>
      <cdr:spPr>
        <a:xfrm xmlns:a="http://schemas.openxmlformats.org/drawingml/2006/main" flipV="1">
          <a:off x="2823893" y="15240"/>
          <a:ext cx="0" cy="266078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65.xml><?xml version="1.0" encoding="utf-8"?>
<xdr:wsDr xmlns:xdr="http://schemas.openxmlformats.org/drawingml/2006/spreadsheetDrawing" xmlns:a="http://schemas.openxmlformats.org/drawingml/2006/main">
  <xdr:twoCellAnchor>
    <xdr:from>
      <xdr:col>7</xdr:col>
      <xdr:colOff>205740</xdr:colOff>
      <xdr:row>5</xdr:row>
      <xdr:rowOff>91440</xdr:rowOff>
    </xdr:from>
    <xdr:to>
      <xdr:col>13</xdr:col>
      <xdr:colOff>746760</xdr:colOff>
      <xdr:row>20</xdr:row>
      <xdr:rowOff>83820</xdr:rowOff>
    </xdr:to>
    <xdr:graphicFrame macro="">
      <xdr:nvGraphicFramePr>
        <xdr:cNvPr id="2" name="Gráfico 1">
          <a:extLst>
            <a:ext uri="{FF2B5EF4-FFF2-40B4-BE49-F238E27FC236}">
              <a16:creationId xmlns:a16="http://schemas.microsoft.com/office/drawing/2014/main" id="{0855BD32-992C-42A9-9E18-1583C344E7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6.xml><?xml version="1.0" encoding="utf-8"?>
<c:userShapes xmlns:c="http://schemas.openxmlformats.org/drawingml/2006/chart">
  <cdr:relSizeAnchor xmlns:cdr="http://schemas.openxmlformats.org/drawingml/2006/chartDrawing">
    <cdr:from>
      <cdr:x>0.06619</cdr:x>
      <cdr:y>0.02639</cdr:y>
    </cdr:from>
    <cdr:to>
      <cdr:x>0.06619</cdr:x>
      <cdr:y>0.89253</cdr:y>
    </cdr:to>
    <cdr:cxnSp macro="">
      <cdr:nvCxnSpPr>
        <cdr:cNvPr id="3" name="Conector recto 2">
          <a:extLst xmlns:a="http://schemas.openxmlformats.org/drawingml/2006/main">
            <a:ext uri="{FF2B5EF4-FFF2-40B4-BE49-F238E27FC236}">
              <a16:creationId xmlns:a16="http://schemas.microsoft.com/office/drawing/2014/main" id="{774D1018-45EA-0872-FCD0-546A866CAC12}"/>
            </a:ext>
          </a:extLst>
        </cdr:cNvPr>
        <cdr:cNvCxnSpPr/>
      </cdr:nvCxnSpPr>
      <cdr:spPr>
        <a:xfrm xmlns:a="http://schemas.openxmlformats.org/drawingml/2006/main" flipV="1">
          <a:off x="350536" y="72393"/>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0.46139</cdr:x>
      <cdr:y>0.01667</cdr:y>
    </cdr:from>
    <cdr:to>
      <cdr:x>0.46139</cdr:x>
      <cdr:y>0.88281</cdr:y>
    </cdr:to>
    <cdr:cxnSp macro="">
      <cdr:nvCxnSpPr>
        <cdr:cNvPr id="4" name="Conector recto 3">
          <a:extLst xmlns:a="http://schemas.openxmlformats.org/drawingml/2006/main">
            <a:ext uri="{FF2B5EF4-FFF2-40B4-BE49-F238E27FC236}">
              <a16:creationId xmlns:a16="http://schemas.microsoft.com/office/drawing/2014/main" id="{5C9EC505-AAD9-EC20-ADAE-1972BC046EB4}"/>
            </a:ext>
          </a:extLst>
        </cdr:cNvPr>
        <cdr:cNvCxnSpPr/>
      </cdr:nvCxnSpPr>
      <cdr:spPr>
        <a:xfrm xmlns:a="http://schemas.openxmlformats.org/drawingml/2006/main" flipV="1">
          <a:off x="2443469" y="4572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0.29209</cdr:x>
      <cdr:y>0.19306</cdr:y>
    </cdr:from>
    <cdr:to>
      <cdr:x>0.44892</cdr:x>
      <cdr:y>0.33472</cdr:y>
    </cdr:to>
    <cdr:sp macro="" textlink="">
      <cdr:nvSpPr>
        <cdr:cNvPr id="5" name="CuadroTexto 4">
          <a:extLst xmlns:a="http://schemas.openxmlformats.org/drawingml/2006/main">
            <a:ext uri="{FF2B5EF4-FFF2-40B4-BE49-F238E27FC236}">
              <a16:creationId xmlns:a16="http://schemas.microsoft.com/office/drawing/2014/main" id="{EA9AD11F-6A8E-B831-61F1-2FBE2C1A9FDD}"/>
            </a:ext>
          </a:extLst>
        </cdr:cNvPr>
        <cdr:cNvSpPr txBox="1"/>
      </cdr:nvSpPr>
      <cdr:spPr>
        <a:xfrm xmlns:a="http://schemas.openxmlformats.org/drawingml/2006/main">
          <a:off x="1546860" y="529590"/>
          <a:ext cx="830580" cy="388620"/>
        </a:xfrm>
        <a:prstGeom xmlns:a="http://schemas.openxmlformats.org/drawingml/2006/main" prst="rect">
          <a:avLst/>
        </a:prstGeom>
        <a:ln xmlns:a="http://schemas.openxmlformats.org/drawingml/2006/main">
          <a:solidFill>
            <a:schemeClr val="bg2">
              <a:lumMod val="25000"/>
            </a:schemeClr>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es-AR" sz="900" b="1" kern="1200"/>
            <a:t>Promedio CT: 1,5</a:t>
          </a:r>
        </a:p>
      </cdr:txBody>
    </cdr:sp>
  </cdr:relSizeAnchor>
  <cdr:relSizeAnchor xmlns:cdr="http://schemas.openxmlformats.org/drawingml/2006/chartDrawing">
    <cdr:from>
      <cdr:x>0.79424</cdr:x>
      <cdr:y>0.23241</cdr:y>
    </cdr:from>
    <cdr:to>
      <cdr:x>0.96499</cdr:x>
      <cdr:y>0.37407</cdr:y>
    </cdr:to>
    <cdr:sp macro="" textlink="">
      <cdr:nvSpPr>
        <cdr:cNvPr id="6" name="CuadroTexto 1">
          <a:extLst xmlns:a="http://schemas.openxmlformats.org/drawingml/2006/main">
            <a:ext uri="{FF2B5EF4-FFF2-40B4-BE49-F238E27FC236}">
              <a16:creationId xmlns:a16="http://schemas.microsoft.com/office/drawing/2014/main" id="{D2991226-EE02-DDA1-A8A5-73D802B04429}"/>
            </a:ext>
          </a:extLst>
        </cdr:cNvPr>
        <cdr:cNvSpPr txBox="1"/>
      </cdr:nvSpPr>
      <cdr:spPr>
        <a:xfrm xmlns:a="http://schemas.openxmlformats.org/drawingml/2006/main">
          <a:off x="4206240" y="637540"/>
          <a:ext cx="904240" cy="388620"/>
        </a:xfrm>
        <a:prstGeom xmlns:a="http://schemas.openxmlformats.org/drawingml/2006/main" prst="rect">
          <a:avLst/>
        </a:prstGeom>
        <a:ln xmlns:a="http://schemas.openxmlformats.org/drawingml/2006/main">
          <a:solidFill>
            <a:schemeClr val="bg2">
              <a:lumMod val="25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CNT: 1,3</a:t>
          </a:r>
        </a:p>
      </cdr:txBody>
    </cdr:sp>
  </cdr:relSizeAnchor>
</c:userShapes>
</file>

<file path=xl/drawings/drawing67.xml><?xml version="1.0" encoding="utf-8"?>
<xdr:wsDr xmlns:xdr="http://schemas.openxmlformats.org/drawingml/2006/spreadsheetDrawing" xmlns:a="http://schemas.openxmlformats.org/drawingml/2006/main">
  <xdr:twoCellAnchor>
    <xdr:from>
      <xdr:col>7</xdr:col>
      <xdr:colOff>0</xdr:colOff>
      <xdr:row>6</xdr:row>
      <xdr:rowOff>0</xdr:rowOff>
    </xdr:from>
    <xdr:to>
      <xdr:col>14</xdr:col>
      <xdr:colOff>243840</xdr:colOff>
      <xdr:row>20</xdr:row>
      <xdr:rowOff>175260</xdr:rowOff>
    </xdr:to>
    <xdr:graphicFrame macro="">
      <xdr:nvGraphicFramePr>
        <xdr:cNvPr id="2" name="Gráfico 1">
          <a:extLst>
            <a:ext uri="{FF2B5EF4-FFF2-40B4-BE49-F238E27FC236}">
              <a16:creationId xmlns:a16="http://schemas.microsoft.com/office/drawing/2014/main" id="{FF2CAB9F-AA91-48ED-BACA-93AFB882F9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8.xml><?xml version="1.0" encoding="utf-8"?>
<c:userShapes xmlns:c="http://schemas.openxmlformats.org/drawingml/2006/chart">
  <cdr:relSizeAnchor xmlns:cdr="http://schemas.openxmlformats.org/drawingml/2006/chartDrawing">
    <cdr:from>
      <cdr:x>0.45859</cdr:x>
      <cdr:y>0.05</cdr:y>
    </cdr:from>
    <cdr:to>
      <cdr:x>0.45859</cdr:x>
      <cdr:y>0.91614</cdr:y>
    </cdr:to>
    <cdr:cxnSp macro="">
      <cdr:nvCxnSpPr>
        <cdr:cNvPr id="4" name="Conector recto 3">
          <a:extLst xmlns:a="http://schemas.openxmlformats.org/drawingml/2006/main">
            <a:ext uri="{FF2B5EF4-FFF2-40B4-BE49-F238E27FC236}">
              <a16:creationId xmlns:a16="http://schemas.microsoft.com/office/drawing/2014/main" id="{5C9EC505-AAD9-EC20-ADAE-1972BC046EB4}"/>
            </a:ext>
          </a:extLst>
        </cdr:cNvPr>
        <cdr:cNvCxnSpPr/>
      </cdr:nvCxnSpPr>
      <cdr:spPr>
        <a:xfrm xmlns:a="http://schemas.openxmlformats.org/drawingml/2006/main" flipV="1">
          <a:off x="2571927" y="13716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0.03741</cdr:x>
      <cdr:y>0.13919</cdr:y>
    </cdr:from>
    <cdr:to>
      <cdr:x>0.10888</cdr:x>
      <cdr:y>0.22572</cdr:y>
    </cdr:to>
    <cdr:sp macro="" textlink="">
      <cdr:nvSpPr>
        <cdr:cNvPr id="2" name="Franja diagonal 1">
          <a:extLst xmlns:a="http://schemas.openxmlformats.org/drawingml/2006/main">
            <a:ext uri="{FF2B5EF4-FFF2-40B4-BE49-F238E27FC236}">
              <a16:creationId xmlns:a16="http://schemas.microsoft.com/office/drawing/2014/main" id="{292A637C-3CA3-AA95-5C3F-3F0638F8FC6D}"/>
            </a:ext>
          </a:extLst>
        </cdr:cNvPr>
        <cdr:cNvSpPr/>
      </cdr:nvSpPr>
      <cdr:spPr>
        <a:xfrm xmlns:a="http://schemas.openxmlformats.org/drawingml/2006/main" flipV="1">
          <a:off x="198120" y="381821"/>
          <a:ext cx="378491" cy="237380"/>
        </a:xfrm>
        <a:prstGeom xmlns:a="http://schemas.openxmlformats.org/drawingml/2006/main" prst="diagStripe">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a:p>
      </cdr:txBody>
    </cdr:sp>
  </cdr:relSizeAnchor>
  <cdr:relSizeAnchor xmlns:cdr="http://schemas.openxmlformats.org/drawingml/2006/chartDrawing">
    <cdr:from>
      <cdr:x>0</cdr:x>
      <cdr:y>0.12407</cdr:y>
    </cdr:from>
    <cdr:to>
      <cdr:x>0.03915</cdr:x>
      <cdr:y>0.22506</cdr:y>
    </cdr:to>
    <cdr:sp macro="" textlink="">
      <cdr:nvSpPr>
        <cdr:cNvPr id="7" name="Franja diagonal 6">
          <a:extLst xmlns:a="http://schemas.openxmlformats.org/drawingml/2006/main">
            <a:ext uri="{FF2B5EF4-FFF2-40B4-BE49-F238E27FC236}">
              <a16:creationId xmlns:a16="http://schemas.microsoft.com/office/drawing/2014/main" id="{57FB40C2-14D5-E514-CED5-CA0B125789CC}"/>
            </a:ext>
          </a:extLst>
        </cdr:cNvPr>
        <cdr:cNvSpPr/>
      </cdr:nvSpPr>
      <cdr:spPr>
        <a:xfrm xmlns:a="http://schemas.openxmlformats.org/drawingml/2006/main" rot="4316086">
          <a:off x="-34841" y="375201"/>
          <a:ext cx="277019" cy="207337"/>
        </a:xfrm>
        <a:prstGeom xmlns:a="http://schemas.openxmlformats.org/drawingml/2006/main" prst="diagStripe">
          <a:avLst/>
        </a:prstGeom>
        <a:solidFill xmlns:a="http://schemas.openxmlformats.org/drawingml/2006/main">
          <a:schemeClr val="bg1"/>
        </a:solidFill>
        <a:ln xmlns:a="http://schemas.openxmlformats.org/drawingml/2006/main">
          <a:solidFill>
            <a:schemeClr val="bg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es-AR"/>
        </a:p>
      </cdr:txBody>
    </cdr:sp>
  </cdr:relSizeAnchor>
  <cdr:relSizeAnchor xmlns:cdr="http://schemas.openxmlformats.org/drawingml/2006/chartDrawing">
    <cdr:from>
      <cdr:x>0.06691</cdr:x>
      <cdr:y>0.04907</cdr:y>
    </cdr:from>
    <cdr:to>
      <cdr:x>0.06691</cdr:x>
      <cdr:y>0.91521</cdr:y>
    </cdr:to>
    <cdr:cxnSp macro="">
      <cdr:nvCxnSpPr>
        <cdr:cNvPr id="9" name="Conector recto 8">
          <a:extLst xmlns:a="http://schemas.openxmlformats.org/drawingml/2006/main">
            <a:ext uri="{FF2B5EF4-FFF2-40B4-BE49-F238E27FC236}">
              <a16:creationId xmlns:a16="http://schemas.microsoft.com/office/drawing/2014/main" id="{AF5393C7-1F92-BA4C-AAD8-F498D444F4E3}"/>
            </a:ext>
          </a:extLst>
        </cdr:cNvPr>
        <cdr:cNvCxnSpPr/>
      </cdr:nvCxnSpPr>
      <cdr:spPr>
        <a:xfrm xmlns:a="http://schemas.openxmlformats.org/drawingml/2006/main" flipV="1">
          <a:off x="375246" y="13462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0.00687</cdr:x>
      <cdr:y>0.03519</cdr:y>
    </cdr:from>
    <cdr:to>
      <cdr:x>0.14334</cdr:x>
      <cdr:y>0.11066</cdr:y>
    </cdr:to>
    <cdr:sp macro="" textlink="">
      <cdr:nvSpPr>
        <cdr:cNvPr id="10" name="CuadroTexto 1">
          <a:extLst xmlns:a="http://schemas.openxmlformats.org/drawingml/2006/main">
            <a:ext uri="{FF2B5EF4-FFF2-40B4-BE49-F238E27FC236}">
              <a16:creationId xmlns:a16="http://schemas.microsoft.com/office/drawing/2014/main" id="{B73F91AE-2DD8-FE0A-37A1-1C6F8BE2862D}"/>
            </a:ext>
          </a:extLst>
        </cdr:cNvPr>
        <cdr:cNvSpPr txBox="1"/>
      </cdr:nvSpPr>
      <cdr:spPr>
        <a:xfrm xmlns:a="http://schemas.openxmlformats.org/drawingml/2006/main">
          <a:off x="38557" y="96520"/>
          <a:ext cx="765350" cy="20703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s-AR" sz="950" b="0">
              <a:solidFill>
                <a:schemeClr val="tx1">
                  <a:lumMod val="75000"/>
                  <a:lumOff val="25000"/>
                </a:schemeClr>
              </a:solidFill>
            </a:rPr>
            <a:t>74%</a:t>
          </a:r>
        </a:p>
      </cdr:txBody>
    </cdr:sp>
  </cdr:relSizeAnchor>
  <cdr:relSizeAnchor xmlns:cdr="http://schemas.openxmlformats.org/drawingml/2006/chartDrawing">
    <cdr:from>
      <cdr:x>0.30118</cdr:x>
      <cdr:y>0.19352</cdr:y>
    </cdr:from>
    <cdr:to>
      <cdr:x>0.44928</cdr:x>
      <cdr:y>0.33519</cdr:y>
    </cdr:to>
    <cdr:sp macro="" textlink="">
      <cdr:nvSpPr>
        <cdr:cNvPr id="11" name="CuadroTexto 1">
          <a:extLst xmlns:a="http://schemas.openxmlformats.org/drawingml/2006/main">
            <a:ext uri="{FF2B5EF4-FFF2-40B4-BE49-F238E27FC236}">
              <a16:creationId xmlns:a16="http://schemas.microsoft.com/office/drawing/2014/main" id="{7C9C9BAF-231D-B3BA-D919-787D367D1ABF}"/>
            </a:ext>
          </a:extLst>
        </cdr:cNvPr>
        <cdr:cNvSpPr txBox="1"/>
      </cdr:nvSpPr>
      <cdr:spPr>
        <a:xfrm xmlns:a="http://schemas.openxmlformats.org/drawingml/2006/main">
          <a:off x="1689100" y="530860"/>
          <a:ext cx="830580" cy="388620"/>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CT: 21%</a:t>
          </a:r>
        </a:p>
      </cdr:txBody>
    </cdr:sp>
  </cdr:relSizeAnchor>
  <cdr:relSizeAnchor xmlns:cdr="http://schemas.openxmlformats.org/drawingml/2006/chartDrawing">
    <cdr:from>
      <cdr:x>0.83107</cdr:x>
      <cdr:y>0.26852</cdr:y>
    </cdr:from>
    <cdr:to>
      <cdr:x>0.97917</cdr:x>
      <cdr:y>0.41019</cdr:y>
    </cdr:to>
    <cdr:sp macro="" textlink="">
      <cdr:nvSpPr>
        <cdr:cNvPr id="12" name="CuadroTexto 1">
          <a:extLst xmlns:a="http://schemas.openxmlformats.org/drawingml/2006/main">
            <a:ext uri="{FF2B5EF4-FFF2-40B4-BE49-F238E27FC236}">
              <a16:creationId xmlns:a16="http://schemas.microsoft.com/office/drawing/2014/main" id="{14D91572-FD0A-26CA-88A0-324A23BAA759}"/>
            </a:ext>
          </a:extLst>
        </cdr:cNvPr>
        <cdr:cNvSpPr txBox="1"/>
      </cdr:nvSpPr>
      <cdr:spPr>
        <a:xfrm xmlns:a="http://schemas.openxmlformats.org/drawingml/2006/main">
          <a:off x="4660900" y="736600"/>
          <a:ext cx="830580" cy="388620"/>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CNT: 19%</a:t>
          </a:r>
        </a:p>
      </cdr:txBody>
    </cdr:sp>
  </cdr:relSizeAnchor>
</c:userShapes>
</file>

<file path=xl/drawings/drawing69.xml><?xml version="1.0" encoding="utf-8"?>
<xdr:wsDr xmlns:xdr="http://schemas.openxmlformats.org/drawingml/2006/spreadsheetDrawing" xmlns:a="http://schemas.openxmlformats.org/drawingml/2006/main">
  <xdr:twoCellAnchor>
    <xdr:from>
      <xdr:col>5</xdr:col>
      <xdr:colOff>0</xdr:colOff>
      <xdr:row>6</xdr:row>
      <xdr:rowOff>0</xdr:rowOff>
    </xdr:from>
    <xdr:to>
      <xdr:col>11</xdr:col>
      <xdr:colOff>541020</xdr:colOff>
      <xdr:row>20</xdr:row>
      <xdr:rowOff>175260</xdr:rowOff>
    </xdr:to>
    <xdr:graphicFrame macro="">
      <xdr:nvGraphicFramePr>
        <xdr:cNvPr id="2" name="Gráfico 1">
          <a:extLst>
            <a:ext uri="{FF2B5EF4-FFF2-40B4-BE49-F238E27FC236}">
              <a16:creationId xmlns:a16="http://schemas.microsoft.com/office/drawing/2014/main" id="{26B25B06-E3CA-4921-BF91-3A4E716E06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0.xml><?xml version="1.0" encoding="utf-8"?>
<c:userShapes xmlns:c="http://schemas.openxmlformats.org/drawingml/2006/chart">
  <cdr:relSizeAnchor xmlns:cdr="http://schemas.openxmlformats.org/drawingml/2006/chartDrawing">
    <cdr:from>
      <cdr:x>0.06619</cdr:x>
      <cdr:y>0.05417</cdr:y>
    </cdr:from>
    <cdr:to>
      <cdr:x>0.06619</cdr:x>
      <cdr:y>0.92031</cdr:y>
    </cdr:to>
    <cdr:cxnSp macro="">
      <cdr:nvCxnSpPr>
        <cdr:cNvPr id="3" name="Conector recto 2">
          <a:extLst xmlns:a="http://schemas.openxmlformats.org/drawingml/2006/main">
            <a:ext uri="{FF2B5EF4-FFF2-40B4-BE49-F238E27FC236}">
              <a16:creationId xmlns:a16="http://schemas.microsoft.com/office/drawing/2014/main" id="{774D1018-45EA-0872-FCD0-546A866CAC12}"/>
            </a:ext>
          </a:extLst>
        </cdr:cNvPr>
        <cdr:cNvCxnSpPr/>
      </cdr:nvCxnSpPr>
      <cdr:spPr>
        <a:xfrm xmlns:a="http://schemas.openxmlformats.org/drawingml/2006/main" flipV="1">
          <a:off x="350536" y="148593"/>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0.45995</cdr:x>
      <cdr:y>0.03611</cdr:y>
    </cdr:from>
    <cdr:to>
      <cdr:x>0.45995</cdr:x>
      <cdr:y>0.90225</cdr:y>
    </cdr:to>
    <cdr:cxnSp macro="">
      <cdr:nvCxnSpPr>
        <cdr:cNvPr id="4" name="Conector recto 3">
          <a:extLst xmlns:a="http://schemas.openxmlformats.org/drawingml/2006/main">
            <a:ext uri="{FF2B5EF4-FFF2-40B4-BE49-F238E27FC236}">
              <a16:creationId xmlns:a16="http://schemas.microsoft.com/office/drawing/2014/main" id="{5C9EC505-AAD9-EC20-ADAE-1972BC046EB4}"/>
            </a:ext>
          </a:extLst>
        </cdr:cNvPr>
        <cdr:cNvCxnSpPr/>
      </cdr:nvCxnSpPr>
      <cdr:spPr>
        <a:xfrm xmlns:a="http://schemas.openxmlformats.org/drawingml/2006/main" flipV="1">
          <a:off x="2435849" y="9906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0.28921</cdr:x>
      <cdr:y>0.05695</cdr:y>
    </cdr:from>
    <cdr:to>
      <cdr:x>0.44604</cdr:x>
      <cdr:y>0.19861</cdr:y>
    </cdr:to>
    <cdr:sp macro="" textlink="">
      <cdr:nvSpPr>
        <cdr:cNvPr id="5" name="CuadroTexto 4">
          <a:extLst xmlns:a="http://schemas.openxmlformats.org/drawingml/2006/main">
            <a:ext uri="{FF2B5EF4-FFF2-40B4-BE49-F238E27FC236}">
              <a16:creationId xmlns:a16="http://schemas.microsoft.com/office/drawing/2014/main" id="{EA9AD11F-6A8E-B831-61F1-2FBE2C1A9FDD}"/>
            </a:ext>
          </a:extLst>
        </cdr:cNvPr>
        <cdr:cNvSpPr txBox="1"/>
      </cdr:nvSpPr>
      <cdr:spPr>
        <a:xfrm xmlns:a="http://schemas.openxmlformats.org/drawingml/2006/main">
          <a:off x="1531639" y="156222"/>
          <a:ext cx="830556" cy="388602"/>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es-AR" sz="900" b="1" kern="1200"/>
            <a:t>Promedio CT: $242.275</a:t>
          </a:r>
        </a:p>
      </cdr:txBody>
    </cdr:sp>
  </cdr:relSizeAnchor>
  <cdr:relSizeAnchor xmlns:cdr="http://schemas.openxmlformats.org/drawingml/2006/chartDrawing">
    <cdr:from>
      <cdr:x>0.79136</cdr:x>
      <cdr:y>0.04908</cdr:y>
    </cdr:from>
    <cdr:to>
      <cdr:x>0.96211</cdr:x>
      <cdr:y>0.19074</cdr:y>
    </cdr:to>
    <cdr:sp macro="" textlink="">
      <cdr:nvSpPr>
        <cdr:cNvPr id="6" name="CuadroTexto 1">
          <a:extLst xmlns:a="http://schemas.openxmlformats.org/drawingml/2006/main">
            <a:ext uri="{FF2B5EF4-FFF2-40B4-BE49-F238E27FC236}">
              <a16:creationId xmlns:a16="http://schemas.microsoft.com/office/drawing/2014/main" id="{D2991226-EE02-DDA1-A8A5-73D802B04429}"/>
            </a:ext>
          </a:extLst>
        </cdr:cNvPr>
        <cdr:cNvSpPr txBox="1"/>
      </cdr:nvSpPr>
      <cdr:spPr>
        <a:xfrm xmlns:a="http://schemas.openxmlformats.org/drawingml/2006/main">
          <a:off x="4190976" y="134627"/>
          <a:ext cx="904275" cy="388602"/>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CNT: $296.276</a:t>
          </a:r>
        </a:p>
      </cdr:txBody>
    </cdr:sp>
  </cdr:relSizeAnchor>
</c:userShapes>
</file>

<file path=xl/drawings/drawing71.xml><?xml version="1.0" encoding="utf-8"?>
<xdr:wsDr xmlns:xdr="http://schemas.openxmlformats.org/drawingml/2006/spreadsheetDrawing" xmlns:a="http://schemas.openxmlformats.org/drawingml/2006/main">
  <xdr:twoCellAnchor>
    <xdr:from>
      <xdr:col>5</xdr:col>
      <xdr:colOff>0</xdr:colOff>
      <xdr:row>6</xdr:row>
      <xdr:rowOff>0</xdr:rowOff>
    </xdr:from>
    <xdr:to>
      <xdr:col>11</xdr:col>
      <xdr:colOff>156210</xdr:colOff>
      <xdr:row>21</xdr:row>
      <xdr:rowOff>0</xdr:rowOff>
    </xdr:to>
    <xdr:graphicFrame macro="">
      <xdr:nvGraphicFramePr>
        <xdr:cNvPr id="2" name="Gráfico 1">
          <a:extLst>
            <a:ext uri="{FF2B5EF4-FFF2-40B4-BE49-F238E27FC236}">
              <a16:creationId xmlns:a16="http://schemas.microsoft.com/office/drawing/2014/main" id="{DF49888F-DCE4-4B9C-BBB1-210311F060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2.xml><?xml version="1.0" encoding="utf-8"?>
<c:userShapes xmlns:c="http://schemas.openxmlformats.org/drawingml/2006/chart">
  <cdr:relSizeAnchor xmlns:cdr="http://schemas.openxmlformats.org/drawingml/2006/chartDrawing">
    <cdr:from>
      <cdr:x>0.0662</cdr:x>
      <cdr:y>0.03101</cdr:y>
    </cdr:from>
    <cdr:to>
      <cdr:x>0.0662</cdr:x>
      <cdr:y>0.89716</cdr:y>
    </cdr:to>
    <cdr:cxnSp macro="">
      <cdr:nvCxnSpPr>
        <cdr:cNvPr id="2" name="Conector recto 1">
          <a:extLst xmlns:a="http://schemas.openxmlformats.org/drawingml/2006/main">
            <a:ext uri="{FF2B5EF4-FFF2-40B4-BE49-F238E27FC236}">
              <a16:creationId xmlns:a16="http://schemas.microsoft.com/office/drawing/2014/main" id="{A03003C6-EA0B-0DB9-9B6E-657F01E3DF5A}"/>
            </a:ext>
          </a:extLst>
        </cdr:cNvPr>
        <cdr:cNvCxnSpPr/>
      </cdr:nvCxnSpPr>
      <cdr:spPr>
        <a:xfrm xmlns:a="http://schemas.openxmlformats.org/drawingml/2006/main" flipV="1">
          <a:off x="325106" y="85079"/>
          <a:ext cx="0" cy="2376023"/>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0.46031</cdr:x>
      <cdr:y>0.025</cdr:y>
    </cdr:from>
    <cdr:to>
      <cdr:x>0.46031</cdr:x>
      <cdr:y>0.89114</cdr:y>
    </cdr:to>
    <cdr:cxnSp macro="">
      <cdr:nvCxnSpPr>
        <cdr:cNvPr id="3" name="Conector recto 2">
          <a:extLst xmlns:a="http://schemas.openxmlformats.org/drawingml/2006/main">
            <a:ext uri="{FF2B5EF4-FFF2-40B4-BE49-F238E27FC236}">
              <a16:creationId xmlns:a16="http://schemas.microsoft.com/office/drawing/2014/main" id="{A03003C6-EA0B-0DB9-9B6E-657F01E3DF5A}"/>
            </a:ext>
          </a:extLst>
        </cdr:cNvPr>
        <cdr:cNvCxnSpPr/>
      </cdr:nvCxnSpPr>
      <cdr:spPr>
        <a:xfrm xmlns:a="http://schemas.openxmlformats.org/drawingml/2006/main" flipV="1">
          <a:off x="2260600" y="68580"/>
          <a:ext cx="0" cy="2376000"/>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73.xml><?xml version="1.0" encoding="utf-8"?>
<xdr:wsDr xmlns:xdr="http://schemas.openxmlformats.org/drawingml/2006/spreadsheetDrawing" xmlns:a="http://schemas.openxmlformats.org/drawingml/2006/main">
  <xdr:twoCellAnchor>
    <xdr:from>
      <xdr:col>9</xdr:col>
      <xdr:colOff>7620</xdr:colOff>
      <xdr:row>7</xdr:row>
      <xdr:rowOff>152400</xdr:rowOff>
    </xdr:from>
    <xdr:to>
      <xdr:col>16</xdr:col>
      <xdr:colOff>68580</xdr:colOff>
      <xdr:row>22</xdr:row>
      <xdr:rowOff>160020</xdr:rowOff>
    </xdr:to>
    <xdr:graphicFrame macro="">
      <xdr:nvGraphicFramePr>
        <xdr:cNvPr id="2" name="Gráfico 1">
          <a:extLst>
            <a:ext uri="{FF2B5EF4-FFF2-40B4-BE49-F238E27FC236}">
              <a16:creationId xmlns:a16="http://schemas.microsoft.com/office/drawing/2014/main" id="{9AFB57A2-CAA3-481E-9A18-A2FF29499C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4.xml><?xml version="1.0" encoding="utf-8"?>
<c:userShapes xmlns:c="http://schemas.openxmlformats.org/drawingml/2006/chart">
  <cdr:relSizeAnchor xmlns:cdr="http://schemas.openxmlformats.org/drawingml/2006/chartDrawing">
    <cdr:from>
      <cdr:x>0.45859</cdr:x>
      <cdr:y>0.04167</cdr:y>
    </cdr:from>
    <cdr:to>
      <cdr:x>0.45859</cdr:x>
      <cdr:y>0.90781</cdr:y>
    </cdr:to>
    <cdr:cxnSp macro="">
      <cdr:nvCxnSpPr>
        <cdr:cNvPr id="4" name="Conector recto 3">
          <a:extLst xmlns:a="http://schemas.openxmlformats.org/drawingml/2006/main">
            <a:ext uri="{FF2B5EF4-FFF2-40B4-BE49-F238E27FC236}">
              <a16:creationId xmlns:a16="http://schemas.microsoft.com/office/drawing/2014/main" id="{5C9EC505-AAD9-EC20-ADAE-1972BC046EB4}"/>
            </a:ext>
          </a:extLst>
        </cdr:cNvPr>
        <cdr:cNvCxnSpPr/>
      </cdr:nvCxnSpPr>
      <cdr:spPr>
        <a:xfrm xmlns:a="http://schemas.openxmlformats.org/drawingml/2006/main" flipV="1">
          <a:off x="2571919" y="11430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0.06691</cdr:x>
      <cdr:y>0.04907</cdr:y>
    </cdr:from>
    <cdr:to>
      <cdr:x>0.06691</cdr:x>
      <cdr:y>0.91521</cdr:y>
    </cdr:to>
    <cdr:cxnSp macro="">
      <cdr:nvCxnSpPr>
        <cdr:cNvPr id="9" name="Conector recto 8">
          <a:extLst xmlns:a="http://schemas.openxmlformats.org/drawingml/2006/main">
            <a:ext uri="{FF2B5EF4-FFF2-40B4-BE49-F238E27FC236}">
              <a16:creationId xmlns:a16="http://schemas.microsoft.com/office/drawing/2014/main" id="{AF5393C7-1F92-BA4C-AAD8-F498D444F4E3}"/>
            </a:ext>
          </a:extLst>
        </cdr:cNvPr>
        <cdr:cNvCxnSpPr/>
      </cdr:nvCxnSpPr>
      <cdr:spPr>
        <a:xfrm xmlns:a="http://schemas.openxmlformats.org/drawingml/2006/main" flipV="1">
          <a:off x="375246" y="13462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0.30118</cdr:x>
      <cdr:y>0.19352</cdr:y>
    </cdr:from>
    <cdr:to>
      <cdr:x>0.44928</cdr:x>
      <cdr:y>0.33519</cdr:y>
    </cdr:to>
    <cdr:sp macro="" textlink="">
      <cdr:nvSpPr>
        <cdr:cNvPr id="11" name="CuadroTexto 1">
          <a:extLst xmlns:a="http://schemas.openxmlformats.org/drawingml/2006/main">
            <a:ext uri="{FF2B5EF4-FFF2-40B4-BE49-F238E27FC236}">
              <a16:creationId xmlns:a16="http://schemas.microsoft.com/office/drawing/2014/main" id="{7C9C9BAF-231D-B3BA-D919-787D367D1ABF}"/>
            </a:ext>
          </a:extLst>
        </cdr:cNvPr>
        <cdr:cNvSpPr txBox="1"/>
      </cdr:nvSpPr>
      <cdr:spPr>
        <a:xfrm xmlns:a="http://schemas.openxmlformats.org/drawingml/2006/main">
          <a:off x="1689100" y="530860"/>
          <a:ext cx="830580" cy="388620"/>
        </a:xfrm>
        <a:prstGeom xmlns:a="http://schemas.openxmlformats.org/drawingml/2006/main" prst="rect">
          <a:avLst/>
        </a:prstGeom>
        <a:ln xmlns:a="http://schemas.openxmlformats.org/drawingml/2006/main">
          <a:solidFill>
            <a:schemeClr val="tx1">
              <a:lumMod val="75000"/>
              <a:lumOff val="25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CT: 14%</a:t>
          </a:r>
        </a:p>
      </cdr:txBody>
    </cdr:sp>
  </cdr:relSizeAnchor>
  <cdr:relSizeAnchor xmlns:cdr="http://schemas.openxmlformats.org/drawingml/2006/chartDrawing">
    <cdr:from>
      <cdr:x>0.82699</cdr:x>
      <cdr:y>0.19908</cdr:y>
    </cdr:from>
    <cdr:to>
      <cdr:x>0.97509</cdr:x>
      <cdr:y>0.34075</cdr:y>
    </cdr:to>
    <cdr:sp macro="" textlink="">
      <cdr:nvSpPr>
        <cdr:cNvPr id="12" name="CuadroTexto 1">
          <a:extLst xmlns:a="http://schemas.openxmlformats.org/drawingml/2006/main">
            <a:ext uri="{FF2B5EF4-FFF2-40B4-BE49-F238E27FC236}">
              <a16:creationId xmlns:a16="http://schemas.microsoft.com/office/drawing/2014/main" id="{14D91572-FD0A-26CA-88A0-324A23BAA759}"/>
            </a:ext>
          </a:extLst>
        </cdr:cNvPr>
        <cdr:cNvSpPr txBox="1"/>
      </cdr:nvSpPr>
      <cdr:spPr>
        <a:xfrm xmlns:a="http://schemas.openxmlformats.org/drawingml/2006/main">
          <a:off x="4638047" y="546104"/>
          <a:ext cx="830592" cy="388629"/>
        </a:xfrm>
        <a:prstGeom xmlns:a="http://schemas.openxmlformats.org/drawingml/2006/main" prst="rect">
          <a:avLst/>
        </a:prstGeom>
        <a:ln xmlns:a="http://schemas.openxmlformats.org/drawingml/2006/main">
          <a:solidFill>
            <a:schemeClr val="bg2">
              <a:lumMod val="25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CNT: 14%</a:t>
          </a:r>
        </a:p>
      </cdr:txBody>
    </cdr:sp>
  </cdr:relSizeAnchor>
</c:userShapes>
</file>

<file path=xl/drawings/drawing75.xml><?xml version="1.0" encoding="utf-8"?>
<xdr:wsDr xmlns:xdr="http://schemas.openxmlformats.org/drawingml/2006/spreadsheetDrawing" xmlns:a="http://schemas.openxmlformats.org/drawingml/2006/main">
  <xdr:twoCellAnchor>
    <xdr:from>
      <xdr:col>9</xdr:col>
      <xdr:colOff>0</xdr:colOff>
      <xdr:row>8</xdr:row>
      <xdr:rowOff>0</xdr:rowOff>
    </xdr:from>
    <xdr:to>
      <xdr:col>15</xdr:col>
      <xdr:colOff>571500</xdr:colOff>
      <xdr:row>22</xdr:row>
      <xdr:rowOff>175260</xdr:rowOff>
    </xdr:to>
    <xdr:graphicFrame macro="">
      <xdr:nvGraphicFramePr>
        <xdr:cNvPr id="2" name="Gráfico 1">
          <a:extLst>
            <a:ext uri="{FF2B5EF4-FFF2-40B4-BE49-F238E27FC236}">
              <a16:creationId xmlns:a16="http://schemas.microsoft.com/office/drawing/2014/main" id="{040CC11E-8B41-4097-A830-B0E75739D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6.xml><?xml version="1.0" encoding="utf-8"?>
<c:userShapes xmlns:c="http://schemas.openxmlformats.org/drawingml/2006/chart">
  <cdr:relSizeAnchor xmlns:cdr="http://schemas.openxmlformats.org/drawingml/2006/chartDrawing">
    <cdr:from>
      <cdr:x>0.4595</cdr:x>
      <cdr:y>0</cdr:y>
    </cdr:from>
    <cdr:to>
      <cdr:x>0.4595</cdr:x>
      <cdr:y>0.86614</cdr:y>
    </cdr:to>
    <cdr:cxnSp macro="">
      <cdr:nvCxnSpPr>
        <cdr:cNvPr id="2" name="Conector recto 1">
          <a:extLst xmlns:a="http://schemas.openxmlformats.org/drawingml/2006/main">
            <a:ext uri="{FF2B5EF4-FFF2-40B4-BE49-F238E27FC236}">
              <a16:creationId xmlns:a16="http://schemas.microsoft.com/office/drawing/2014/main" id="{84D2863A-9FC8-9C41-8935-4FFA4FCEFBEF}"/>
            </a:ext>
          </a:extLst>
        </cdr:cNvPr>
        <cdr:cNvCxnSpPr/>
      </cdr:nvCxnSpPr>
      <cdr:spPr>
        <a:xfrm xmlns:a="http://schemas.openxmlformats.org/drawingml/2006/main" flipV="1">
          <a:off x="2447459" y="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77.xml><?xml version="1.0" encoding="utf-8"?>
<xdr:wsDr xmlns:xdr="http://schemas.openxmlformats.org/drawingml/2006/spreadsheetDrawing" xmlns:a="http://schemas.openxmlformats.org/drawingml/2006/main">
  <xdr:twoCellAnchor>
    <xdr:from>
      <xdr:col>9</xdr:col>
      <xdr:colOff>22860</xdr:colOff>
      <xdr:row>7</xdr:row>
      <xdr:rowOff>76200</xdr:rowOff>
    </xdr:from>
    <xdr:to>
      <xdr:col>16</xdr:col>
      <xdr:colOff>83820</xdr:colOff>
      <xdr:row>22</xdr:row>
      <xdr:rowOff>68580</xdr:rowOff>
    </xdr:to>
    <xdr:graphicFrame macro="">
      <xdr:nvGraphicFramePr>
        <xdr:cNvPr id="2" name="Gráfico 1">
          <a:extLst>
            <a:ext uri="{FF2B5EF4-FFF2-40B4-BE49-F238E27FC236}">
              <a16:creationId xmlns:a16="http://schemas.microsoft.com/office/drawing/2014/main" id="{E54A21B9-E318-4A14-9274-56093E8A33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8.xml><?xml version="1.0" encoding="utf-8"?>
<c:userShapes xmlns:c="http://schemas.openxmlformats.org/drawingml/2006/chart">
  <cdr:relSizeAnchor xmlns:cdr="http://schemas.openxmlformats.org/drawingml/2006/chartDrawing">
    <cdr:from>
      <cdr:x>0.45859</cdr:x>
      <cdr:y>0.04167</cdr:y>
    </cdr:from>
    <cdr:to>
      <cdr:x>0.45859</cdr:x>
      <cdr:y>0.90781</cdr:y>
    </cdr:to>
    <cdr:cxnSp macro="">
      <cdr:nvCxnSpPr>
        <cdr:cNvPr id="4" name="Conector recto 3">
          <a:extLst xmlns:a="http://schemas.openxmlformats.org/drawingml/2006/main">
            <a:ext uri="{FF2B5EF4-FFF2-40B4-BE49-F238E27FC236}">
              <a16:creationId xmlns:a16="http://schemas.microsoft.com/office/drawing/2014/main" id="{5C9EC505-AAD9-EC20-ADAE-1972BC046EB4}"/>
            </a:ext>
          </a:extLst>
        </cdr:cNvPr>
        <cdr:cNvCxnSpPr/>
      </cdr:nvCxnSpPr>
      <cdr:spPr>
        <a:xfrm xmlns:a="http://schemas.openxmlformats.org/drawingml/2006/main" flipV="1">
          <a:off x="2571919" y="11430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0.06691</cdr:x>
      <cdr:y>0.04907</cdr:y>
    </cdr:from>
    <cdr:to>
      <cdr:x>0.06691</cdr:x>
      <cdr:y>0.91521</cdr:y>
    </cdr:to>
    <cdr:cxnSp macro="">
      <cdr:nvCxnSpPr>
        <cdr:cNvPr id="9" name="Conector recto 8">
          <a:extLst xmlns:a="http://schemas.openxmlformats.org/drawingml/2006/main">
            <a:ext uri="{FF2B5EF4-FFF2-40B4-BE49-F238E27FC236}">
              <a16:creationId xmlns:a16="http://schemas.microsoft.com/office/drawing/2014/main" id="{AF5393C7-1F92-BA4C-AAD8-F498D444F4E3}"/>
            </a:ext>
          </a:extLst>
        </cdr:cNvPr>
        <cdr:cNvCxnSpPr/>
      </cdr:nvCxnSpPr>
      <cdr:spPr>
        <a:xfrm xmlns:a="http://schemas.openxmlformats.org/drawingml/2006/main" flipV="1">
          <a:off x="375246" y="13462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0.30118</cdr:x>
      <cdr:y>0.19352</cdr:y>
    </cdr:from>
    <cdr:to>
      <cdr:x>0.44928</cdr:x>
      <cdr:y>0.33519</cdr:y>
    </cdr:to>
    <cdr:sp macro="" textlink="">
      <cdr:nvSpPr>
        <cdr:cNvPr id="11" name="CuadroTexto 1">
          <a:extLst xmlns:a="http://schemas.openxmlformats.org/drawingml/2006/main">
            <a:ext uri="{FF2B5EF4-FFF2-40B4-BE49-F238E27FC236}">
              <a16:creationId xmlns:a16="http://schemas.microsoft.com/office/drawing/2014/main" id="{7C9C9BAF-231D-B3BA-D919-787D367D1ABF}"/>
            </a:ext>
          </a:extLst>
        </cdr:cNvPr>
        <cdr:cNvSpPr txBox="1"/>
      </cdr:nvSpPr>
      <cdr:spPr>
        <a:xfrm xmlns:a="http://schemas.openxmlformats.org/drawingml/2006/main">
          <a:off x="1689100" y="530860"/>
          <a:ext cx="830580" cy="388620"/>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CT: 7%</a:t>
          </a:r>
        </a:p>
      </cdr:txBody>
    </cdr:sp>
  </cdr:relSizeAnchor>
  <cdr:relSizeAnchor xmlns:cdr="http://schemas.openxmlformats.org/drawingml/2006/chartDrawing">
    <cdr:from>
      <cdr:x>0.82291</cdr:x>
      <cdr:y>0.27964</cdr:y>
    </cdr:from>
    <cdr:to>
      <cdr:x>0.97101</cdr:x>
      <cdr:y>0.42131</cdr:y>
    </cdr:to>
    <cdr:sp macro="" textlink="">
      <cdr:nvSpPr>
        <cdr:cNvPr id="12" name="CuadroTexto 1">
          <a:extLst xmlns:a="http://schemas.openxmlformats.org/drawingml/2006/main">
            <a:ext uri="{FF2B5EF4-FFF2-40B4-BE49-F238E27FC236}">
              <a16:creationId xmlns:a16="http://schemas.microsoft.com/office/drawing/2014/main" id="{14D91572-FD0A-26CA-88A0-324A23BAA759}"/>
            </a:ext>
          </a:extLst>
        </cdr:cNvPr>
        <cdr:cNvSpPr txBox="1"/>
      </cdr:nvSpPr>
      <cdr:spPr>
        <a:xfrm xmlns:a="http://schemas.openxmlformats.org/drawingml/2006/main">
          <a:off x="4615165" y="767096"/>
          <a:ext cx="830592" cy="388629"/>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CNT: 6%</a:t>
          </a:r>
        </a:p>
      </cdr:txBody>
    </cdr:sp>
  </cdr:relSizeAnchor>
</c:userShapes>
</file>

<file path=xl/drawings/drawing79.xml><?xml version="1.0" encoding="utf-8"?>
<xdr:wsDr xmlns:xdr="http://schemas.openxmlformats.org/drawingml/2006/spreadsheetDrawing" xmlns:a="http://schemas.openxmlformats.org/drawingml/2006/main">
  <xdr:twoCellAnchor>
    <xdr:from>
      <xdr:col>5</xdr:col>
      <xdr:colOff>0</xdr:colOff>
      <xdr:row>8</xdr:row>
      <xdr:rowOff>0</xdr:rowOff>
    </xdr:from>
    <xdr:to>
      <xdr:col>11</xdr:col>
      <xdr:colOff>541020</xdr:colOff>
      <xdr:row>22</xdr:row>
      <xdr:rowOff>175260</xdr:rowOff>
    </xdr:to>
    <xdr:graphicFrame macro="">
      <xdr:nvGraphicFramePr>
        <xdr:cNvPr id="2" name="Gráfico 1">
          <a:extLst>
            <a:ext uri="{FF2B5EF4-FFF2-40B4-BE49-F238E27FC236}">
              <a16:creationId xmlns:a16="http://schemas.microsoft.com/office/drawing/2014/main" id="{0B9E1B39-1739-4E37-8934-347A08400D8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0.xml><?xml version="1.0" encoding="utf-8"?>
<c:userShapes xmlns:c="http://schemas.openxmlformats.org/drawingml/2006/chart">
  <cdr:relSizeAnchor xmlns:cdr="http://schemas.openxmlformats.org/drawingml/2006/chartDrawing">
    <cdr:from>
      <cdr:x>0.06619</cdr:x>
      <cdr:y>0.05417</cdr:y>
    </cdr:from>
    <cdr:to>
      <cdr:x>0.06619</cdr:x>
      <cdr:y>0.92031</cdr:y>
    </cdr:to>
    <cdr:cxnSp macro="">
      <cdr:nvCxnSpPr>
        <cdr:cNvPr id="3" name="Conector recto 2">
          <a:extLst xmlns:a="http://schemas.openxmlformats.org/drawingml/2006/main">
            <a:ext uri="{FF2B5EF4-FFF2-40B4-BE49-F238E27FC236}">
              <a16:creationId xmlns:a16="http://schemas.microsoft.com/office/drawing/2014/main" id="{774D1018-45EA-0872-FCD0-546A866CAC12}"/>
            </a:ext>
          </a:extLst>
        </cdr:cNvPr>
        <cdr:cNvCxnSpPr/>
      </cdr:nvCxnSpPr>
      <cdr:spPr>
        <a:xfrm xmlns:a="http://schemas.openxmlformats.org/drawingml/2006/main" flipV="1">
          <a:off x="350536" y="148593"/>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0.45995</cdr:x>
      <cdr:y>0.03611</cdr:y>
    </cdr:from>
    <cdr:to>
      <cdr:x>0.45995</cdr:x>
      <cdr:y>0.90225</cdr:y>
    </cdr:to>
    <cdr:cxnSp macro="">
      <cdr:nvCxnSpPr>
        <cdr:cNvPr id="4" name="Conector recto 3">
          <a:extLst xmlns:a="http://schemas.openxmlformats.org/drawingml/2006/main">
            <a:ext uri="{FF2B5EF4-FFF2-40B4-BE49-F238E27FC236}">
              <a16:creationId xmlns:a16="http://schemas.microsoft.com/office/drawing/2014/main" id="{5C9EC505-AAD9-EC20-ADAE-1972BC046EB4}"/>
            </a:ext>
          </a:extLst>
        </cdr:cNvPr>
        <cdr:cNvCxnSpPr/>
      </cdr:nvCxnSpPr>
      <cdr:spPr>
        <a:xfrm xmlns:a="http://schemas.openxmlformats.org/drawingml/2006/main" flipV="1">
          <a:off x="2435849" y="99060"/>
          <a:ext cx="0" cy="2375995"/>
        </a:xfrm>
        <a:prstGeom xmlns:a="http://schemas.openxmlformats.org/drawingml/2006/main" prst="line">
          <a:avLst/>
        </a:prstGeom>
        <a:ln xmlns:a="http://schemas.openxmlformats.org/drawingml/2006/main">
          <a:solidFill>
            <a:schemeClr val="accent3"/>
          </a:solidFill>
          <a:prstDash val="sysDot"/>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0.28633</cdr:x>
      <cdr:y>0.01251</cdr:y>
    </cdr:from>
    <cdr:to>
      <cdr:x>0.44316</cdr:x>
      <cdr:y>0.15417</cdr:y>
    </cdr:to>
    <cdr:sp macro="" textlink="">
      <cdr:nvSpPr>
        <cdr:cNvPr id="5" name="CuadroTexto 4">
          <a:extLst xmlns:a="http://schemas.openxmlformats.org/drawingml/2006/main">
            <a:ext uri="{FF2B5EF4-FFF2-40B4-BE49-F238E27FC236}">
              <a16:creationId xmlns:a16="http://schemas.microsoft.com/office/drawing/2014/main" id="{EA9AD11F-6A8E-B831-61F1-2FBE2C1A9FDD}"/>
            </a:ext>
          </a:extLst>
        </cdr:cNvPr>
        <cdr:cNvSpPr txBox="1"/>
      </cdr:nvSpPr>
      <cdr:spPr>
        <a:xfrm xmlns:a="http://schemas.openxmlformats.org/drawingml/2006/main">
          <a:off x="1516387" y="34305"/>
          <a:ext cx="830556" cy="388602"/>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vertOverflow="clip" wrap="square" rtlCol="0" anchor="ctr"/>
        <a:lstStyle xmlns:a="http://schemas.openxmlformats.org/drawingml/2006/main"/>
        <a:p xmlns:a="http://schemas.openxmlformats.org/drawingml/2006/main">
          <a:pPr algn="ctr"/>
          <a:r>
            <a:rPr lang="es-AR" sz="900" b="1" kern="1200"/>
            <a:t>Promedio CT: $105.077</a:t>
          </a:r>
        </a:p>
      </cdr:txBody>
    </cdr:sp>
  </cdr:relSizeAnchor>
  <cdr:relSizeAnchor xmlns:cdr="http://schemas.openxmlformats.org/drawingml/2006/chartDrawing">
    <cdr:from>
      <cdr:x>0.7928</cdr:x>
      <cdr:y>0.09908</cdr:y>
    </cdr:from>
    <cdr:to>
      <cdr:x>0.96355</cdr:x>
      <cdr:y>0.24074</cdr:y>
    </cdr:to>
    <cdr:sp macro="" textlink="">
      <cdr:nvSpPr>
        <cdr:cNvPr id="6" name="CuadroTexto 1">
          <a:extLst xmlns:a="http://schemas.openxmlformats.org/drawingml/2006/main">
            <a:ext uri="{FF2B5EF4-FFF2-40B4-BE49-F238E27FC236}">
              <a16:creationId xmlns:a16="http://schemas.microsoft.com/office/drawing/2014/main" id="{D2991226-EE02-DDA1-A8A5-73D802B04429}"/>
            </a:ext>
          </a:extLst>
        </cdr:cNvPr>
        <cdr:cNvSpPr txBox="1"/>
      </cdr:nvSpPr>
      <cdr:spPr>
        <a:xfrm xmlns:a="http://schemas.openxmlformats.org/drawingml/2006/main">
          <a:off x="4198583" y="271796"/>
          <a:ext cx="904275" cy="388602"/>
        </a:xfrm>
        <a:prstGeom xmlns:a="http://schemas.openxmlformats.org/drawingml/2006/main" prst="rect">
          <a:avLst/>
        </a:prstGeom>
        <a:ln xmlns:a="http://schemas.openxmlformats.org/drawingml/2006/main">
          <a:solidFill>
            <a:schemeClr val="bg2">
              <a:lumMod val="50000"/>
            </a:schemeClr>
          </a:solid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AR" sz="900" b="1" kern="1200"/>
            <a:t>Promedio CNT: $86.985</a:t>
          </a:r>
        </a:p>
      </cdr:txBody>
    </cdr:sp>
  </cdr:relSizeAnchor>
</c:userShapes>
</file>

<file path=xl/drawings/drawing81.xml><?xml version="1.0" encoding="utf-8"?>
<xdr:wsDr xmlns:xdr="http://schemas.openxmlformats.org/drawingml/2006/spreadsheetDrawing" xmlns:a="http://schemas.openxmlformats.org/drawingml/2006/main">
  <xdr:twoCellAnchor>
    <xdr:from>
      <xdr:col>3</xdr:col>
      <xdr:colOff>617220</xdr:colOff>
      <xdr:row>4</xdr:row>
      <xdr:rowOff>156210</xdr:rowOff>
    </xdr:from>
    <xdr:to>
      <xdr:col>8</xdr:col>
      <xdr:colOff>563880</xdr:colOff>
      <xdr:row>18</xdr:row>
      <xdr:rowOff>156210</xdr:rowOff>
    </xdr:to>
    <xdr:graphicFrame macro="">
      <xdr:nvGraphicFramePr>
        <xdr:cNvPr id="2" name="Gráfico 1">
          <a:extLst>
            <a:ext uri="{FF2B5EF4-FFF2-40B4-BE49-F238E27FC236}">
              <a16:creationId xmlns:a16="http://schemas.microsoft.com/office/drawing/2014/main" id="{5D8F7A35-6AEC-41A3-A9E5-AE26EAB4F6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2.xml><?xml version="1.0" encoding="utf-8"?>
<xdr:wsDr xmlns:xdr="http://schemas.openxmlformats.org/drawingml/2006/spreadsheetDrawing" xmlns:a="http://schemas.openxmlformats.org/drawingml/2006/main">
  <xdr:twoCellAnchor>
    <xdr:from>
      <xdr:col>6</xdr:col>
      <xdr:colOff>373380</xdr:colOff>
      <xdr:row>3</xdr:row>
      <xdr:rowOff>95250</xdr:rowOff>
    </xdr:from>
    <xdr:to>
      <xdr:col>11</xdr:col>
      <xdr:colOff>487680</xdr:colOff>
      <xdr:row>21</xdr:row>
      <xdr:rowOff>175260</xdr:rowOff>
    </xdr:to>
    <xdr:graphicFrame macro="">
      <xdr:nvGraphicFramePr>
        <xdr:cNvPr id="2" name="Gráfico 1">
          <a:extLst>
            <a:ext uri="{FF2B5EF4-FFF2-40B4-BE49-F238E27FC236}">
              <a16:creationId xmlns:a16="http://schemas.microsoft.com/office/drawing/2014/main" id="{DCA37452-DF54-4C50-A1EB-E0D10C5669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3.xml><?xml version="1.0" encoding="utf-8"?>
<xdr:wsDr xmlns:xdr="http://schemas.openxmlformats.org/drawingml/2006/spreadsheetDrawing" xmlns:a="http://schemas.openxmlformats.org/drawingml/2006/main">
  <xdr:twoCellAnchor>
    <xdr:from>
      <xdr:col>3</xdr:col>
      <xdr:colOff>464820</xdr:colOff>
      <xdr:row>23</xdr:row>
      <xdr:rowOff>68580</xdr:rowOff>
    </xdr:from>
    <xdr:to>
      <xdr:col>13</xdr:col>
      <xdr:colOff>541020</xdr:colOff>
      <xdr:row>35</xdr:row>
      <xdr:rowOff>68580</xdr:rowOff>
    </xdr:to>
    <xdr:graphicFrame macro="">
      <xdr:nvGraphicFramePr>
        <xdr:cNvPr id="2" name="Gráfico 1">
          <a:extLst>
            <a:ext uri="{FF2B5EF4-FFF2-40B4-BE49-F238E27FC236}">
              <a16:creationId xmlns:a16="http://schemas.microsoft.com/office/drawing/2014/main" id="{5DE6B58C-BDFF-4310-935A-A1A5F48718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4.xml><?xml version="1.0" encoding="utf-8"?>
<xdr:wsDr xmlns:xdr="http://schemas.openxmlformats.org/drawingml/2006/spreadsheetDrawing" xmlns:a="http://schemas.openxmlformats.org/drawingml/2006/main">
  <xdr:twoCellAnchor>
    <xdr:from>
      <xdr:col>4</xdr:col>
      <xdr:colOff>266700</xdr:colOff>
      <xdr:row>3</xdr:row>
      <xdr:rowOff>129540</xdr:rowOff>
    </xdr:from>
    <xdr:to>
      <xdr:col>14</xdr:col>
      <xdr:colOff>335280</xdr:colOff>
      <xdr:row>20</xdr:row>
      <xdr:rowOff>3810</xdr:rowOff>
    </xdr:to>
    <xdr:graphicFrame macro="">
      <xdr:nvGraphicFramePr>
        <xdr:cNvPr id="2" name="Gráfico 1">
          <a:extLst>
            <a:ext uri="{FF2B5EF4-FFF2-40B4-BE49-F238E27FC236}">
              <a16:creationId xmlns:a16="http://schemas.microsoft.com/office/drawing/2014/main" id="{C33CC6B6-BF1E-401E-97FA-EF38BC7306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5.xml><?xml version="1.0" encoding="utf-8"?>
<xdr:wsDr xmlns:xdr="http://schemas.openxmlformats.org/drawingml/2006/spreadsheetDrawing" xmlns:a="http://schemas.openxmlformats.org/drawingml/2006/main">
  <xdr:twoCellAnchor>
    <xdr:from>
      <xdr:col>6</xdr:col>
      <xdr:colOff>278129</xdr:colOff>
      <xdr:row>2</xdr:row>
      <xdr:rowOff>504824</xdr:rowOff>
    </xdr:from>
    <xdr:to>
      <xdr:col>17</xdr:col>
      <xdr:colOff>171450</xdr:colOff>
      <xdr:row>26</xdr:row>
      <xdr:rowOff>114299</xdr:rowOff>
    </xdr:to>
    <xdr:graphicFrame macro="">
      <xdr:nvGraphicFramePr>
        <xdr:cNvPr id="2" name="Gráfico 1">
          <a:extLst>
            <a:ext uri="{FF2B5EF4-FFF2-40B4-BE49-F238E27FC236}">
              <a16:creationId xmlns:a16="http://schemas.microsoft.com/office/drawing/2014/main" id="{1F557B61-7432-487C-AB91-715DD83DB6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491490</xdr:colOff>
      <xdr:row>6</xdr:row>
      <xdr:rowOff>34792</xdr:rowOff>
    </xdr:from>
    <xdr:to>
      <xdr:col>8</xdr:col>
      <xdr:colOff>286678</xdr:colOff>
      <xdr:row>9</xdr:row>
      <xdr:rowOff>171450</xdr:rowOff>
    </xdr:to>
    <xdr:sp macro="" textlink="">
      <xdr:nvSpPr>
        <xdr:cNvPr id="3" name="CuadroTexto 2">
          <a:extLst>
            <a:ext uri="{FF2B5EF4-FFF2-40B4-BE49-F238E27FC236}">
              <a16:creationId xmlns:a16="http://schemas.microsoft.com/office/drawing/2014/main" id="{95E21E35-F722-48F8-8CD0-2BEF78ECEC19}"/>
            </a:ext>
          </a:extLst>
        </xdr:cNvPr>
        <xdr:cNvSpPr txBox="1"/>
      </xdr:nvSpPr>
      <xdr:spPr>
        <a:xfrm>
          <a:off x="6549390" y="1680712"/>
          <a:ext cx="1540168" cy="685298"/>
        </a:xfrm>
        <a:prstGeom prst="rect">
          <a:avLst/>
        </a:prstGeom>
        <a:solidFill>
          <a:schemeClr val="lt1"/>
        </a:solidFill>
        <a:ln w="19050" cmpd="sng">
          <a:solidFill>
            <a:srgbClr val="FF0066"/>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1">
              <a:latin typeface="Arial" panose="020B0604020202020204" pitchFamily="34" charset="0"/>
              <a:cs typeface="Arial" panose="020B0604020202020204" pitchFamily="34" charset="0"/>
            </a:rPr>
            <a:t>Promedio total país:</a:t>
          </a:r>
        </a:p>
        <a:p>
          <a:pPr algn="ctr"/>
          <a:r>
            <a:rPr lang="en-US" sz="1200" b="1">
              <a:latin typeface="Arial" panose="020B0604020202020204" pitchFamily="34" charset="0"/>
              <a:cs typeface="Arial" panose="020B0604020202020204" pitchFamily="34" charset="0"/>
            </a:rPr>
            <a:t>66</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NCFP/Recursos/Proyrena/Anual/2002/Alt4_Proy20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smolej\documentos\Excel\DEUDA\CuadrosDeuda\Deuda%20Largo%20Plazo\Cr&#233;ditos%20Multilaterales\Archivos%20viejos_Nestor\Amortizaci&#243;npor-ite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ncfp01\direccion\DNCFP\Recursos\Proyrena\Anual\2002\Alt4_Proy20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rabajo\SSS\SSS_DNPEYN\Area%20Seguimiento%20y%20Monitoreo%20de%20Estadisticas\BESS\BESS%20EXCEL%20UNIFICADO%20PARA%20WEB\DICIEMBRE%20X%20CAPITULOS\INSUMOS\ACTIVOS\Insumo%20cuadros%201.1.3%20REMUN%20-%2020191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Z:\Area%20Seguimiento%20y%20Monitoreo%20de%20Estadisticas\BESS\PROCESOS\2019\BESS%20201909%20SEPTIEMBRE\Aportantes\Cuadros%20de%20Altas%20pasivos%20seg&#250;n%20aporte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Trabajo\Area%20Seguimiento%20y%20Monitoreo%20de%20Estadisticas\BESS\PROCESOS\2019\BESS%20201909%20SEPTIEMBRE\Aportantes\Cuadros%20de%20Altas%20pasivos%20seg&#250;n%20aporte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rabajo\SSS_DNPEYN\Area%20Seguimiento%20y%20Monitoreo%20de%20Estadisticas\BESS\BESS%202020\MARZO%202020\PROCESOS\Altas\Cuadros%20de%20Altas%20pasivos%20seg&#250;n%20aporte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Trabajo\sss\DNPEyN\Area%20Seguimiento%20y%20Monitoreo%20de%20Estadisticas\BESS\BESS%202021\SEPTIEMBRE%202021\PROCESOS\PASIVOS\ALTAS\01.%20Cuadros%20de%20Altas%20pasivos%20seg&#250;n%20aportes.%2020210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Trabajo\sss\DNPEyN\Area%20Seguimiento%20y%20Monitoreo%20de%20Estadisticas\BESS\BESS%202022\DICIEMBRE%202022\PROCESOS\PASIVOS\ALTAS\01.%20Cuadros%20de%20Altas%20pasivos%20seg&#250;n%20aportes.%2020221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Z:\Area%20Seguimiento%20y%20Monitoreo%20de%20Estadisticas\BESS\BESS%202023\DICIEMBRE%202023\PROCESOS\PASIVOS\ALTAS\01.%20Cuadros%20de%20Altas%20pasivos%20seg&#250;n%20aportes.%2020231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d.docs.live.net/Osvaldo%20Giordano/20240226%20-%20CFI%20-%20Prevision%20social%20provincial/AIF%20ANSES/AIF%20ANSES%20Devengado%201990-2023%20v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catas/AppData/Roaming/Microsoft/Excel/Cuadros%20y%20graficos%20Seccion%202.4%20(version%201).xlsb"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d.docs.live.net/dbe106d8b876c87d/Documentos/IDESA_hp/CFI/Nueva%20carpeta/sostenibilidad%20del%20sistema%20previsional/Serie%20empalmada%20para%20informes%20-%20IPC%20Nacional.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C7.2%20-%20Sector%20Publico%20-%20Valores%20-%20Ferreres.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maibi/Downloads/Soporte%20Gr&#225;fico%20Cap&#237;tulo%203.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Osvaldo%20Giordano\20240226%20-%20CFI%20-%20Prevision%20social%20provincial\Tarea%20D\Serie_AIF-APNF_ACTUALIZADO%20Gr&#225;ficos%20v1.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maibi/Downloads/Simulacion%203.5%20Cap.%20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maibi/Downloads/Soporte%20Gr&#225;fico%20Cap.%204.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maibi/Downloads/Serie_AIF-APNF%20Consolidado%2024%20pcias%202005-2023.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Usuario/Documents/Laura/000-OG/000-Idesa/CNT/Tarea%20D/Prevision%20social/AIF%20provincias/Serie_AIF-APNF_ACTUALIZADO%20SIM%20v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maibi/Downloads/Soporte%20compilado%204%20vf%20LAura.xlsx" TargetMode="External"/></Relationships>
</file>

<file path=xl/externalLinks/_rels/externalLink22.xml.rels><?xml version="1.0" encoding="UTF-8" standalone="yes"?>
<Relationships xmlns="http://schemas.openxmlformats.org/package/2006/relationships"><Relationship Id="rId2" Type="http://schemas.openxmlformats.org/officeDocument/2006/relationships/externalLinkPath" Target="file:///C:\Users\catas\Downloads\Soporte%20Cap&#237;tulo%205%20-%20Secciones%205.2%20y%205.3.xlsx" TargetMode="External"/><Relationship Id="rId1" Type="http://schemas.openxmlformats.org/officeDocument/2006/relationships/externalLinkPath" Target="Soporte%20Cap&#237;tulo%205%20-%20Secciones%205.2%20y%205.3.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Disco%20Enpolec\Internet%20Permanente\Actividad\Actividad%20-%20Bas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049nt01\Documents%20and%20Settings\23378583349\Mis%20documentos\Downloads\actividad_ied%20(1).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Documents%20and%20Settings\d24385600\Configuraci&#243;n%20local\Archivos%20temporales%20de%20Internet\Content.IE5\047CGSEQ\insumos%20para%20tablas\PYRAMID2008.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H:\Internet%20Permanente\Sector%20Externo\Base%20Extern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Mdebiase\c\MEMORIA\MEM5\CAPIT6\SUCP3009.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Mdebiase\c\COPIA\CAP10\CAP102\FDOAFL.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049nt01\Documents%20and%20Settings\d24385600\Configuraci&#243;n%20local\Archivos%20temporales%20de%20Internet\Content.IE5\047CGSEQ\insumos%20para%20tablas\PYRAMID2008.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dbsr\pachi\INFORMEC\cua40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www.mecon.gov.ar/Gasto%20Consolidado/Septiembre%202010/Provincias/PROVCONO0910.xls" TargetMode="External"/></Relationships>
</file>

<file path=xl/externalLinks/_rels/externalLink32.xml.rels><?xml version="1.0" encoding="UTF-8" standalone="yes"?>
<Relationships xmlns="http://schemas.openxmlformats.org/package/2006/relationships"><Relationship Id="rId2" Type="http://schemas.openxmlformats.org/officeDocument/2006/relationships/externalLinkPath" Target="file:///D:\Osvaldo%20Giordano\20240226%20-%20CFI%20-%20Prevision%20social%20provincial\Tarea%20E\Saldo%20fiscal%20previsional%20v10.xlsx" TargetMode="External"/><Relationship Id="rId1" Type="http://schemas.openxmlformats.org/officeDocument/2006/relationships/externalLinkPath" Target="file:///D:\Osvaldo%20Giordano\20240226%20-%20CFI%20-%20Prevision%20social%20provincial\Tarea%20E\Saldo%20fiscal%20previsional%20v10.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ws45382\D\Documents%20and%20Settings\d24385600\Configuraci&#243;n%20local\Archivos%20temporales%20de%20Internet\Content.IE5\047CGSEQ\insumos%20para%20tablas\PYRAMID20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Y/Dimes/2018/Diaria2018-05.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250nt02\grupos\ADMINISTRACION%20Y%20PLANIFICACION%20DE%20RECURSOS%20HUMANOS\CONTRATACIONES\Contrataciones%202018-19\Base%20Contrataciones\Base%20Contrataciones%202018-19.xls" TargetMode="External"/></Relationships>
</file>

<file path=xl/externalLinks/_rels/externalLink36.xml.rels><?xml version="1.0" encoding="UTF-8" standalone="yes"?>
<Relationships xmlns="http://schemas.openxmlformats.org/package/2006/relationships"><Relationship Id="rId2" Type="http://schemas.openxmlformats.org/officeDocument/2006/relationships/externalLinkPath" Target="file:///C:\Users\catas\Downloads\2-Empleados%20publicos%20prov%20+%20mun%20cada%201000%20hab%20MAY23.xlsx" TargetMode="External"/><Relationship Id="rId1" Type="http://schemas.openxmlformats.org/officeDocument/2006/relationships/externalLinkPath" Target="2-Empleados%20publicos%20prov%20+%20mun%20cada%201000%20hab%20MAY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Alt4_Proy2002"/>
      <sheetName val="Fto_ a partir del impuesto"/>
      <sheetName val="Fto__a_partir_del_impuesto"/>
      <sheetName val="COP_FED"/>
      <sheetName val="22_PCIAS"/>
      <sheetName val="Tesoro_Nacional"/>
      <sheetName val="Fondo_ATN"/>
      <sheetName val="Coop__Eléct_"/>
      <sheetName val="C_F_E_E_"/>
      <sheetName val="Fto__a_partir_del_impuesto1"/>
      <sheetName val="Fto__a_partir_del_impuesto2"/>
      <sheetName val="COP_FED1"/>
      <sheetName val="22_PCIAS1"/>
      <sheetName val="Tesoro_Nacional1"/>
      <sheetName val="Fondo_ATN1"/>
      <sheetName val="Coop__Eléct_1"/>
      <sheetName val="C_F_E_E_1"/>
      <sheetName val="Fto__a_partir_del_impuesto3"/>
      <sheetName val="[Alt4_Proy2002.x䕬䍘䱅䔮"/>
    </sheetNames>
    <sheetDataSet>
      <sheetData sheetId="0">
        <row r="3">
          <cell r="A3" t="str">
            <v>PROYECCION DE RECURSOS 2001</v>
          </cell>
        </row>
        <row r="5">
          <cell r="A5" t="str">
            <v>EN MILLONES DE PESOS</v>
          </cell>
        </row>
        <row r="8">
          <cell r="A8" t="str">
            <v>IMPUESTOS</v>
          </cell>
          <cell r="D8" t="str">
            <v>MARZO</v>
          </cell>
        </row>
        <row r="11">
          <cell r="A11" t="str">
            <v>Ganancias</v>
          </cell>
          <cell r="D11">
            <v>777.7</v>
          </cell>
        </row>
        <row r="12">
          <cell r="A12" t="str">
            <v>Suma Fija</v>
          </cell>
          <cell r="D12">
            <v>48.332999999999998</v>
          </cell>
        </row>
        <row r="13">
          <cell r="A13" t="str">
            <v>Gcias. Neto</v>
          </cell>
          <cell r="D13">
            <v>729.36700000000008</v>
          </cell>
        </row>
        <row r="14">
          <cell r="A14" t="str">
            <v>Provincias 14%</v>
          </cell>
          <cell r="D14">
            <v>102.11138000000003</v>
          </cell>
        </row>
        <row r="15">
          <cell r="A15" t="str">
            <v>Fondo ATN</v>
          </cell>
          <cell r="D15">
            <v>14.587340000000001</v>
          </cell>
        </row>
        <row r="16">
          <cell r="A16" t="str">
            <v>Seg.Soc. 20%</v>
          </cell>
          <cell r="D16">
            <v>145.87340000000003</v>
          </cell>
        </row>
        <row r="17">
          <cell r="A17" t="str">
            <v>Gcias. Copart. Bruto</v>
          </cell>
          <cell r="D17">
            <v>466.79488000000003</v>
          </cell>
        </row>
        <row r="19">
          <cell r="A19" t="str">
            <v>IVA Neto de Reintegros</v>
          </cell>
          <cell r="D19">
            <v>1382.7</v>
          </cell>
        </row>
        <row r="20">
          <cell r="A20" t="str">
            <v>IVA BRUTO</v>
          </cell>
          <cell r="D20">
            <v>1409.7</v>
          </cell>
        </row>
        <row r="21">
          <cell r="A21" t="str">
            <v>REINTEGROS (-)</v>
          </cell>
          <cell r="D21">
            <v>27</v>
          </cell>
        </row>
        <row r="22">
          <cell r="A22" t="str">
            <v>Seg. Soc. 11%</v>
          </cell>
          <cell r="D22">
            <v>152.09700000000001</v>
          </cell>
        </row>
        <row r="23">
          <cell r="A23" t="str">
            <v>IVA Copart. Bruto</v>
          </cell>
          <cell r="D23">
            <v>1230.6030000000001</v>
          </cell>
        </row>
        <row r="26">
          <cell r="A26" t="str">
            <v>Resto Copart. Bruto</v>
          </cell>
          <cell r="D26">
            <v>204.96999999999997</v>
          </cell>
        </row>
        <row r="27">
          <cell r="A27" t="str">
            <v>Internos</v>
          </cell>
          <cell r="D27">
            <v>147.5</v>
          </cell>
        </row>
        <row r="28">
          <cell r="A28" t="str">
            <v>Presentación  Espontánea</v>
          </cell>
        </row>
        <row r="29">
          <cell r="A29" t="str">
            <v>Transferencia Inmuebles</v>
          </cell>
          <cell r="D29">
            <v>4</v>
          </cell>
        </row>
        <row r="30">
          <cell r="A30" t="str">
            <v>Premios de Juego (83,4%)</v>
          </cell>
          <cell r="D30">
            <v>4.17</v>
          </cell>
        </row>
        <row r="31">
          <cell r="A31" t="str">
            <v>Otros</v>
          </cell>
          <cell r="D31">
            <v>3.6</v>
          </cell>
        </row>
        <row r="32">
          <cell r="A32" t="str">
            <v>Gcia. Min. Presunta</v>
          </cell>
          <cell r="D32">
            <v>32</v>
          </cell>
        </row>
        <row r="33">
          <cell r="A33" t="str">
            <v>Intereses Pagados</v>
          </cell>
          <cell r="D33">
            <v>13.7</v>
          </cell>
        </row>
        <row r="35">
          <cell r="A35" t="str">
            <v>Total Impuestos</v>
          </cell>
          <cell r="D35">
            <v>2365.37</v>
          </cell>
        </row>
        <row r="37">
          <cell r="A37" t="str">
            <v>TOTAL COPART. BRUTO</v>
          </cell>
          <cell r="D37">
            <v>1902.36788</v>
          </cell>
        </row>
        <row r="38">
          <cell r="A38" t="str">
            <v>15% Pacto</v>
          </cell>
          <cell r="D38">
            <v>285.35518200000001</v>
          </cell>
        </row>
        <row r="39">
          <cell r="A39" t="str">
            <v>Fondo Compensador</v>
          </cell>
          <cell r="D39">
            <v>45.8</v>
          </cell>
        </row>
        <row r="40">
          <cell r="A40" t="str">
            <v>TOTAL COPART. NETO</v>
          </cell>
          <cell r="D40">
            <v>1571.212698</v>
          </cell>
        </row>
        <row r="42">
          <cell r="A42" t="str">
            <v>Leyes Especiales</v>
          </cell>
        </row>
        <row r="43">
          <cell r="A43" t="str">
            <v>Combustibles Naftas (100%)</v>
          </cell>
          <cell r="D43">
            <v>135</v>
          </cell>
        </row>
        <row r="44">
          <cell r="A44" t="str">
            <v>Activos(100%)</v>
          </cell>
        </row>
        <row r="45">
          <cell r="A45" t="str">
            <v>Energìa Elèctrica (100%)</v>
          </cell>
          <cell r="D45">
            <v>19.100000000000001</v>
          </cell>
        </row>
        <row r="46">
          <cell r="A46" t="str">
            <v>Bienes Personales</v>
          </cell>
          <cell r="D46">
            <v>12.1</v>
          </cell>
        </row>
        <row r="47">
          <cell r="A47" t="str">
            <v>Monotributo</v>
          </cell>
          <cell r="D47">
            <v>28.6</v>
          </cell>
        </row>
        <row r="48">
          <cell r="A48" t="str">
            <v>Internos Autom. Gasoleros</v>
          </cell>
        </row>
        <row r="49">
          <cell r="A49" t="str">
            <v>Adicional Cigarrillos</v>
          </cell>
          <cell r="D49">
            <v>17.5</v>
          </cell>
        </row>
        <row r="50">
          <cell r="A50" t="str">
            <v>Combustibles - Otros</v>
          </cell>
          <cell r="D50">
            <v>132.30000000000001</v>
          </cell>
        </row>
        <row r="51">
          <cell r="A51" t="str">
            <v>Premios de Juego (100%)</v>
          </cell>
        </row>
        <row r="52">
          <cell r="A52" t="str">
            <v>(*): ESTIMACION DNIAF DEL 11 DE AGOSTO DEL 2001</v>
          </cell>
        </row>
      </sheetData>
      <sheetData sheetId="1"/>
      <sheetData sheetId="2">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7">
          <cell r="B27">
            <v>0</v>
          </cell>
          <cell r="C27">
            <v>0</v>
          </cell>
          <cell r="D27">
            <v>0</v>
          </cell>
          <cell r="E27">
            <v>0</v>
          </cell>
          <cell r="F27">
            <v>0</v>
          </cell>
          <cell r="G27">
            <v>0</v>
          </cell>
          <cell r="H27">
            <v>0</v>
          </cell>
          <cell r="I27">
            <v>0</v>
          </cell>
          <cell r="J27">
            <v>0</v>
          </cell>
          <cell r="K27">
            <v>0</v>
          </cell>
          <cell r="L27">
            <v>0</v>
          </cell>
          <cell r="M27">
            <v>0</v>
          </cell>
          <cell r="N27">
            <v>0</v>
          </cell>
        </row>
        <row r="28">
          <cell r="B28">
            <v>0</v>
          </cell>
          <cell r="C28">
            <v>0</v>
          </cell>
          <cell r="D28">
            <v>0</v>
          </cell>
          <cell r="E28">
            <v>0</v>
          </cell>
          <cell r="F28">
            <v>0</v>
          </cell>
          <cell r="G28">
            <v>0</v>
          </cell>
          <cell r="H28">
            <v>0</v>
          </cell>
          <cell r="I28">
            <v>0</v>
          </cell>
          <cell r="J28">
            <v>0</v>
          </cell>
          <cell r="K28">
            <v>0</v>
          </cell>
          <cell r="L28">
            <v>0</v>
          </cell>
          <cell r="M28">
            <v>0</v>
          </cell>
          <cell r="N28">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eronave-BAPRO"/>
      <sheetName val="Helicóptero-BAPRO"/>
      <sheetName val="IPV-BAPRO"/>
      <sheetName val="Astillero Rio Santiago"/>
      <sheetName val="Novación- ESEBA"/>
      <sheetName val="Vialidad-BID"/>
      <sheetName val="Corfo-BID"/>
      <sheetName val="Corfo"/>
      <sheetName val="D.Arquitectura-BID"/>
      <sheetName val="D.Hidráulica-BID"/>
      <sheetName val="AGOSBA-BID"/>
      <sheetName val="Proy.ENOHSa"/>
      <sheetName val="SPAR-BID 31-12-98"/>
      <sheetName val="SPAR-BID 31-03-99"/>
      <sheetName val="PSF-BID-BIRF"/>
      <sheetName val="PSF-BIRF-3280"/>
      <sheetName val="PSF-BID-619"/>
      <sheetName val="PSF-BIRF-3877"/>
      <sheetName val="PFM-BIRF-2920"/>
      <sheetName val="PFM-BIRF-3860"/>
      <sheetName val="PFM-BID-830 y 932"/>
      <sheetName val="PFM-conjunto"/>
      <sheetName val="PFM-BID-BIRF"/>
      <sheetName val="PFM-BID-al-31-12-97"/>
      <sheetName val="PFM-BID-al-30-6-98"/>
      <sheetName val="PFM-BID-al-30-9-98"/>
      <sheetName val="PFM-BID-al-30-11-98"/>
      <sheetName val="PFM-BID-al-31-12-98"/>
      <sheetName val="PFM-BID-al-31-03-99"/>
      <sheetName val="PFM-BID-al-30-6-99"/>
      <sheetName val="PRISE (DGE)-BID"/>
      <sheetName val="Prodymes I (DGE)-BID"/>
      <sheetName val="Prodymes III (DGE)-BID"/>
      <sheetName val="Rio Reconquista-BID"/>
      <sheetName val="Rio Reconq-BIDcalendario modifi"/>
      <sheetName val="PAREFF-BID 12-98"/>
      <sheetName val="PAREFF-BID 03-99"/>
      <sheetName val="PRESSAL-BIRF"/>
      <sheetName val="Banco Arabe Español"/>
      <sheetName val="Banco Exterior de España"/>
      <sheetName val="Ins. Centrale-MOSP"/>
      <sheetName val="ICO"/>
      <sheetName val="BOCONBA"/>
      <sheetName val="Credit Lyonnais"/>
      <sheetName val="Swift Armour-Ley 11638"/>
      <sheetName val="BHN-IPV"/>
      <sheetName val="IPV (Wilde)-BH"/>
      <sheetName val="Prov. Ministerio Prod."/>
      <sheetName val="BH-Titulización(Res 1720)"/>
      <sheetName val="Unidad Ejecutora G.B."/>
      <sheetName val="IPV_BAPRO"/>
      <sheetName val="Astillero_Rio_Santiago"/>
      <sheetName val="Novación-_ESEBA"/>
      <sheetName val="D_Arquitectura-BID"/>
      <sheetName val="D_Hidráulica-BID"/>
      <sheetName val="Proy_ENOHSa"/>
      <sheetName val="SPAR-BID_31-12-98"/>
      <sheetName val="SPAR-BID_31-03-99"/>
      <sheetName val="PFM-BID-830_y_932"/>
      <sheetName val="PRISE_(DGE)-BID"/>
      <sheetName val="Prodymes_I_(DGE)-BID"/>
      <sheetName val="Prodymes_III_(DGE)-BID"/>
      <sheetName val="Rio_Reconquista-BID"/>
      <sheetName val="Rio_Reconq-BIDcalendario_modifi"/>
      <sheetName val="PAREFF-BID_12-98"/>
      <sheetName val="PAREFF-BID_03-99"/>
      <sheetName val="Banco_Arabe_Español"/>
      <sheetName val="Banco_Exterior_de_España"/>
      <sheetName val="Ins__Centrale-MOSP"/>
      <sheetName val="Credit_Lyonnais"/>
      <sheetName val="Swift_Armour-Ley_11638"/>
      <sheetName val="IPV_(Wilde)-BH"/>
      <sheetName val="Prov__Ministerio_Prod_"/>
      <sheetName val="BH-Titulización(Res_1720)"/>
      <sheetName val="Unidad_Ejecutora_G_B_"/>
      <sheetName val="Astillero_Rio_Santiago1"/>
      <sheetName val="Novación-_ESEBA1"/>
      <sheetName val="D_Arquitectura-BID1"/>
      <sheetName val="D_Hidráulica-BID1"/>
      <sheetName val="Proy_ENOHSa1"/>
      <sheetName val="SPAR-BID_31-12-981"/>
      <sheetName val="SPAR-BID_31-03-991"/>
      <sheetName val="PFM-BID-830_y_9321"/>
      <sheetName val="PRISE_(DGE)-BID1"/>
      <sheetName val="Prodymes_I_(DGE)-BID1"/>
      <sheetName val="Prodymes_III_(DGE)-BID1"/>
      <sheetName val="Rio_Reconquista-BID1"/>
      <sheetName val="Rio_Reconq-BIDcalendario_modif1"/>
      <sheetName val="PAREFF-BID_12-981"/>
      <sheetName val="PAREFF-BID_03-991"/>
      <sheetName val="Banco_Arabe_Español1"/>
      <sheetName val="Banco_Exterior_de_España1"/>
      <sheetName val="Ins__Centrale-MOSP1"/>
      <sheetName val="Credit_Lyonnais1"/>
      <sheetName val="Swift_Armour-Ley_116381"/>
      <sheetName val="IPV_(Wilde)-BH1"/>
      <sheetName val="Prov__Ministerio_Prod_1"/>
      <sheetName val="BH-Titulización(Res_1720)1"/>
      <sheetName val="Unidad_Ejecutora_G_B_1"/>
      <sheetName val="PAREFF-Nuevo Cronog"/>
      <sheetName val="Amortizaciónpor-item"/>
      <sheetName val="#¡REF"/>
      <sheetName val=""/>
      <sheetName val="Astillero_Rio_Santiago2"/>
      <sheetName val="Novación-_ESEBA2"/>
      <sheetName val="D_Arquitectura-BID2"/>
      <sheetName val="D_Hidráulica-BID2"/>
      <sheetName val="Proy_ENOHSa2"/>
      <sheetName val="SPAR-BID_31-12-982"/>
      <sheetName val="SPAR-BID_31-03-992"/>
      <sheetName val="PFM-BID-830_y_9322"/>
      <sheetName val="PRISE_(DGE)-BID2"/>
      <sheetName val="Prodymes_I_(DGE)-BID2"/>
      <sheetName val="Prodymes_III_(DGE)-BID2"/>
      <sheetName val="Rio_Reconquista-BID2"/>
      <sheetName val="Rio_Reconq-BIDcalendario_modif2"/>
      <sheetName val="PAREFF-BID_12-982"/>
      <sheetName val="PAREFF-BID_03-992"/>
      <sheetName val="Banco_Arabe_Español2"/>
      <sheetName val="Banco_Exterior_de_España2"/>
      <sheetName val="Ins__Centrale-MOSP2"/>
      <sheetName val="Credit_Lyonnais2"/>
      <sheetName val="Swift_Armour-Ley_116382"/>
      <sheetName val="IPV_(Wilde)-BH2"/>
      <sheetName val="Prov__Ministerio_Prod_2"/>
      <sheetName val="BH-Titulización(Res_1720)2"/>
      <sheetName val="Unidad_Ejecutora_G_B_2"/>
      <sheetName val="PAREFF-Nuevo_Cron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Fto_ a partir del impuesto"/>
      <sheetName val="Fto__a_partir_del_impuesto"/>
      <sheetName val="COP_FED"/>
      <sheetName val="22_PCIAS"/>
      <sheetName val="Tesoro_Nacional"/>
      <sheetName val="Fondo_ATN"/>
      <sheetName val="Coop__Eléct_"/>
      <sheetName val="C_F_E_E_"/>
      <sheetName val="Fto__a_partir_del_impuesto1"/>
      <sheetName val="Fto__a_partir_del_impuesto2"/>
      <sheetName val="COP_FED1"/>
      <sheetName val="22_PCIAS1"/>
      <sheetName val="Tesoro_Nacional1"/>
      <sheetName val="Fondo_ATN1"/>
      <sheetName val="Coop__Eléct_1"/>
      <sheetName val="C_F_E_E_1"/>
      <sheetName val="Fto__a_partir_del_impuesto3"/>
      <sheetName val="[Alt4_Proy2002.x䕬䍘䱅䔮"/>
      <sheetName val="Alt4_Proy2002"/>
      <sheetName val="Fto__a_partir_del_impuesto4"/>
      <sheetName val="COP_FED2"/>
      <sheetName val="22_PCIAS2"/>
      <sheetName val="Tesoro_Nacional2"/>
      <sheetName val="Fondo_ATN2"/>
      <sheetName val="Coop__Eléct_2"/>
      <sheetName val="C_F_E_E_2"/>
      <sheetName val="Fto__a_partir_del_impuesto5"/>
      <sheetName val="[Alt4_Proy2002_x䕬䍘䱅䔮"/>
      <sheetName val="Stock 30-06-19"/>
      <sheetName val="Stock 31-12-18"/>
      <sheetName val="Gráfico 2"/>
    </sheetNames>
    <sheetDataSet>
      <sheetData sheetId="0" refreshError="1">
        <row r="3">
          <cell r="A3" t="str">
            <v>PROYECCION DE RECURSOS 2001</v>
          </cell>
        </row>
        <row r="5">
          <cell r="A5" t="str">
            <v>EN MILLONES DE PESOS</v>
          </cell>
        </row>
        <row r="8">
          <cell r="A8" t="str">
            <v>IMPUESTOS</v>
          </cell>
          <cell r="D8" t="str">
            <v>MARZO</v>
          </cell>
        </row>
        <row r="11">
          <cell r="A11" t="str">
            <v>Ganancias</v>
          </cell>
          <cell r="D11">
            <v>777.7</v>
          </cell>
        </row>
        <row r="12">
          <cell r="A12" t="str">
            <v>Suma Fija</v>
          </cell>
          <cell r="D12">
            <v>48.332999999999998</v>
          </cell>
        </row>
        <row r="13">
          <cell r="A13" t="str">
            <v>Gcias. Neto</v>
          </cell>
          <cell r="D13">
            <v>729.36700000000008</v>
          </cell>
        </row>
        <row r="14">
          <cell r="A14" t="str">
            <v>Provincias 14%</v>
          </cell>
          <cell r="D14">
            <v>102.11138000000003</v>
          </cell>
        </row>
        <row r="15">
          <cell r="A15" t="str">
            <v>Fondo ATN</v>
          </cell>
          <cell r="D15">
            <v>14.587340000000001</v>
          </cell>
        </row>
        <row r="16">
          <cell r="A16" t="str">
            <v>Seg.Soc. 20%</v>
          </cell>
          <cell r="D16">
            <v>145.87340000000003</v>
          </cell>
        </row>
        <row r="17">
          <cell r="A17" t="str">
            <v>Gcias. Copart. Bruto</v>
          </cell>
          <cell r="D17">
            <v>466.79488000000003</v>
          </cell>
        </row>
        <row r="19">
          <cell r="A19" t="str">
            <v>IVA Neto de Reintegros</v>
          </cell>
          <cell r="D19">
            <v>1382.7</v>
          </cell>
        </row>
        <row r="20">
          <cell r="A20" t="str">
            <v>IVA BRUTO</v>
          </cell>
          <cell r="D20">
            <v>1409.7</v>
          </cell>
        </row>
        <row r="21">
          <cell r="A21" t="str">
            <v>REINTEGROS (-)</v>
          </cell>
          <cell r="D21">
            <v>27</v>
          </cell>
        </row>
        <row r="22">
          <cell r="A22" t="str">
            <v>Seg. Soc. 11%</v>
          </cell>
          <cell r="D22">
            <v>152.09700000000001</v>
          </cell>
        </row>
        <row r="23">
          <cell r="A23" t="str">
            <v>IVA Copart. Bruto</v>
          </cell>
          <cell r="D23">
            <v>1230.6030000000001</v>
          </cell>
        </row>
        <row r="26">
          <cell r="A26" t="str">
            <v>Resto Copart. Bruto</v>
          </cell>
          <cell r="D26">
            <v>204.96999999999997</v>
          </cell>
        </row>
        <row r="27">
          <cell r="A27" t="str">
            <v>Internos</v>
          </cell>
          <cell r="D27">
            <v>147.5</v>
          </cell>
        </row>
        <row r="28">
          <cell r="A28" t="str">
            <v>Presentación  Espontánea</v>
          </cell>
        </row>
        <row r="29">
          <cell r="A29" t="str">
            <v>Transferencia Inmuebles</v>
          </cell>
          <cell r="D29">
            <v>4</v>
          </cell>
        </row>
        <row r="30">
          <cell r="A30" t="str">
            <v>Premios de Juego (83,4%)</v>
          </cell>
          <cell r="D30">
            <v>4.17</v>
          </cell>
        </row>
        <row r="31">
          <cell r="A31" t="str">
            <v>Otros</v>
          </cell>
          <cell r="D31">
            <v>3.6</v>
          </cell>
        </row>
        <row r="32">
          <cell r="A32" t="str">
            <v>Gcia. Min. Presunta</v>
          </cell>
          <cell r="D32">
            <v>32</v>
          </cell>
        </row>
        <row r="33">
          <cell r="A33" t="str">
            <v>Intereses Pagados</v>
          </cell>
          <cell r="D33">
            <v>13.7</v>
          </cell>
        </row>
        <row r="35">
          <cell r="A35" t="str">
            <v>Total Impuestos</v>
          </cell>
          <cell r="D35">
            <v>2365.37</v>
          </cell>
        </row>
        <row r="37">
          <cell r="A37" t="str">
            <v>TOTAL COPART. BRUTO</v>
          </cell>
          <cell r="D37">
            <v>1902.36788</v>
          </cell>
        </row>
        <row r="38">
          <cell r="A38" t="str">
            <v>15% Pacto</v>
          </cell>
          <cell r="D38">
            <v>285.35518200000001</v>
          </cell>
        </row>
        <row r="39">
          <cell r="A39" t="str">
            <v>Fondo Compensador</v>
          </cell>
          <cell r="D39">
            <v>45.8</v>
          </cell>
        </row>
        <row r="40">
          <cell r="A40" t="str">
            <v>TOTAL COPART. NETO</v>
          </cell>
          <cell r="D40">
            <v>1571.212698</v>
          </cell>
        </row>
        <row r="42">
          <cell r="A42" t="str">
            <v>Leyes Especiales</v>
          </cell>
        </row>
        <row r="43">
          <cell r="A43" t="str">
            <v>Combustibles Naftas (100%)</v>
          </cell>
          <cell r="D43">
            <v>135</v>
          </cell>
        </row>
        <row r="44">
          <cell r="A44" t="str">
            <v>Activos(100%)</v>
          </cell>
        </row>
        <row r="45">
          <cell r="A45" t="str">
            <v>Energìa Elèctrica (100%)</v>
          </cell>
          <cell r="D45">
            <v>19.100000000000001</v>
          </cell>
        </row>
        <row r="46">
          <cell r="A46" t="str">
            <v>Bienes Personales</v>
          </cell>
          <cell r="D46">
            <v>12.1</v>
          </cell>
        </row>
        <row r="47">
          <cell r="A47" t="str">
            <v>Monotributo</v>
          </cell>
          <cell r="D47">
            <v>28.6</v>
          </cell>
        </row>
        <row r="48">
          <cell r="A48" t="str">
            <v>Internos Autom. Gasoleros</v>
          </cell>
        </row>
        <row r="49">
          <cell r="A49" t="str">
            <v>Adicional Cigarrillos</v>
          </cell>
          <cell r="D49">
            <v>17.5</v>
          </cell>
        </row>
        <row r="50">
          <cell r="A50" t="str">
            <v>Combustibles - Otros</v>
          </cell>
          <cell r="D50">
            <v>132.30000000000001</v>
          </cell>
        </row>
        <row r="51">
          <cell r="A51" t="str">
            <v>Premios de Juego (100%)</v>
          </cell>
        </row>
        <row r="52">
          <cell r="A52" t="str">
            <v>(*): ESTIMACION DNIAF DEL 11 DE AGOSTO DEL 2001</v>
          </cell>
        </row>
      </sheetData>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row r="13">
          <cell r="B13">
            <v>13083.3</v>
          </cell>
          <cell r="C13">
            <v>13083.3</v>
          </cell>
          <cell r="D13">
            <v>13083.3</v>
          </cell>
          <cell r="E13">
            <v>13083.3</v>
          </cell>
          <cell r="F13">
            <v>13083.3</v>
          </cell>
          <cell r="G13">
            <v>13083.3</v>
          </cell>
          <cell r="H13">
            <v>13083.3</v>
          </cell>
          <cell r="I13">
            <v>13083.3</v>
          </cell>
          <cell r="J13">
            <v>13083.3</v>
          </cell>
          <cell r="K13">
            <v>13083.3</v>
          </cell>
          <cell r="L13">
            <v>13083.3</v>
          </cell>
          <cell r="M13">
            <v>13083.699999999983</v>
          </cell>
          <cell r="N13">
            <v>157000</v>
          </cell>
        </row>
        <row r="14">
          <cell r="N14">
            <v>0</v>
          </cell>
        </row>
        <row r="15">
          <cell r="N15">
            <v>0</v>
          </cell>
        </row>
        <row r="16">
          <cell r="B16">
            <v>0</v>
          </cell>
          <cell r="C16">
            <v>0</v>
          </cell>
          <cell r="D16">
            <v>0</v>
          </cell>
          <cell r="E16">
            <v>0</v>
          </cell>
          <cell r="F16">
            <v>0</v>
          </cell>
          <cell r="G16">
            <v>0</v>
          </cell>
          <cell r="H16">
            <v>0</v>
          </cell>
          <cell r="I16">
            <v>0</v>
          </cell>
          <cell r="J16">
            <v>0</v>
          </cell>
          <cell r="K16">
            <v>0</v>
          </cell>
          <cell r="L16">
            <v>0</v>
          </cell>
          <cell r="M16">
            <v>0</v>
          </cell>
          <cell r="N16">
            <v>0</v>
          </cell>
        </row>
        <row r="17">
          <cell r="N17">
            <v>0</v>
          </cell>
        </row>
        <row r="18">
          <cell r="N18">
            <v>0</v>
          </cell>
        </row>
        <row r="19">
          <cell r="N19">
            <v>0</v>
          </cell>
        </row>
        <row r="21">
          <cell r="B21">
            <v>0</v>
          </cell>
          <cell r="C21">
            <v>0</v>
          </cell>
          <cell r="D21">
            <v>0</v>
          </cell>
          <cell r="E21">
            <v>0</v>
          </cell>
          <cell r="F21">
            <v>0</v>
          </cell>
          <cell r="G21">
            <v>0</v>
          </cell>
          <cell r="H21">
            <v>0</v>
          </cell>
          <cell r="I21">
            <v>0</v>
          </cell>
          <cell r="J21">
            <v>0</v>
          </cell>
          <cell r="K21">
            <v>0</v>
          </cell>
          <cell r="L21">
            <v>0</v>
          </cell>
          <cell r="M21">
            <v>0</v>
          </cell>
          <cell r="N21">
            <v>0</v>
          </cell>
        </row>
        <row r="22">
          <cell r="B22">
            <v>0</v>
          </cell>
          <cell r="C22">
            <v>0</v>
          </cell>
          <cell r="D22">
            <v>0</v>
          </cell>
          <cell r="E22">
            <v>0</v>
          </cell>
          <cell r="F22">
            <v>0</v>
          </cell>
          <cell r="G22">
            <v>0</v>
          </cell>
          <cell r="H22">
            <v>0</v>
          </cell>
          <cell r="I22">
            <v>0</v>
          </cell>
          <cell r="J22">
            <v>0</v>
          </cell>
          <cell r="K22">
            <v>0</v>
          </cell>
          <cell r="L22">
            <v>0</v>
          </cell>
          <cell r="M22">
            <v>0</v>
          </cell>
          <cell r="N22">
            <v>0</v>
          </cell>
        </row>
        <row r="23">
          <cell r="B23">
            <v>0</v>
          </cell>
          <cell r="C23">
            <v>0</v>
          </cell>
          <cell r="D23">
            <v>0</v>
          </cell>
          <cell r="E23">
            <v>0</v>
          </cell>
          <cell r="F23">
            <v>0</v>
          </cell>
          <cell r="G23">
            <v>0</v>
          </cell>
          <cell r="H23">
            <v>0</v>
          </cell>
          <cell r="I23">
            <v>0</v>
          </cell>
          <cell r="J23">
            <v>0</v>
          </cell>
          <cell r="K23">
            <v>0</v>
          </cell>
          <cell r="L23">
            <v>0</v>
          </cell>
          <cell r="M23">
            <v>0</v>
          </cell>
          <cell r="N23">
            <v>0</v>
          </cell>
        </row>
        <row r="24">
          <cell r="B24">
            <v>0</v>
          </cell>
          <cell r="C24">
            <v>0</v>
          </cell>
          <cell r="D24">
            <v>0</v>
          </cell>
          <cell r="E24">
            <v>0</v>
          </cell>
          <cell r="F24">
            <v>0</v>
          </cell>
          <cell r="G24">
            <v>0</v>
          </cell>
          <cell r="H24">
            <v>0</v>
          </cell>
          <cell r="I24">
            <v>0</v>
          </cell>
          <cell r="J24">
            <v>0</v>
          </cell>
          <cell r="K24">
            <v>0</v>
          </cell>
          <cell r="L24">
            <v>0</v>
          </cell>
          <cell r="M24">
            <v>0</v>
          </cell>
          <cell r="N24">
            <v>0</v>
          </cell>
        </row>
        <row r="25">
          <cell r="B25">
            <v>452.9</v>
          </cell>
          <cell r="C25">
            <v>582.29999999999995</v>
          </cell>
          <cell r="D25">
            <v>582.29999999999995</v>
          </cell>
          <cell r="E25">
            <v>582.29999999999995</v>
          </cell>
          <cell r="F25">
            <v>582.29999999999995</v>
          </cell>
          <cell r="G25">
            <v>582.29999999999995</v>
          </cell>
          <cell r="H25">
            <v>582.29999999999995</v>
          </cell>
          <cell r="I25">
            <v>625.4</v>
          </cell>
          <cell r="J25">
            <v>582.29999999999995</v>
          </cell>
          <cell r="K25">
            <v>582.29999999999995</v>
          </cell>
          <cell r="L25">
            <v>582.29999999999995</v>
          </cell>
          <cell r="M25">
            <v>668.6</v>
          </cell>
          <cell r="N25">
            <v>6987.6</v>
          </cell>
        </row>
        <row r="26">
          <cell r="B26">
            <v>0</v>
          </cell>
          <cell r="C26">
            <v>0</v>
          </cell>
          <cell r="D26">
            <v>0</v>
          </cell>
          <cell r="E26">
            <v>0</v>
          </cell>
          <cell r="F26">
            <v>0</v>
          </cell>
          <cell r="G26">
            <v>0</v>
          </cell>
          <cell r="H26">
            <v>0</v>
          </cell>
          <cell r="I26">
            <v>0</v>
          </cell>
          <cell r="J26">
            <v>0</v>
          </cell>
          <cell r="K26">
            <v>0</v>
          </cell>
          <cell r="L26">
            <v>0</v>
          </cell>
          <cell r="M26">
            <v>0</v>
          </cell>
          <cell r="N26">
            <v>0</v>
          </cell>
        </row>
        <row r="27">
          <cell r="B27">
            <v>0</v>
          </cell>
          <cell r="C27">
            <v>0</v>
          </cell>
          <cell r="D27">
            <v>0</v>
          </cell>
          <cell r="E27">
            <v>0</v>
          </cell>
          <cell r="F27">
            <v>0</v>
          </cell>
          <cell r="G27">
            <v>0</v>
          </cell>
          <cell r="H27">
            <v>0</v>
          </cell>
          <cell r="I27">
            <v>0</v>
          </cell>
          <cell r="J27">
            <v>0</v>
          </cell>
          <cell r="K27">
            <v>0</v>
          </cell>
          <cell r="L27">
            <v>0</v>
          </cell>
          <cell r="M27">
            <v>0</v>
          </cell>
          <cell r="N27">
            <v>0</v>
          </cell>
        </row>
        <row r="28">
          <cell r="B28">
            <v>0</v>
          </cell>
          <cell r="C28">
            <v>0</v>
          </cell>
          <cell r="D28">
            <v>0</v>
          </cell>
          <cell r="E28">
            <v>0</v>
          </cell>
          <cell r="F28">
            <v>0</v>
          </cell>
          <cell r="G28">
            <v>0</v>
          </cell>
          <cell r="H28">
            <v>0</v>
          </cell>
          <cell r="I28">
            <v>0</v>
          </cell>
          <cell r="J28">
            <v>0</v>
          </cell>
          <cell r="K28">
            <v>0</v>
          </cell>
          <cell r="L28">
            <v>0</v>
          </cell>
          <cell r="M28">
            <v>0</v>
          </cell>
          <cell r="N28">
            <v>0</v>
          </cell>
        </row>
        <row r="32">
          <cell r="B32">
            <v>13536.199999999999</v>
          </cell>
          <cell r="C32">
            <v>13665.599999999999</v>
          </cell>
          <cell r="D32">
            <v>13665.599999999999</v>
          </cell>
          <cell r="E32">
            <v>13665.599999999999</v>
          </cell>
          <cell r="F32">
            <v>13665.599999999999</v>
          </cell>
          <cell r="G32">
            <v>13665.599999999999</v>
          </cell>
          <cell r="H32">
            <v>13665.599999999999</v>
          </cell>
          <cell r="I32">
            <v>13708.699999999999</v>
          </cell>
          <cell r="J32">
            <v>13665.599999999999</v>
          </cell>
          <cell r="K32">
            <v>13665.599999999999</v>
          </cell>
          <cell r="L32">
            <v>13665.599999999999</v>
          </cell>
          <cell r="M32">
            <v>13752.299999999983</v>
          </cell>
          <cell r="N32">
            <v>163987.6</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ow r="1">
          <cell r="A1" t="str">
            <v>DIRECCION NACIONAL DE</v>
          </cell>
        </row>
      </sheetData>
      <sheetData sheetId="63">
        <row r="1">
          <cell r="A1" t="str">
            <v>DIRECCION NACIONAL DE</v>
          </cell>
        </row>
      </sheetData>
      <sheetData sheetId="64">
        <row r="1">
          <cell r="A1" t="str">
            <v>DIRECCION NACIONAL DE</v>
          </cell>
        </row>
      </sheetData>
      <sheetData sheetId="65">
        <row r="1">
          <cell r="A1" t="str">
            <v>DIRECCION NACIONAL DE</v>
          </cell>
        </row>
      </sheetData>
      <sheetData sheetId="66">
        <row r="1">
          <cell r="A1" t="str">
            <v>DIRECCION NACIONAL DE</v>
          </cell>
        </row>
      </sheetData>
      <sheetData sheetId="67"/>
      <sheetData sheetId="68"/>
      <sheetData sheetId="69"/>
      <sheetData sheetId="70"/>
      <sheetData sheetId="71" refreshError="1"/>
      <sheetData sheetId="72" refreshError="1"/>
      <sheetData sheetId="7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bl Nac y Especiales"/>
      <sheetName val="Público pcial"/>
      <sheetName val="privado act econ"/>
      <sheetName val="Aportantes F y M"/>
      <sheetName val="Rem prom F y M"/>
    </sheetNames>
    <sheetDataSet>
      <sheetData sheetId="0">
        <row r="2">
          <cell r="A2" t="str">
            <v>PJU</v>
          </cell>
        </row>
      </sheetData>
      <sheetData sheetId="1">
        <row r="2">
          <cell r="A2" t="str">
            <v>Ciudad Autónoma de Bs.As.</v>
          </cell>
          <cell r="B2" t="str">
            <v xml:space="preserve">F  </v>
          </cell>
          <cell r="C2" t="str">
            <v>0. TOTAL</v>
          </cell>
          <cell r="D2">
            <v>56257</v>
          </cell>
          <cell r="E2">
            <v>3330015934.7600002</v>
          </cell>
        </row>
        <row r="3">
          <cell r="A3" t="str">
            <v>Ciudad Autónoma de Bs.As.</v>
          </cell>
          <cell r="B3" t="str">
            <v xml:space="preserve">F  </v>
          </cell>
          <cell r="C3" t="str">
            <v>1.Hasta 24</v>
          </cell>
          <cell r="D3">
            <v>898</v>
          </cell>
          <cell r="E3">
            <v>40296038.259999998</v>
          </cell>
        </row>
        <row r="4">
          <cell r="A4" t="str">
            <v>Ciudad Autónoma de Bs.As.</v>
          </cell>
          <cell r="B4" t="str">
            <v xml:space="preserve">F  </v>
          </cell>
          <cell r="C4" t="str">
            <v>3.25 a 29</v>
          </cell>
          <cell r="D4">
            <v>4346</v>
          </cell>
          <cell r="E4">
            <v>205738032.94999999</v>
          </cell>
        </row>
        <row r="5">
          <cell r="A5" t="str">
            <v>Ciudad Autónoma de Bs.As.</v>
          </cell>
          <cell r="B5" t="str">
            <v xml:space="preserve">F  </v>
          </cell>
          <cell r="C5" t="str">
            <v>4.30 a 34</v>
          </cell>
          <cell r="D5">
            <v>6956</v>
          </cell>
          <cell r="E5">
            <v>359493125.93000001</v>
          </cell>
        </row>
        <row r="6">
          <cell r="A6" t="str">
            <v>Ciudad Autónoma de Bs.As.</v>
          </cell>
          <cell r="B6" t="str">
            <v xml:space="preserve">F  </v>
          </cell>
          <cell r="C6" t="str">
            <v>5.35 a 39</v>
          </cell>
          <cell r="D6">
            <v>8248</v>
          </cell>
          <cell r="E6">
            <v>451122980.64999998</v>
          </cell>
        </row>
        <row r="7">
          <cell r="A7" t="str">
            <v>Ciudad Autónoma de Bs.As.</v>
          </cell>
          <cell r="B7" t="str">
            <v xml:space="preserve">F  </v>
          </cell>
          <cell r="C7" t="str">
            <v>6.40 a 44</v>
          </cell>
          <cell r="D7">
            <v>8443</v>
          </cell>
          <cell r="E7">
            <v>492718231.01999998</v>
          </cell>
        </row>
        <row r="8">
          <cell r="A8" t="str">
            <v>Ciudad Autónoma de Bs.As.</v>
          </cell>
          <cell r="B8" t="str">
            <v xml:space="preserve">F  </v>
          </cell>
          <cell r="C8" t="str">
            <v>7.45 a 49</v>
          </cell>
          <cell r="D8">
            <v>7002</v>
          </cell>
          <cell r="E8">
            <v>417746509.23000002</v>
          </cell>
        </row>
        <row r="9">
          <cell r="A9" t="str">
            <v>Ciudad Autónoma de Bs.As.</v>
          </cell>
          <cell r="B9" t="str">
            <v xml:space="preserve">F  </v>
          </cell>
          <cell r="C9" t="str">
            <v>8.50 a 54</v>
          </cell>
          <cell r="D9">
            <v>6955</v>
          </cell>
          <cell r="E9">
            <v>441111462</v>
          </cell>
        </row>
        <row r="10">
          <cell r="A10" t="str">
            <v>Ciudad Autónoma de Bs.As.</v>
          </cell>
          <cell r="B10" t="str">
            <v xml:space="preserve">F  </v>
          </cell>
          <cell r="C10" t="str">
            <v>9.55 a 59</v>
          </cell>
          <cell r="D10">
            <v>6705</v>
          </cell>
          <cell r="E10">
            <v>449436290.66000003</v>
          </cell>
        </row>
        <row r="11">
          <cell r="A11" t="str">
            <v>Ciudad Autónoma de Bs.As.</v>
          </cell>
          <cell r="B11" t="str">
            <v xml:space="preserve">F  </v>
          </cell>
          <cell r="C11" t="str">
            <v>A.60 a 64</v>
          </cell>
          <cell r="D11">
            <v>4617</v>
          </cell>
          <cell r="E11">
            <v>337578334.48000002</v>
          </cell>
        </row>
        <row r="12">
          <cell r="A12" t="str">
            <v>Ciudad Autónoma de Bs.As.</v>
          </cell>
          <cell r="B12" t="str">
            <v xml:space="preserve">F  </v>
          </cell>
          <cell r="C12" t="str">
            <v>B.65 y más</v>
          </cell>
          <cell r="D12">
            <v>1771</v>
          </cell>
          <cell r="E12">
            <v>119967665.26000001</v>
          </cell>
        </row>
        <row r="13">
          <cell r="A13" t="str">
            <v>Ciudad Autónoma de Bs.As.</v>
          </cell>
          <cell r="B13" t="str">
            <v xml:space="preserve">F  </v>
          </cell>
          <cell r="C13" t="str">
            <v>X.No Informada</v>
          </cell>
          <cell r="D13">
            <v>316</v>
          </cell>
          <cell r="E13">
            <v>14807264.32</v>
          </cell>
        </row>
        <row r="14">
          <cell r="A14" t="str">
            <v>Ciudad Autónoma de Bs.As.</v>
          </cell>
          <cell r="B14" t="str">
            <v xml:space="preserve">M  </v>
          </cell>
          <cell r="C14" t="str">
            <v>0. TOTAL</v>
          </cell>
          <cell r="D14">
            <v>40949</v>
          </cell>
          <cell r="E14">
            <v>2667082781.1399999</v>
          </cell>
        </row>
        <row r="15">
          <cell r="A15" t="str">
            <v>Ciudad Autónoma de Bs.As.</v>
          </cell>
          <cell r="B15" t="str">
            <v xml:space="preserve">M  </v>
          </cell>
          <cell r="C15" t="str">
            <v>1.Hasta 24</v>
          </cell>
          <cell r="D15">
            <v>784</v>
          </cell>
          <cell r="E15">
            <v>35607409.289999999</v>
          </cell>
        </row>
        <row r="16">
          <cell r="A16" t="str">
            <v>Ciudad Autónoma de Bs.As.</v>
          </cell>
          <cell r="B16" t="str">
            <v xml:space="preserve">M  </v>
          </cell>
          <cell r="C16" t="str">
            <v>3.25 a 29</v>
          </cell>
          <cell r="D16">
            <v>2923</v>
          </cell>
          <cell r="E16">
            <v>142843708.16999999</v>
          </cell>
        </row>
        <row r="17">
          <cell r="A17" t="str">
            <v>Ciudad Autónoma de Bs.As.</v>
          </cell>
          <cell r="B17" t="str">
            <v xml:space="preserve">M  </v>
          </cell>
          <cell r="C17" t="str">
            <v>4.30 a 34</v>
          </cell>
          <cell r="D17">
            <v>4934</v>
          </cell>
          <cell r="E17">
            <v>267969977.21000001</v>
          </cell>
        </row>
        <row r="18">
          <cell r="A18" t="str">
            <v>Ciudad Autónoma de Bs.As.</v>
          </cell>
          <cell r="B18" t="str">
            <v xml:space="preserve">M  </v>
          </cell>
          <cell r="C18" t="str">
            <v>5.35 a 39</v>
          </cell>
          <cell r="D18">
            <v>5767</v>
          </cell>
          <cell r="E18">
            <v>334477314.70999998</v>
          </cell>
        </row>
        <row r="19">
          <cell r="A19" t="str">
            <v>Ciudad Autónoma de Bs.As.</v>
          </cell>
          <cell r="B19" t="str">
            <v xml:space="preserve">M  </v>
          </cell>
          <cell r="C19" t="str">
            <v>6.40 a 44</v>
          </cell>
          <cell r="D19">
            <v>5759</v>
          </cell>
          <cell r="E19">
            <v>362948094.88</v>
          </cell>
        </row>
        <row r="20">
          <cell r="A20" t="str">
            <v>Ciudad Autónoma de Bs.As.</v>
          </cell>
          <cell r="B20" t="str">
            <v xml:space="preserve">M  </v>
          </cell>
          <cell r="C20" t="str">
            <v>7.45 a 49</v>
          </cell>
          <cell r="D20">
            <v>5068</v>
          </cell>
          <cell r="E20">
            <v>333606429.07999998</v>
          </cell>
        </row>
        <row r="21">
          <cell r="A21" t="str">
            <v>Ciudad Autónoma de Bs.As.</v>
          </cell>
          <cell r="B21" t="str">
            <v xml:space="preserve">M  </v>
          </cell>
          <cell r="C21" t="str">
            <v>8.50 a 54</v>
          </cell>
          <cell r="D21">
            <v>4744</v>
          </cell>
          <cell r="E21">
            <v>322289741.01999998</v>
          </cell>
        </row>
        <row r="22">
          <cell r="A22" t="str">
            <v>Ciudad Autónoma de Bs.As.</v>
          </cell>
          <cell r="B22" t="str">
            <v xml:space="preserve">M  </v>
          </cell>
          <cell r="C22" t="str">
            <v>9.55 a 59</v>
          </cell>
          <cell r="D22">
            <v>4932</v>
          </cell>
          <cell r="E22">
            <v>365577419.25999999</v>
          </cell>
        </row>
        <row r="23">
          <cell r="A23" t="str">
            <v>Ciudad Autónoma de Bs.As.</v>
          </cell>
          <cell r="B23" t="str">
            <v xml:space="preserve">M  </v>
          </cell>
          <cell r="C23" t="str">
            <v>A.60 a 64</v>
          </cell>
          <cell r="D23">
            <v>4227</v>
          </cell>
          <cell r="E23">
            <v>354939151.22000003</v>
          </cell>
        </row>
        <row r="24">
          <cell r="A24" t="str">
            <v>Ciudad Autónoma de Bs.As.</v>
          </cell>
          <cell r="B24" t="str">
            <v xml:space="preserve">M  </v>
          </cell>
          <cell r="C24" t="str">
            <v>B.65 y más</v>
          </cell>
          <cell r="D24">
            <v>1767</v>
          </cell>
          <cell r="E24">
            <v>144744178.80000001</v>
          </cell>
        </row>
        <row r="25">
          <cell r="A25" t="str">
            <v>Ciudad Autónoma de Bs.As.</v>
          </cell>
          <cell r="B25" t="str">
            <v xml:space="preserve">M  </v>
          </cell>
          <cell r="C25" t="str">
            <v>X.No Informada</v>
          </cell>
          <cell r="D25">
            <v>44</v>
          </cell>
          <cell r="E25">
            <v>2079357.5</v>
          </cell>
        </row>
        <row r="26">
          <cell r="A26" t="str">
            <v>Ciudad Autónoma de Bs.As.</v>
          </cell>
          <cell r="B26" t="str">
            <v>Tot</v>
          </cell>
          <cell r="C26" t="str">
            <v>0. TOTAL</v>
          </cell>
          <cell r="D26">
            <v>97217</v>
          </cell>
          <cell r="E26">
            <v>5998005365.4099998</v>
          </cell>
        </row>
        <row r="27">
          <cell r="A27" t="str">
            <v>Ciudad Autónoma de Bs.As.</v>
          </cell>
          <cell r="B27" t="str">
            <v>Tot</v>
          </cell>
          <cell r="C27" t="str">
            <v>1.Hasta 24</v>
          </cell>
          <cell r="D27">
            <v>1682</v>
          </cell>
          <cell r="E27">
            <v>75903447.549999997</v>
          </cell>
        </row>
        <row r="28">
          <cell r="A28" t="str">
            <v>Ciudad Autónoma de Bs.As.</v>
          </cell>
          <cell r="B28" t="str">
            <v>Tot</v>
          </cell>
          <cell r="C28" t="str">
            <v>3.25 a 29</v>
          </cell>
          <cell r="D28">
            <v>7270</v>
          </cell>
          <cell r="E28">
            <v>348613706.27999997</v>
          </cell>
        </row>
        <row r="29">
          <cell r="A29" t="str">
            <v>Ciudad Autónoma de Bs.As.</v>
          </cell>
          <cell r="B29" t="str">
            <v>Tot</v>
          </cell>
          <cell r="C29" t="str">
            <v>4.30 a 34</v>
          </cell>
          <cell r="D29">
            <v>11890</v>
          </cell>
          <cell r="E29">
            <v>627463103.13999999</v>
          </cell>
        </row>
        <row r="30">
          <cell r="A30" t="str">
            <v>Ciudad Autónoma de Bs.As.</v>
          </cell>
          <cell r="B30" t="str">
            <v>Tot</v>
          </cell>
          <cell r="C30" t="str">
            <v>5.35 a 39</v>
          </cell>
          <cell r="D30">
            <v>14015</v>
          </cell>
          <cell r="E30">
            <v>785600295.36000001</v>
          </cell>
        </row>
        <row r="31">
          <cell r="A31" t="str">
            <v>Ciudad Autónoma de Bs.As.</v>
          </cell>
          <cell r="B31" t="str">
            <v>Tot</v>
          </cell>
          <cell r="C31" t="str">
            <v>6.40 a 44</v>
          </cell>
          <cell r="D31">
            <v>14204</v>
          </cell>
          <cell r="E31">
            <v>855865268.33000004</v>
          </cell>
        </row>
        <row r="32">
          <cell r="A32" t="str">
            <v>Ciudad Autónoma de Bs.As.</v>
          </cell>
          <cell r="B32" t="str">
            <v>Tot</v>
          </cell>
          <cell r="C32" t="str">
            <v>7.45 a 49</v>
          </cell>
          <cell r="D32">
            <v>12070</v>
          </cell>
          <cell r="E32">
            <v>751352938.30999994</v>
          </cell>
        </row>
        <row r="33">
          <cell r="A33" t="str">
            <v>Ciudad Autónoma de Bs.As.</v>
          </cell>
          <cell r="B33" t="str">
            <v>Tot</v>
          </cell>
          <cell r="C33" t="str">
            <v>8.50 a 54</v>
          </cell>
          <cell r="D33">
            <v>11701</v>
          </cell>
          <cell r="E33">
            <v>763517890.25999999</v>
          </cell>
        </row>
        <row r="34">
          <cell r="A34" t="str">
            <v>Ciudad Autónoma de Bs.As.</v>
          </cell>
          <cell r="B34" t="str">
            <v>Tot</v>
          </cell>
          <cell r="C34" t="str">
            <v>9.55 a 59</v>
          </cell>
          <cell r="D34">
            <v>11637</v>
          </cell>
          <cell r="E34">
            <v>815013709.91999996</v>
          </cell>
        </row>
        <row r="35">
          <cell r="A35" t="str">
            <v>Ciudad Autónoma de Bs.As.</v>
          </cell>
          <cell r="B35" t="str">
            <v>Tot</v>
          </cell>
          <cell r="C35" t="str">
            <v>A.60 a 64</v>
          </cell>
          <cell r="D35">
            <v>8845</v>
          </cell>
          <cell r="E35">
            <v>692552500.64999998</v>
          </cell>
        </row>
        <row r="36">
          <cell r="A36" t="str">
            <v>Ciudad Autónoma de Bs.As.</v>
          </cell>
          <cell r="B36" t="str">
            <v>Tot</v>
          </cell>
          <cell r="C36" t="str">
            <v>B.65 y más</v>
          </cell>
          <cell r="D36">
            <v>3538</v>
          </cell>
          <cell r="E36">
            <v>264711844.06</v>
          </cell>
        </row>
        <row r="37">
          <cell r="A37" t="str">
            <v>Ciudad Autónoma de Bs.As.</v>
          </cell>
          <cell r="B37" t="str">
            <v>Tot</v>
          </cell>
          <cell r="C37" t="str">
            <v>X.No Informada</v>
          </cell>
          <cell r="D37">
            <v>365</v>
          </cell>
          <cell r="E37">
            <v>17410661.550000001</v>
          </cell>
        </row>
        <row r="38">
          <cell r="A38" t="str">
            <v>Ciudad Autónoma de Bs.As.</v>
          </cell>
          <cell r="B38" t="str">
            <v xml:space="preserve">x  </v>
          </cell>
          <cell r="C38" t="str">
            <v>0. TOTAL</v>
          </cell>
          <cell r="D38">
            <v>11</v>
          </cell>
          <cell r="E38">
            <v>906649.51</v>
          </cell>
        </row>
        <row r="39">
          <cell r="A39" t="str">
            <v>Ciudad Autónoma de Bs.As.</v>
          </cell>
          <cell r="B39" t="str">
            <v xml:space="preserve">x  </v>
          </cell>
          <cell r="C39" t="str">
            <v>3.25 a 29</v>
          </cell>
          <cell r="D39">
            <v>1</v>
          </cell>
          <cell r="E39">
            <v>31965.16</v>
          </cell>
        </row>
        <row r="40">
          <cell r="A40" t="str">
            <v>Ciudad Autónoma de Bs.As.</v>
          </cell>
          <cell r="B40" t="str">
            <v xml:space="preserve">x  </v>
          </cell>
          <cell r="C40" t="str">
            <v>6.40 a 44</v>
          </cell>
          <cell r="D40">
            <v>2</v>
          </cell>
          <cell r="E40">
            <v>198942.43</v>
          </cell>
        </row>
        <row r="41">
          <cell r="A41" t="str">
            <v>Ciudad Autónoma de Bs.As.</v>
          </cell>
          <cell r="B41" t="str">
            <v xml:space="preserve">x  </v>
          </cell>
          <cell r="C41" t="str">
            <v>8.50 a 54</v>
          </cell>
          <cell r="D41">
            <v>2</v>
          </cell>
          <cell r="E41">
            <v>116687.24</v>
          </cell>
        </row>
        <row r="42">
          <cell r="A42" t="str">
            <v>Ciudad Autónoma de Bs.As.</v>
          </cell>
          <cell r="B42" t="str">
            <v xml:space="preserve">x  </v>
          </cell>
          <cell r="C42" t="str">
            <v>A.60 a 64</v>
          </cell>
          <cell r="D42">
            <v>1</v>
          </cell>
          <cell r="E42">
            <v>35014.949999999997</v>
          </cell>
        </row>
        <row r="43">
          <cell r="A43" t="str">
            <v>Ciudad Autónoma de Bs.As.</v>
          </cell>
          <cell r="B43" t="str">
            <v xml:space="preserve">x  </v>
          </cell>
          <cell r="C43" t="str">
            <v>X.No Informada</v>
          </cell>
          <cell r="D43">
            <v>5</v>
          </cell>
          <cell r="E43">
            <v>524039.73</v>
          </cell>
        </row>
        <row r="44">
          <cell r="A44" t="str">
            <v>zzz</v>
          </cell>
          <cell r="B44" t="str">
            <v xml:space="preserve">x  </v>
          </cell>
          <cell r="C44" t="str">
            <v>3.25 a 29</v>
          </cell>
          <cell r="D44">
            <v>1</v>
          </cell>
          <cell r="E44">
            <v>31965.16</v>
          </cell>
        </row>
        <row r="45">
          <cell r="A45" t="str">
            <v>Buenos Aires</v>
          </cell>
          <cell r="B45" t="str">
            <v xml:space="preserve">F  </v>
          </cell>
          <cell r="C45" t="str">
            <v>0. TOTAL</v>
          </cell>
          <cell r="D45">
            <v>1050</v>
          </cell>
          <cell r="E45">
            <v>63299651.670000002</v>
          </cell>
        </row>
        <row r="46">
          <cell r="A46" t="str">
            <v>Buenos Aires</v>
          </cell>
          <cell r="B46" t="str">
            <v xml:space="preserve">F  </v>
          </cell>
          <cell r="C46" t="str">
            <v>1.Hasta 24</v>
          </cell>
          <cell r="D46">
            <v>44</v>
          </cell>
          <cell r="E46">
            <v>1671230.65</v>
          </cell>
        </row>
        <row r="47">
          <cell r="A47" t="str">
            <v>Buenos Aires</v>
          </cell>
          <cell r="B47" t="str">
            <v xml:space="preserve">F  </v>
          </cell>
          <cell r="C47" t="str">
            <v>3.25 a 29</v>
          </cell>
          <cell r="D47">
            <v>123</v>
          </cell>
          <cell r="E47">
            <v>5358010.8099999996</v>
          </cell>
        </row>
        <row r="48">
          <cell r="A48" t="str">
            <v>Buenos Aires</v>
          </cell>
          <cell r="B48" t="str">
            <v xml:space="preserve">F  </v>
          </cell>
          <cell r="C48" t="str">
            <v>4.30 a 34</v>
          </cell>
          <cell r="D48">
            <v>196</v>
          </cell>
          <cell r="E48">
            <v>9868247.3100000005</v>
          </cell>
        </row>
        <row r="49">
          <cell r="A49" t="str">
            <v>Buenos Aires</v>
          </cell>
          <cell r="B49" t="str">
            <v xml:space="preserve">F  </v>
          </cell>
          <cell r="C49" t="str">
            <v>5.35 a 39</v>
          </cell>
          <cell r="D49">
            <v>184</v>
          </cell>
          <cell r="E49">
            <v>10522944.289999999</v>
          </cell>
        </row>
        <row r="50">
          <cell r="A50" t="str">
            <v>Buenos Aires</v>
          </cell>
          <cell r="B50" t="str">
            <v xml:space="preserve">F  </v>
          </cell>
          <cell r="C50" t="str">
            <v>6.40 a 44</v>
          </cell>
          <cell r="D50">
            <v>162</v>
          </cell>
          <cell r="E50">
            <v>10110569.890000001</v>
          </cell>
        </row>
        <row r="51">
          <cell r="A51" t="str">
            <v>Buenos Aires</v>
          </cell>
          <cell r="B51" t="str">
            <v xml:space="preserve">F  </v>
          </cell>
          <cell r="C51" t="str">
            <v>7.45 a 49</v>
          </cell>
          <cell r="D51">
            <v>129</v>
          </cell>
          <cell r="E51">
            <v>9049459.6999999993</v>
          </cell>
        </row>
        <row r="52">
          <cell r="A52" t="str">
            <v>Buenos Aires</v>
          </cell>
          <cell r="B52" t="str">
            <v xml:space="preserve">F  </v>
          </cell>
          <cell r="C52" t="str">
            <v>8.50 a 54</v>
          </cell>
          <cell r="D52">
            <v>90</v>
          </cell>
          <cell r="E52">
            <v>6583478.3200000003</v>
          </cell>
        </row>
        <row r="53">
          <cell r="A53" t="str">
            <v>Buenos Aires</v>
          </cell>
          <cell r="B53" t="str">
            <v xml:space="preserve">F  </v>
          </cell>
          <cell r="C53" t="str">
            <v>9.55 a 59</v>
          </cell>
          <cell r="D53">
            <v>66</v>
          </cell>
          <cell r="E53">
            <v>5010790.82</v>
          </cell>
        </row>
        <row r="54">
          <cell r="A54" t="str">
            <v>Buenos Aires</v>
          </cell>
          <cell r="B54" t="str">
            <v xml:space="preserve">F  </v>
          </cell>
          <cell r="C54" t="str">
            <v>A.60 a 64</v>
          </cell>
          <cell r="D54">
            <v>36</v>
          </cell>
          <cell r="E54">
            <v>3753087.75</v>
          </cell>
        </row>
        <row r="55">
          <cell r="A55" t="str">
            <v>Buenos Aires</v>
          </cell>
          <cell r="B55" t="str">
            <v xml:space="preserve">F  </v>
          </cell>
          <cell r="C55" t="str">
            <v>B.65 y más</v>
          </cell>
          <cell r="D55">
            <v>14</v>
          </cell>
          <cell r="E55">
            <v>966385.66</v>
          </cell>
        </row>
        <row r="56">
          <cell r="A56" t="str">
            <v>Buenos Aires</v>
          </cell>
          <cell r="B56" t="str">
            <v xml:space="preserve">F  </v>
          </cell>
          <cell r="C56" t="str">
            <v>X.No Informada</v>
          </cell>
          <cell r="D56">
            <v>6</v>
          </cell>
          <cell r="E56">
            <v>405446.47</v>
          </cell>
        </row>
        <row r="57">
          <cell r="A57" t="str">
            <v>Buenos Aires</v>
          </cell>
          <cell r="B57" t="str">
            <v xml:space="preserve">M  </v>
          </cell>
          <cell r="C57" t="str">
            <v>0. TOTAL</v>
          </cell>
          <cell r="D57">
            <v>2786</v>
          </cell>
          <cell r="E57">
            <v>209637867.62</v>
          </cell>
        </row>
        <row r="58">
          <cell r="A58" t="str">
            <v>Buenos Aires</v>
          </cell>
          <cell r="B58" t="str">
            <v xml:space="preserve">M  </v>
          </cell>
          <cell r="C58" t="str">
            <v>1.Hasta 24</v>
          </cell>
          <cell r="D58">
            <v>142</v>
          </cell>
          <cell r="E58">
            <v>6260303.3499999996</v>
          </cell>
        </row>
        <row r="59">
          <cell r="A59" t="str">
            <v>Buenos Aires</v>
          </cell>
          <cell r="B59" t="str">
            <v xml:space="preserve">M  </v>
          </cell>
          <cell r="C59" t="str">
            <v>3.25 a 29</v>
          </cell>
          <cell r="D59">
            <v>320</v>
          </cell>
          <cell r="E59">
            <v>15864013.07</v>
          </cell>
        </row>
        <row r="60">
          <cell r="A60" t="str">
            <v>Buenos Aires</v>
          </cell>
          <cell r="B60" t="str">
            <v xml:space="preserve">M  </v>
          </cell>
          <cell r="C60" t="str">
            <v>4.30 a 34</v>
          </cell>
          <cell r="D60">
            <v>368</v>
          </cell>
          <cell r="E60">
            <v>21383797.27</v>
          </cell>
        </row>
        <row r="61">
          <cell r="A61" t="str">
            <v>Buenos Aires</v>
          </cell>
          <cell r="B61" t="str">
            <v xml:space="preserve">M  </v>
          </cell>
          <cell r="C61" t="str">
            <v>5.35 a 39</v>
          </cell>
          <cell r="D61">
            <v>397</v>
          </cell>
          <cell r="E61">
            <v>25720392.48</v>
          </cell>
        </row>
        <row r="62">
          <cell r="A62" t="str">
            <v>Buenos Aires</v>
          </cell>
          <cell r="B62" t="str">
            <v xml:space="preserve">M  </v>
          </cell>
          <cell r="C62" t="str">
            <v>6.40 a 44</v>
          </cell>
          <cell r="D62">
            <v>341</v>
          </cell>
          <cell r="E62">
            <v>23496577.140000001</v>
          </cell>
        </row>
        <row r="63">
          <cell r="A63" t="str">
            <v>Buenos Aires</v>
          </cell>
          <cell r="B63" t="str">
            <v xml:space="preserve">M  </v>
          </cell>
          <cell r="C63" t="str">
            <v>7.45 a 49</v>
          </cell>
          <cell r="D63">
            <v>319</v>
          </cell>
          <cell r="E63">
            <v>25473554.100000001</v>
          </cell>
        </row>
        <row r="64">
          <cell r="A64" t="str">
            <v>Buenos Aires</v>
          </cell>
          <cell r="B64" t="str">
            <v xml:space="preserve">M  </v>
          </cell>
          <cell r="C64" t="str">
            <v>8.50 a 54</v>
          </cell>
          <cell r="D64">
            <v>276</v>
          </cell>
          <cell r="E64">
            <v>25717117.09</v>
          </cell>
        </row>
        <row r="65">
          <cell r="A65" t="str">
            <v>Buenos Aires</v>
          </cell>
          <cell r="B65" t="str">
            <v xml:space="preserve">M  </v>
          </cell>
          <cell r="C65" t="str">
            <v>9.55 a 59</v>
          </cell>
          <cell r="D65">
            <v>311</v>
          </cell>
          <cell r="E65">
            <v>32168674.460000001</v>
          </cell>
        </row>
        <row r="66">
          <cell r="A66" t="str">
            <v>Buenos Aires</v>
          </cell>
          <cell r="B66" t="str">
            <v xml:space="preserve">M  </v>
          </cell>
          <cell r="C66" t="str">
            <v>A.60 a 64</v>
          </cell>
          <cell r="D66">
            <v>244</v>
          </cell>
          <cell r="E66">
            <v>26234215.739999998</v>
          </cell>
        </row>
        <row r="67">
          <cell r="A67" t="str">
            <v>Buenos Aires</v>
          </cell>
          <cell r="B67" t="str">
            <v xml:space="preserve">M  </v>
          </cell>
          <cell r="C67" t="str">
            <v>B.65 y más</v>
          </cell>
          <cell r="D67">
            <v>66</v>
          </cell>
          <cell r="E67">
            <v>7106981.9400000004</v>
          </cell>
        </row>
        <row r="68">
          <cell r="A68" t="str">
            <v>Buenos Aires</v>
          </cell>
          <cell r="B68" t="str">
            <v xml:space="preserve">M  </v>
          </cell>
          <cell r="C68" t="str">
            <v>X.No Informada</v>
          </cell>
          <cell r="D68">
            <v>2</v>
          </cell>
          <cell r="E68">
            <v>212240.98</v>
          </cell>
        </row>
        <row r="69">
          <cell r="A69" t="str">
            <v>Buenos Aires</v>
          </cell>
          <cell r="B69" t="str">
            <v>Tot</v>
          </cell>
          <cell r="C69" t="str">
            <v>0. TOTAL</v>
          </cell>
          <cell r="D69">
            <v>3836</v>
          </cell>
          <cell r="E69">
            <v>272937519.29000002</v>
          </cell>
        </row>
        <row r="70">
          <cell r="A70" t="str">
            <v>Buenos Aires</v>
          </cell>
          <cell r="B70" t="str">
            <v>Tot</v>
          </cell>
          <cell r="C70" t="str">
            <v>1.Hasta 24</v>
          </cell>
          <cell r="D70">
            <v>186</v>
          </cell>
          <cell r="E70">
            <v>7931534</v>
          </cell>
        </row>
        <row r="71">
          <cell r="A71" t="str">
            <v>Buenos Aires</v>
          </cell>
          <cell r="B71" t="str">
            <v>Tot</v>
          </cell>
          <cell r="C71" t="str">
            <v>3.25 a 29</v>
          </cell>
          <cell r="D71">
            <v>443</v>
          </cell>
          <cell r="E71">
            <v>21222023.879999999</v>
          </cell>
        </row>
        <row r="72">
          <cell r="A72" t="str">
            <v>Buenos Aires</v>
          </cell>
          <cell r="B72" t="str">
            <v>Tot</v>
          </cell>
          <cell r="C72" t="str">
            <v>4.30 a 34</v>
          </cell>
          <cell r="D72">
            <v>564</v>
          </cell>
          <cell r="E72">
            <v>31252044.579999998</v>
          </cell>
        </row>
        <row r="73">
          <cell r="A73" t="str">
            <v>Buenos Aires</v>
          </cell>
          <cell r="B73" t="str">
            <v>Tot</v>
          </cell>
          <cell r="C73" t="str">
            <v>5.35 a 39</v>
          </cell>
          <cell r="D73">
            <v>581</v>
          </cell>
          <cell r="E73">
            <v>36243336.770000003</v>
          </cell>
        </row>
        <row r="74">
          <cell r="A74" t="str">
            <v>Buenos Aires</v>
          </cell>
          <cell r="B74" t="str">
            <v>Tot</v>
          </cell>
          <cell r="C74" t="str">
            <v>6.40 a 44</v>
          </cell>
          <cell r="D74">
            <v>503</v>
          </cell>
          <cell r="E74">
            <v>33607147.030000001</v>
          </cell>
        </row>
        <row r="75">
          <cell r="A75" t="str">
            <v>Buenos Aires</v>
          </cell>
          <cell r="B75" t="str">
            <v>Tot</v>
          </cell>
          <cell r="C75" t="str">
            <v>7.45 a 49</v>
          </cell>
          <cell r="D75">
            <v>448</v>
          </cell>
          <cell r="E75">
            <v>34523013.799999997</v>
          </cell>
        </row>
        <row r="76">
          <cell r="A76" t="str">
            <v>Buenos Aires</v>
          </cell>
          <cell r="B76" t="str">
            <v>Tot</v>
          </cell>
          <cell r="C76" t="str">
            <v>8.50 a 54</v>
          </cell>
          <cell r="D76">
            <v>366</v>
          </cell>
          <cell r="E76">
            <v>32300595.41</v>
          </cell>
        </row>
        <row r="77">
          <cell r="A77" t="str">
            <v>Buenos Aires</v>
          </cell>
          <cell r="B77" t="str">
            <v>Tot</v>
          </cell>
          <cell r="C77" t="str">
            <v>9.55 a 59</v>
          </cell>
          <cell r="D77">
            <v>377</v>
          </cell>
          <cell r="E77">
            <v>37179465.280000001</v>
          </cell>
        </row>
        <row r="78">
          <cell r="A78" t="str">
            <v>Buenos Aires</v>
          </cell>
          <cell r="B78" t="str">
            <v>Tot</v>
          </cell>
          <cell r="C78" t="str">
            <v>A.60 a 64</v>
          </cell>
          <cell r="D78">
            <v>280</v>
          </cell>
          <cell r="E78">
            <v>29987303.489999998</v>
          </cell>
        </row>
        <row r="79">
          <cell r="A79" t="str">
            <v>Buenos Aires</v>
          </cell>
          <cell r="B79" t="str">
            <v>Tot</v>
          </cell>
          <cell r="C79" t="str">
            <v>B.65 y más</v>
          </cell>
          <cell r="D79">
            <v>80</v>
          </cell>
          <cell r="E79">
            <v>8073367.5999999996</v>
          </cell>
        </row>
        <row r="80">
          <cell r="A80" t="str">
            <v>Buenos Aires</v>
          </cell>
          <cell r="B80" t="str">
            <v>Tot</v>
          </cell>
          <cell r="C80" t="str">
            <v>X.No Informada</v>
          </cell>
          <cell r="D80">
            <v>8</v>
          </cell>
          <cell r="E80">
            <v>617687.44999999995</v>
          </cell>
        </row>
        <row r="81">
          <cell r="A81" t="str">
            <v>Catamarca</v>
          </cell>
          <cell r="B81" t="str">
            <v xml:space="preserve">F  </v>
          </cell>
          <cell r="C81" t="str">
            <v>0. TOTAL</v>
          </cell>
          <cell r="D81">
            <v>16166</v>
          </cell>
          <cell r="E81">
            <v>400708186.72000003</v>
          </cell>
        </row>
        <row r="82">
          <cell r="A82" t="str">
            <v>Catamarca</v>
          </cell>
          <cell r="B82" t="str">
            <v xml:space="preserve">F  </v>
          </cell>
          <cell r="C82" t="str">
            <v>1.Hasta 24</v>
          </cell>
          <cell r="D82">
            <v>290</v>
          </cell>
          <cell r="E82">
            <v>3009754.71</v>
          </cell>
        </row>
        <row r="83">
          <cell r="A83" t="str">
            <v>Catamarca</v>
          </cell>
          <cell r="B83" t="str">
            <v xml:space="preserve">F  </v>
          </cell>
          <cell r="C83" t="str">
            <v>3.25 a 29</v>
          </cell>
          <cell r="D83">
            <v>1105</v>
          </cell>
          <cell r="E83">
            <v>17476810.43</v>
          </cell>
        </row>
        <row r="84">
          <cell r="A84" t="str">
            <v>Catamarca</v>
          </cell>
          <cell r="B84" t="str">
            <v xml:space="preserve">F  </v>
          </cell>
          <cell r="C84" t="str">
            <v>4.30 a 34</v>
          </cell>
          <cell r="D84">
            <v>2012</v>
          </cell>
          <cell r="E84">
            <v>39029020.310000002</v>
          </cell>
        </row>
        <row r="85">
          <cell r="A85" t="str">
            <v>Catamarca</v>
          </cell>
          <cell r="B85" t="str">
            <v xml:space="preserve">F  </v>
          </cell>
          <cell r="C85" t="str">
            <v>5.35 a 39</v>
          </cell>
          <cell r="D85">
            <v>2622</v>
          </cell>
          <cell r="E85">
            <v>58729732.5</v>
          </cell>
        </row>
        <row r="86">
          <cell r="A86" t="str">
            <v>Catamarca</v>
          </cell>
          <cell r="B86" t="str">
            <v xml:space="preserve">F  </v>
          </cell>
          <cell r="C86" t="str">
            <v>6.40 a 44</v>
          </cell>
          <cell r="D86">
            <v>2871</v>
          </cell>
          <cell r="E86">
            <v>71225041.480000004</v>
          </cell>
        </row>
        <row r="87">
          <cell r="A87" t="str">
            <v>Catamarca</v>
          </cell>
          <cell r="B87" t="str">
            <v xml:space="preserve">F  </v>
          </cell>
          <cell r="C87" t="str">
            <v>7.45 a 49</v>
          </cell>
          <cell r="D87">
            <v>2211</v>
          </cell>
          <cell r="E87">
            <v>60554100.149999999</v>
          </cell>
        </row>
        <row r="88">
          <cell r="A88" t="str">
            <v>Catamarca</v>
          </cell>
          <cell r="B88" t="str">
            <v xml:space="preserve">F  </v>
          </cell>
          <cell r="C88" t="str">
            <v>8.50 a 54</v>
          </cell>
          <cell r="D88">
            <v>1980</v>
          </cell>
          <cell r="E88">
            <v>55907631.990000002</v>
          </cell>
        </row>
        <row r="89">
          <cell r="A89" t="str">
            <v>Catamarca</v>
          </cell>
          <cell r="B89" t="str">
            <v xml:space="preserve">F  </v>
          </cell>
          <cell r="C89" t="str">
            <v>9.55 a 59</v>
          </cell>
          <cell r="D89">
            <v>1910</v>
          </cell>
          <cell r="E89">
            <v>59278449.789999999</v>
          </cell>
        </row>
        <row r="90">
          <cell r="A90" t="str">
            <v>Catamarca</v>
          </cell>
          <cell r="B90" t="str">
            <v xml:space="preserve">F  </v>
          </cell>
          <cell r="C90" t="str">
            <v>A.60 a 64</v>
          </cell>
          <cell r="D90">
            <v>785</v>
          </cell>
          <cell r="E90">
            <v>25390819.109999999</v>
          </cell>
        </row>
        <row r="91">
          <cell r="A91" t="str">
            <v>Catamarca</v>
          </cell>
          <cell r="B91" t="str">
            <v xml:space="preserve">F  </v>
          </cell>
          <cell r="C91" t="str">
            <v>B.65 y más</v>
          </cell>
          <cell r="D91">
            <v>249</v>
          </cell>
          <cell r="E91">
            <v>7445256.6200000001</v>
          </cell>
        </row>
        <row r="92">
          <cell r="A92" t="str">
            <v>Catamarca</v>
          </cell>
          <cell r="B92" t="str">
            <v xml:space="preserve">F  </v>
          </cell>
          <cell r="C92" t="str">
            <v>X.No Informada</v>
          </cell>
          <cell r="D92">
            <v>131</v>
          </cell>
          <cell r="E92">
            <v>2661569.63</v>
          </cell>
        </row>
        <row r="93">
          <cell r="A93" t="str">
            <v>Catamarca</v>
          </cell>
          <cell r="B93" t="str">
            <v xml:space="preserve">M  </v>
          </cell>
          <cell r="C93" t="str">
            <v>0. TOTAL</v>
          </cell>
          <cell r="D93">
            <v>25145</v>
          </cell>
          <cell r="E93">
            <v>540512951.34000003</v>
          </cell>
        </row>
        <row r="94">
          <cell r="A94" t="str">
            <v>Catamarca</v>
          </cell>
          <cell r="B94" t="str">
            <v xml:space="preserve">M  </v>
          </cell>
          <cell r="C94" t="str">
            <v>1.Hasta 24</v>
          </cell>
          <cell r="D94">
            <v>494</v>
          </cell>
          <cell r="E94">
            <v>6746150.25</v>
          </cell>
        </row>
        <row r="95">
          <cell r="A95" t="str">
            <v>Catamarca</v>
          </cell>
          <cell r="B95" t="str">
            <v xml:space="preserve">M  </v>
          </cell>
          <cell r="C95" t="str">
            <v>3.25 a 29</v>
          </cell>
          <cell r="D95">
            <v>1736</v>
          </cell>
          <cell r="E95">
            <v>24505607.18</v>
          </cell>
        </row>
        <row r="96">
          <cell r="A96" t="str">
            <v>Catamarca</v>
          </cell>
          <cell r="B96" t="str">
            <v xml:space="preserve">M  </v>
          </cell>
          <cell r="C96" t="str">
            <v>4.30 a 34</v>
          </cell>
          <cell r="D96">
            <v>2871</v>
          </cell>
          <cell r="E96">
            <v>54364677.119999997</v>
          </cell>
        </row>
        <row r="97">
          <cell r="A97" t="str">
            <v>Catamarca</v>
          </cell>
          <cell r="B97" t="str">
            <v xml:space="preserve">M  </v>
          </cell>
          <cell r="C97" t="str">
            <v>5.35 a 39</v>
          </cell>
          <cell r="D97">
            <v>3447</v>
          </cell>
          <cell r="E97">
            <v>71299315.359999999</v>
          </cell>
        </row>
        <row r="98">
          <cell r="A98" t="str">
            <v>Catamarca</v>
          </cell>
          <cell r="B98" t="str">
            <v xml:space="preserve">M  </v>
          </cell>
          <cell r="C98" t="str">
            <v>6.40 a 44</v>
          </cell>
          <cell r="D98">
            <v>3785</v>
          </cell>
          <cell r="E98">
            <v>78660974.400000006</v>
          </cell>
        </row>
        <row r="99">
          <cell r="A99" t="str">
            <v>Catamarca</v>
          </cell>
          <cell r="B99" t="str">
            <v xml:space="preserve">M  </v>
          </cell>
          <cell r="C99" t="str">
            <v>7.45 a 49</v>
          </cell>
          <cell r="D99">
            <v>3282</v>
          </cell>
          <cell r="E99">
            <v>68129127.290000007</v>
          </cell>
        </row>
        <row r="100">
          <cell r="A100" t="str">
            <v>Catamarca</v>
          </cell>
          <cell r="B100" t="str">
            <v xml:space="preserve">M  </v>
          </cell>
          <cell r="C100" t="str">
            <v>8.50 a 54</v>
          </cell>
          <cell r="D100">
            <v>3068</v>
          </cell>
          <cell r="E100">
            <v>64835544.060000002</v>
          </cell>
        </row>
        <row r="101">
          <cell r="A101" t="str">
            <v>Catamarca</v>
          </cell>
          <cell r="B101" t="str">
            <v xml:space="preserve">M  </v>
          </cell>
          <cell r="C101" t="str">
            <v>9.55 a 59</v>
          </cell>
          <cell r="D101">
            <v>3079</v>
          </cell>
          <cell r="E101">
            <v>79495559.480000004</v>
          </cell>
        </row>
        <row r="102">
          <cell r="A102" t="str">
            <v>Catamarca</v>
          </cell>
          <cell r="B102" t="str">
            <v xml:space="preserve">M  </v>
          </cell>
          <cell r="C102" t="str">
            <v>A.60 a 64</v>
          </cell>
          <cell r="D102">
            <v>2562</v>
          </cell>
          <cell r="E102">
            <v>68158580.010000005</v>
          </cell>
        </row>
        <row r="103">
          <cell r="A103" t="str">
            <v>Catamarca</v>
          </cell>
          <cell r="B103" t="str">
            <v xml:space="preserve">M  </v>
          </cell>
          <cell r="C103" t="str">
            <v>B.65 y más</v>
          </cell>
          <cell r="D103">
            <v>807</v>
          </cell>
          <cell r="E103">
            <v>23976588.899999999</v>
          </cell>
        </row>
        <row r="104">
          <cell r="A104" t="str">
            <v>Catamarca</v>
          </cell>
          <cell r="B104" t="str">
            <v xml:space="preserve">M  </v>
          </cell>
          <cell r="C104" t="str">
            <v>X.No Informada</v>
          </cell>
          <cell r="D104">
            <v>14</v>
          </cell>
          <cell r="E104">
            <v>340827.29</v>
          </cell>
        </row>
        <row r="105">
          <cell r="A105" t="str">
            <v>Catamarca</v>
          </cell>
          <cell r="B105" t="str">
            <v>Tot</v>
          </cell>
          <cell r="C105" t="str">
            <v>0. TOTAL</v>
          </cell>
          <cell r="D105">
            <v>41338</v>
          </cell>
          <cell r="E105">
            <v>941550308.14999998</v>
          </cell>
        </row>
        <row r="106">
          <cell r="A106" t="str">
            <v>Catamarca</v>
          </cell>
          <cell r="B106" t="str">
            <v>Tot</v>
          </cell>
          <cell r="C106" t="str">
            <v>1.Hasta 24</v>
          </cell>
          <cell r="D106">
            <v>784</v>
          </cell>
          <cell r="E106">
            <v>9755904.9600000009</v>
          </cell>
        </row>
        <row r="107">
          <cell r="A107" t="str">
            <v>Catamarca</v>
          </cell>
          <cell r="B107" t="str">
            <v>Tot</v>
          </cell>
          <cell r="C107" t="str">
            <v>3.25 a 29</v>
          </cell>
          <cell r="D107">
            <v>2841</v>
          </cell>
          <cell r="E107">
            <v>41982417.609999999</v>
          </cell>
        </row>
        <row r="108">
          <cell r="A108" t="str">
            <v>Catamarca</v>
          </cell>
          <cell r="B108" t="str">
            <v>Tot</v>
          </cell>
          <cell r="C108" t="str">
            <v>4.30 a 34</v>
          </cell>
          <cell r="D108">
            <v>4883</v>
          </cell>
          <cell r="E108">
            <v>93393697.430000007</v>
          </cell>
        </row>
        <row r="109">
          <cell r="A109" t="str">
            <v>Catamarca</v>
          </cell>
          <cell r="B109" t="str">
            <v>Tot</v>
          </cell>
          <cell r="C109" t="str">
            <v>5.35 a 39</v>
          </cell>
          <cell r="D109">
            <v>6069</v>
          </cell>
          <cell r="E109">
            <v>130029047.86</v>
          </cell>
        </row>
        <row r="110">
          <cell r="A110" t="str">
            <v>Catamarca</v>
          </cell>
          <cell r="B110" t="str">
            <v>Tot</v>
          </cell>
          <cell r="C110" t="str">
            <v>6.40 a 44</v>
          </cell>
          <cell r="D110">
            <v>6656</v>
          </cell>
          <cell r="E110">
            <v>149886015.88</v>
          </cell>
        </row>
        <row r="111">
          <cell r="A111" t="str">
            <v>Catamarca</v>
          </cell>
          <cell r="B111" t="str">
            <v>Tot</v>
          </cell>
          <cell r="C111" t="str">
            <v>7.45 a 49</v>
          </cell>
          <cell r="D111">
            <v>5494</v>
          </cell>
          <cell r="E111">
            <v>128755148.86</v>
          </cell>
        </row>
        <row r="112">
          <cell r="A112" t="str">
            <v>Catamarca</v>
          </cell>
          <cell r="B112" t="str">
            <v>Tot</v>
          </cell>
          <cell r="C112" t="str">
            <v>8.50 a 54</v>
          </cell>
          <cell r="D112">
            <v>5048</v>
          </cell>
          <cell r="E112">
            <v>120743176.05</v>
          </cell>
        </row>
        <row r="113">
          <cell r="A113" t="str">
            <v>Catamarca</v>
          </cell>
          <cell r="B113" t="str">
            <v>Tot</v>
          </cell>
          <cell r="C113" t="str">
            <v>9.55 a 59</v>
          </cell>
          <cell r="D113">
            <v>4989</v>
          </cell>
          <cell r="E113">
            <v>138774009.27000001</v>
          </cell>
        </row>
        <row r="114">
          <cell r="A114" t="str">
            <v>Catamarca</v>
          </cell>
          <cell r="B114" t="str">
            <v>Tot</v>
          </cell>
          <cell r="C114" t="str">
            <v>A.60 a 64</v>
          </cell>
          <cell r="D114">
            <v>3347</v>
          </cell>
          <cell r="E114">
            <v>93549399.120000005</v>
          </cell>
        </row>
        <row r="115">
          <cell r="A115" t="str">
            <v>Catamarca</v>
          </cell>
          <cell r="B115" t="str">
            <v>Tot</v>
          </cell>
          <cell r="C115" t="str">
            <v>B.65 y más</v>
          </cell>
          <cell r="D115">
            <v>1056</v>
          </cell>
          <cell r="E115">
            <v>31421845.52</v>
          </cell>
        </row>
        <row r="116">
          <cell r="A116" t="str">
            <v>Catamarca</v>
          </cell>
          <cell r="B116" t="str">
            <v>Tot</v>
          </cell>
          <cell r="C116" t="str">
            <v>X.No Informada</v>
          </cell>
          <cell r="D116">
            <v>171</v>
          </cell>
          <cell r="E116">
            <v>3259645.59</v>
          </cell>
        </row>
        <row r="117">
          <cell r="A117" t="str">
            <v>Catamarca</v>
          </cell>
          <cell r="B117" t="str">
            <v xml:space="preserve">x  </v>
          </cell>
          <cell r="C117" t="str">
            <v>0. TOTAL</v>
          </cell>
          <cell r="D117">
            <v>27</v>
          </cell>
          <cell r="E117">
            <v>329170.09000000003</v>
          </cell>
        </row>
        <row r="118">
          <cell r="A118" t="str">
            <v>Catamarca</v>
          </cell>
          <cell r="B118" t="str">
            <v xml:space="preserve">x  </v>
          </cell>
          <cell r="C118" t="str">
            <v>7.45 a 49</v>
          </cell>
          <cell r="D118">
            <v>1</v>
          </cell>
          <cell r="E118">
            <v>71921.42</v>
          </cell>
        </row>
        <row r="119">
          <cell r="A119" t="str">
            <v>Catamarca</v>
          </cell>
          <cell r="B119" t="str">
            <v xml:space="preserve">x  </v>
          </cell>
          <cell r="C119" t="str">
            <v>X.No Informada</v>
          </cell>
          <cell r="D119">
            <v>26</v>
          </cell>
          <cell r="E119">
            <v>257248.67</v>
          </cell>
        </row>
        <row r="120">
          <cell r="A120" t="str">
            <v>Chaco</v>
          </cell>
          <cell r="B120" t="str">
            <v xml:space="preserve">F  </v>
          </cell>
          <cell r="C120" t="str">
            <v>0. TOTAL</v>
          </cell>
          <cell r="D120">
            <v>87</v>
          </cell>
          <cell r="E120">
            <v>3919048.63</v>
          </cell>
        </row>
        <row r="121">
          <cell r="A121" t="str">
            <v>Chaco</v>
          </cell>
          <cell r="B121" t="str">
            <v xml:space="preserve">F  </v>
          </cell>
          <cell r="C121" t="str">
            <v>1.Hasta 24</v>
          </cell>
          <cell r="D121">
            <v>4</v>
          </cell>
          <cell r="E121">
            <v>130491.06</v>
          </cell>
        </row>
        <row r="122">
          <cell r="A122" t="str">
            <v>Chaco</v>
          </cell>
          <cell r="B122" t="str">
            <v xml:space="preserve">F  </v>
          </cell>
          <cell r="C122" t="str">
            <v>3.25 a 29</v>
          </cell>
          <cell r="D122">
            <v>11</v>
          </cell>
          <cell r="E122">
            <v>461341.35</v>
          </cell>
        </row>
        <row r="123">
          <cell r="A123" t="str">
            <v>Chaco</v>
          </cell>
          <cell r="B123" t="str">
            <v xml:space="preserve">F  </v>
          </cell>
          <cell r="C123" t="str">
            <v>4.30 a 34</v>
          </cell>
          <cell r="D123">
            <v>13</v>
          </cell>
          <cell r="E123">
            <v>470932.44</v>
          </cell>
        </row>
        <row r="124">
          <cell r="A124" t="str">
            <v>Chaco</v>
          </cell>
          <cell r="B124" t="str">
            <v xml:space="preserve">F  </v>
          </cell>
          <cell r="C124" t="str">
            <v>5.35 a 39</v>
          </cell>
          <cell r="D124">
            <v>4</v>
          </cell>
          <cell r="E124">
            <v>388570.29</v>
          </cell>
        </row>
        <row r="125">
          <cell r="A125" t="str">
            <v>Chaco</v>
          </cell>
          <cell r="B125" t="str">
            <v xml:space="preserve">F  </v>
          </cell>
          <cell r="C125" t="str">
            <v>6.40 a 44</v>
          </cell>
          <cell r="D125">
            <v>1</v>
          </cell>
          <cell r="E125">
            <v>30596.19</v>
          </cell>
        </row>
        <row r="126">
          <cell r="A126" t="str">
            <v>Chaco</v>
          </cell>
          <cell r="B126" t="str">
            <v xml:space="preserve">F  </v>
          </cell>
          <cell r="C126" t="str">
            <v>7.45 a 49</v>
          </cell>
          <cell r="D126">
            <v>8</v>
          </cell>
          <cell r="E126">
            <v>435685.21</v>
          </cell>
        </row>
        <row r="127">
          <cell r="A127" t="str">
            <v>Chaco</v>
          </cell>
          <cell r="B127" t="str">
            <v xml:space="preserve">F  </v>
          </cell>
          <cell r="C127" t="str">
            <v>8.50 a 54</v>
          </cell>
          <cell r="D127">
            <v>7</v>
          </cell>
          <cell r="E127">
            <v>345945.16</v>
          </cell>
        </row>
        <row r="128">
          <cell r="A128" t="str">
            <v>Chaco</v>
          </cell>
          <cell r="B128" t="str">
            <v xml:space="preserve">F  </v>
          </cell>
          <cell r="C128" t="str">
            <v>9.55 a 59</v>
          </cell>
          <cell r="D128">
            <v>14</v>
          </cell>
          <cell r="E128">
            <v>802685.12</v>
          </cell>
        </row>
        <row r="129">
          <cell r="A129" t="str">
            <v>Chaco</v>
          </cell>
          <cell r="B129" t="str">
            <v xml:space="preserve">F  </v>
          </cell>
          <cell r="C129" t="str">
            <v>A.60 a 64</v>
          </cell>
          <cell r="D129">
            <v>4</v>
          </cell>
          <cell r="E129">
            <v>105826.25</v>
          </cell>
        </row>
        <row r="130">
          <cell r="A130" t="str">
            <v>Chaco</v>
          </cell>
          <cell r="B130" t="str">
            <v xml:space="preserve">F  </v>
          </cell>
          <cell r="C130" t="str">
            <v>B.65 y más</v>
          </cell>
          <cell r="D130">
            <v>21</v>
          </cell>
          <cell r="E130">
            <v>746975.56</v>
          </cell>
        </row>
        <row r="131">
          <cell r="A131" t="str">
            <v>Chaco</v>
          </cell>
          <cell r="B131" t="str">
            <v xml:space="preserve">M  </v>
          </cell>
          <cell r="C131" t="str">
            <v>0. TOTAL</v>
          </cell>
          <cell r="D131">
            <v>225</v>
          </cell>
          <cell r="E131">
            <v>13420826.880000001</v>
          </cell>
        </row>
        <row r="132">
          <cell r="A132" t="str">
            <v>Chaco</v>
          </cell>
          <cell r="B132" t="str">
            <v xml:space="preserve">M  </v>
          </cell>
          <cell r="C132" t="str">
            <v>1.Hasta 24</v>
          </cell>
          <cell r="D132">
            <v>15</v>
          </cell>
          <cell r="E132">
            <v>417502.11</v>
          </cell>
        </row>
        <row r="133">
          <cell r="A133" t="str">
            <v>Chaco</v>
          </cell>
          <cell r="B133" t="str">
            <v xml:space="preserve">M  </v>
          </cell>
          <cell r="C133" t="str">
            <v>3.25 a 29</v>
          </cell>
          <cell r="D133">
            <v>23</v>
          </cell>
          <cell r="E133">
            <v>829733.64</v>
          </cell>
        </row>
        <row r="134">
          <cell r="A134" t="str">
            <v>Chaco</v>
          </cell>
          <cell r="B134" t="str">
            <v xml:space="preserve">M  </v>
          </cell>
          <cell r="C134" t="str">
            <v>4.30 a 34</v>
          </cell>
          <cell r="D134">
            <v>40</v>
          </cell>
          <cell r="E134">
            <v>1782644.85</v>
          </cell>
        </row>
        <row r="135">
          <cell r="A135" t="str">
            <v>Chaco</v>
          </cell>
          <cell r="B135" t="str">
            <v xml:space="preserve">M  </v>
          </cell>
          <cell r="C135" t="str">
            <v>5.35 a 39</v>
          </cell>
          <cell r="D135">
            <v>38</v>
          </cell>
          <cell r="E135">
            <v>2242685.6</v>
          </cell>
        </row>
        <row r="136">
          <cell r="A136" t="str">
            <v>Chaco</v>
          </cell>
          <cell r="B136" t="str">
            <v xml:space="preserve">M  </v>
          </cell>
          <cell r="C136" t="str">
            <v>6.40 a 44</v>
          </cell>
          <cell r="D136">
            <v>26</v>
          </cell>
          <cell r="E136">
            <v>1651986.46</v>
          </cell>
        </row>
        <row r="137">
          <cell r="A137" t="str">
            <v>Chaco</v>
          </cell>
          <cell r="B137" t="str">
            <v xml:space="preserve">M  </v>
          </cell>
          <cell r="C137" t="str">
            <v>7.45 a 49</v>
          </cell>
          <cell r="D137">
            <v>8</v>
          </cell>
          <cell r="E137">
            <v>590098.6</v>
          </cell>
        </row>
        <row r="138">
          <cell r="A138" t="str">
            <v>Chaco</v>
          </cell>
          <cell r="B138" t="str">
            <v xml:space="preserve">M  </v>
          </cell>
          <cell r="C138" t="str">
            <v>8.50 a 54</v>
          </cell>
          <cell r="D138">
            <v>28</v>
          </cell>
          <cell r="E138">
            <v>2128107.9500000002</v>
          </cell>
        </row>
        <row r="139">
          <cell r="A139" t="str">
            <v>Chaco</v>
          </cell>
          <cell r="B139" t="str">
            <v xml:space="preserve">M  </v>
          </cell>
          <cell r="C139" t="str">
            <v>9.55 a 59</v>
          </cell>
          <cell r="D139">
            <v>20</v>
          </cell>
          <cell r="E139">
            <v>2187724.75</v>
          </cell>
        </row>
        <row r="140">
          <cell r="A140" t="str">
            <v>Chaco</v>
          </cell>
          <cell r="B140" t="str">
            <v xml:space="preserve">M  </v>
          </cell>
          <cell r="C140" t="str">
            <v>A.60 a 64</v>
          </cell>
          <cell r="D140">
            <v>12</v>
          </cell>
          <cell r="E140">
            <v>999376.33</v>
          </cell>
        </row>
        <row r="141">
          <cell r="A141" t="str">
            <v>Chaco</v>
          </cell>
          <cell r="B141" t="str">
            <v xml:space="preserve">M  </v>
          </cell>
          <cell r="C141" t="str">
            <v>B.65 y más</v>
          </cell>
          <cell r="D141">
            <v>15</v>
          </cell>
          <cell r="E141">
            <v>590966.59</v>
          </cell>
        </row>
        <row r="142">
          <cell r="A142" t="str">
            <v>Chaco</v>
          </cell>
          <cell r="B142" t="str">
            <v>Tot</v>
          </cell>
          <cell r="C142" t="str">
            <v>0. TOTAL</v>
          </cell>
          <cell r="D142">
            <v>312</v>
          </cell>
          <cell r="E142">
            <v>17339875.510000002</v>
          </cell>
        </row>
        <row r="143">
          <cell r="A143" t="str">
            <v>Chaco</v>
          </cell>
          <cell r="B143" t="str">
            <v>Tot</v>
          </cell>
          <cell r="C143" t="str">
            <v>1.Hasta 24</v>
          </cell>
          <cell r="D143">
            <v>19</v>
          </cell>
          <cell r="E143">
            <v>547993.17000000004</v>
          </cell>
        </row>
        <row r="144">
          <cell r="A144" t="str">
            <v>Chaco</v>
          </cell>
          <cell r="B144" t="str">
            <v>Tot</v>
          </cell>
          <cell r="C144" t="str">
            <v>3.25 a 29</v>
          </cell>
          <cell r="D144">
            <v>34</v>
          </cell>
          <cell r="E144">
            <v>1291074.99</v>
          </cell>
        </row>
        <row r="145">
          <cell r="A145" t="str">
            <v>Chaco</v>
          </cell>
          <cell r="B145" t="str">
            <v>Tot</v>
          </cell>
          <cell r="C145" t="str">
            <v>4.30 a 34</v>
          </cell>
          <cell r="D145">
            <v>53</v>
          </cell>
          <cell r="E145">
            <v>2253577.29</v>
          </cell>
        </row>
        <row r="146">
          <cell r="A146" t="str">
            <v>Chaco</v>
          </cell>
          <cell r="B146" t="str">
            <v>Tot</v>
          </cell>
          <cell r="C146" t="str">
            <v>5.35 a 39</v>
          </cell>
          <cell r="D146">
            <v>42</v>
          </cell>
          <cell r="E146">
            <v>2631255.89</v>
          </cell>
        </row>
        <row r="147">
          <cell r="A147" t="str">
            <v>Chaco</v>
          </cell>
          <cell r="B147" t="str">
            <v>Tot</v>
          </cell>
          <cell r="C147" t="str">
            <v>6.40 a 44</v>
          </cell>
          <cell r="D147">
            <v>27</v>
          </cell>
          <cell r="E147">
            <v>1682582.65</v>
          </cell>
        </row>
        <row r="148">
          <cell r="A148" t="str">
            <v>Chaco</v>
          </cell>
          <cell r="B148" t="str">
            <v>Tot</v>
          </cell>
          <cell r="C148" t="str">
            <v>7.45 a 49</v>
          </cell>
          <cell r="D148">
            <v>16</v>
          </cell>
          <cell r="E148">
            <v>1025783.81</v>
          </cell>
        </row>
        <row r="149">
          <cell r="A149" t="str">
            <v>Chaco</v>
          </cell>
          <cell r="B149" t="str">
            <v>Tot</v>
          </cell>
          <cell r="C149" t="str">
            <v>8.50 a 54</v>
          </cell>
          <cell r="D149">
            <v>35</v>
          </cell>
          <cell r="E149">
            <v>2474053.11</v>
          </cell>
        </row>
        <row r="150">
          <cell r="A150" t="str">
            <v>Chaco</v>
          </cell>
          <cell r="B150" t="str">
            <v>Tot</v>
          </cell>
          <cell r="C150" t="str">
            <v>9.55 a 59</v>
          </cell>
          <cell r="D150">
            <v>34</v>
          </cell>
          <cell r="E150">
            <v>2990409.87</v>
          </cell>
        </row>
        <row r="151">
          <cell r="A151" t="str">
            <v>Chaco</v>
          </cell>
          <cell r="B151" t="str">
            <v>Tot</v>
          </cell>
          <cell r="C151" t="str">
            <v>A.60 a 64</v>
          </cell>
          <cell r="D151">
            <v>16</v>
          </cell>
          <cell r="E151">
            <v>1105202.58</v>
          </cell>
        </row>
        <row r="152">
          <cell r="A152" t="str">
            <v>Chaco</v>
          </cell>
          <cell r="B152" t="str">
            <v>Tot</v>
          </cell>
          <cell r="C152" t="str">
            <v>B.65 y más</v>
          </cell>
          <cell r="D152">
            <v>36</v>
          </cell>
          <cell r="E152">
            <v>1337942.1499999999</v>
          </cell>
        </row>
        <row r="153">
          <cell r="A153" t="str">
            <v>Chubut</v>
          </cell>
          <cell r="B153" t="str">
            <v xml:space="preserve">F  </v>
          </cell>
          <cell r="C153" t="str">
            <v>0. TOTAL</v>
          </cell>
          <cell r="D153">
            <v>161</v>
          </cell>
          <cell r="E153">
            <v>11740815.369999999</v>
          </cell>
        </row>
        <row r="154">
          <cell r="A154" t="str">
            <v>Chubut</v>
          </cell>
          <cell r="B154" t="str">
            <v xml:space="preserve">F  </v>
          </cell>
          <cell r="C154" t="str">
            <v>1.Hasta 24</v>
          </cell>
          <cell r="D154">
            <v>8</v>
          </cell>
          <cell r="E154">
            <v>344710.64</v>
          </cell>
        </row>
        <row r="155">
          <cell r="A155" t="str">
            <v>Chubut</v>
          </cell>
          <cell r="B155" t="str">
            <v xml:space="preserve">F  </v>
          </cell>
          <cell r="C155" t="str">
            <v>3.25 a 29</v>
          </cell>
          <cell r="D155">
            <v>20</v>
          </cell>
          <cell r="E155">
            <v>1037821.33</v>
          </cell>
        </row>
        <row r="156">
          <cell r="A156" t="str">
            <v>Chubut</v>
          </cell>
          <cell r="B156" t="str">
            <v xml:space="preserve">F  </v>
          </cell>
          <cell r="C156" t="str">
            <v>4.30 a 34</v>
          </cell>
          <cell r="D156">
            <v>32</v>
          </cell>
          <cell r="E156">
            <v>2133790.4</v>
          </cell>
        </row>
        <row r="157">
          <cell r="A157" t="str">
            <v>Chubut</v>
          </cell>
          <cell r="B157" t="str">
            <v xml:space="preserve">F  </v>
          </cell>
          <cell r="C157" t="str">
            <v>5.35 a 39</v>
          </cell>
          <cell r="D157">
            <v>26</v>
          </cell>
          <cell r="E157">
            <v>1789066.49</v>
          </cell>
        </row>
        <row r="158">
          <cell r="A158" t="str">
            <v>Chubut</v>
          </cell>
          <cell r="B158" t="str">
            <v xml:space="preserve">F  </v>
          </cell>
          <cell r="C158" t="str">
            <v>6.40 a 44</v>
          </cell>
          <cell r="D158">
            <v>32</v>
          </cell>
          <cell r="E158">
            <v>2468649.09</v>
          </cell>
        </row>
        <row r="159">
          <cell r="A159" t="str">
            <v>Chubut</v>
          </cell>
          <cell r="B159" t="str">
            <v xml:space="preserve">F  </v>
          </cell>
          <cell r="C159" t="str">
            <v>7.45 a 49</v>
          </cell>
          <cell r="D159">
            <v>17</v>
          </cell>
          <cell r="E159">
            <v>1514230.36</v>
          </cell>
        </row>
        <row r="160">
          <cell r="A160" t="str">
            <v>Chubut</v>
          </cell>
          <cell r="B160" t="str">
            <v xml:space="preserve">F  </v>
          </cell>
          <cell r="C160" t="str">
            <v>8.50 a 54</v>
          </cell>
          <cell r="D160">
            <v>8</v>
          </cell>
          <cell r="E160">
            <v>881095.55</v>
          </cell>
        </row>
        <row r="161">
          <cell r="A161" t="str">
            <v>Chubut</v>
          </cell>
          <cell r="B161" t="str">
            <v xml:space="preserve">F  </v>
          </cell>
          <cell r="C161" t="str">
            <v>9.55 a 59</v>
          </cell>
          <cell r="D161">
            <v>12</v>
          </cell>
          <cell r="E161">
            <v>1229954.7</v>
          </cell>
        </row>
        <row r="162">
          <cell r="A162" t="str">
            <v>Chubut</v>
          </cell>
          <cell r="B162" t="str">
            <v xml:space="preserve">F  </v>
          </cell>
          <cell r="C162" t="str">
            <v>A.60 a 64</v>
          </cell>
          <cell r="D162">
            <v>3</v>
          </cell>
          <cell r="E162">
            <v>196594.32</v>
          </cell>
        </row>
        <row r="163">
          <cell r="A163" t="str">
            <v>Chubut</v>
          </cell>
          <cell r="B163" t="str">
            <v xml:space="preserve">F  </v>
          </cell>
          <cell r="C163" t="str">
            <v>B.65 y más</v>
          </cell>
          <cell r="D163">
            <v>1</v>
          </cell>
          <cell r="E163">
            <v>82775.05</v>
          </cell>
        </row>
        <row r="164">
          <cell r="A164" t="str">
            <v>Chubut</v>
          </cell>
          <cell r="B164" t="str">
            <v xml:space="preserve">F  </v>
          </cell>
          <cell r="C164" t="str">
            <v>X.No Informada</v>
          </cell>
          <cell r="D164">
            <v>2</v>
          </cell>
          <cell r="E164">
            <v>62127.44</v>
          </cell>
        </row>
        <row r="165">
          <cell r="A165" t="str">
            <v>Chubut</v>
          </cell>
          <cell r="B165" t="str">
            <v xml:space="preserve">M  </v>
          </cell>
          <cell r="C165" t="str">
            <v>0. TOTAL</v>
          </cell>
          <cell r="D165">
            <v>242</v>
          </cell>
          <cell r="E165">
            <v>23756426.18</v>
          </cell>
        </row>
        <row r="166">
          <cell r="A166" t="str">
            <v>Chubut</v>
          </cell>
          <cell r="B166" t="str">
            <v xml:space="preserve">M  </v>
          </cell>
          <cell r="C166" t="str">
            <v>1.Hasta 24</v>
          </cell>
          <cell r="D166">
            <v>13</v>
          </cell>
          <cell r="E166">
            <v>598098.80000000005</v>
          </cell>
        </row>
        <row r="167">
          <cell r="A167" t="str">
            <v>Chubut</v>
          </cell>
          <cell r="B167" t="str">
            <v xml:space="preserve">M  </v>
          </cell>
          <cell r="C167" t="str">
            <v>3.25 a 29</v>
          </cell>
          <cell r="D167">
            <v>28</v>
          </cell>
          <cell r="E167">
            <v>1645948.21</v>
          </cell>
        </row>
        <row r="168">
          <cell r="A168" t="str">
            <v>Chubut</v>
          </cell>
          <cell r="B168" t="str">
            <v xml:space="preserve">M  </v>
          </cell>
          <cell r="C168" t="str">
            <v>4.30 a 34</v>
          </cell>
          <cell r="D168">
            <v>32</v>
          </cell>
          <cell r="E168">
            <v>2398504.3199999998</v>
          </cell>
        </row>
        <row r="169">
          <cell r="A169" t="str">
            <v>Chubut</v>
          </cell>
          <cell r="B169" t="str">
            <v xml:space="preserve">M  </v>
          </cell>
          <cell r="C169" t="str">
            <v>5.35 a 39</v>
          </cell>
          <cell r="D169">
            <v>30</v>
          </cell>
          <cell r="E169">
            <v>2283847.27</v>
          </cell>
        </row>
        <row r="170">
          <cell r="A170" t="str">
            <v>Chubut</v>
          </cell>
          <cell r="B170" t="str">
            <v xml:space="preserve">M  </v>
          </cell>
          <cell r="C170" t="str">
            <v>6.40 a 44</v>
          </cell>
          <cell r="D170">
            <v>40</v>
          </cell>
          <cell r="E170">
            <v>3838616.18</v>
          </cell>
        </row>
        <row r="171">
          <cell r="A171" t="str">
            <v>Chubut</v>
          </cell>
          <cell r="B171" t="str">
            <v xml:space="preserve">M  </v>
          </cell>
          <cell r="C171" t="str">
            <v>7.45 a 49</v>
          </cell>
          <cell r="D171">
            <v>26</v>
          </cell>
          <cell r="E171">
            <v>3040439.11</v>
          </cell>
        </row>
        <row r="172">
          <cell r="A172" t="str">
            <v>Chubut</v>
          </cell>
          <cell r="B172" t="str">
            <v xml:space="preserve">M  </v>
          </cell>
          <cell r="C172" t="str">
            <v>8.50 a 54</v>
          </cell>
          <cell r="D172">
            <v>25</v>
          </cell>
          <cell r="E172">
            <v>3117888.32</v>
          </cell>
        </row>
        <row r="173">
          <cell r="A173" t="str">
            <v>Chubut</v>
          </cell>
          <cell r="B173" t="str">
            <v xml:space="preserve">M  </v>
          </cell>
          <cell r="C173" t="str">
            <v>9.55 a 59</v>
          </cell>
          <cell r="D173">
            <v>29</v>
          </cell>
          <cell r="E173">
            <v>3502439.89</v>
          </cell>
        </row>
        <row r="174">
          <cell r="A174" t="str">
            <v>Chubut</v>
          </cell>
          <cell r="B174" t="str">
            <v xml:space="preserve">M  </v>
          </cell>
          <cell r="C174" t="str">
            <v>A.60 a 64</v>
          </cell>
          <cell r="D174">
            <v>13</v>
          </cell>
          <cell r="E174">
            <v>2481196.5</v>
          </cell>
        </row>
        <row r="175">
          <cell r="A175" t="str">
            <v>Chubut</v>
          </cell>
          <cell r="B175" t="str">
            <v xml:space="preserve">M  </v>
          </cell>
          <cell r="C175" t="str">
            <v>B.65 y más</v>
          </cell>
          <cell r="D175">
            <v>6</v>
          </cell>
          <cell r="E175">
            <v>849447.58</v>
          </cell>
        </row>
        <row r="176">
          <cell r="A176" t="str">
            <v>Chubut</v>
          </cell>
          <cell r="B176" t="str">
            <v>Tot</v>
          </cell>
          <cell r="C176" t="str">
            <v>0. TOTAL</v>
          </cell>
          <cell r="D176">
            <v>403</v>
          </cell>
          <cell r="E176">
            <v>35497241.549999997</v>
          </cell>
        </row>
        <row r="177">
          <cell r="A177" t="str">
            <v>Chubut</v>
          </cell>
          <cell r="B177" t="str">
            <v>Tot</v>
          </cell>
          <cell r="C177" t="str">
            <v>1.Hasta 24</v>
          </cell>
          <cell r="D177">
            <v>21</v>
          </cell>
          <cell r="E177">
            <v>942809.44</v>
          </cell>
        </row>
        <row r="178">
          <cell r="A178" t="str">
            <v>Chubut</v>
          </cell>
          <cell r="B178" t="str">
            <v>Tot</v>
          </cell>
          <cell r="C178" t="str">
            <v>3.25 a 29</v>
          </cell>
          <cell r="D178">
            <v>48</v>
          </cell>
          <cell r="E178">
            <v>2683769.54</v>
          </cell>
        </row>
        <row r="179">
          <cell r="A179" t="str">
            <v>Chubut</v>
          </cell>
          <cell r="B179" t="str">
            <v>Tot</v>
          </cell>
          <cell r="C179" t="str">
            <v>4.30 a 34</v>
          </cell>
          <cell r="D179">
            <v>64</v>
          </cell>
          <cell r="E179">
            <v>4532294.72</v>
          </cell>
        </row>
        <row r="180">
          <cell r="A180" t="str">
            <v>Chubut</v>
          </cell>
          <cell r="B180" t="str">
            <v>Tot</v>
          </cell>
          <cell r="C180" t="str">
            <v>5.35 a 39</v>
          </cell>
          <cell r="D180">
            <v>56</v>
          </cell>
          <cell r="E180">
            <v>4072913.76</v>
          </cell>
        </row>
        <row r="181">
          <cell r="A181" t="str">
            <v>Chubut</v>
          </cell>
          <cell r="B181" t="str">
            <v>Tot</v>
          </cell>
          <cell r="C181" t="str">
            <v>6.40 a 44</v>
          </cell>
          <cell r="D181">
            <v>72</v>
          </cell>
          <cell r="E181">
            <v>6307265.2699999996</v>
          </cell>
        </row>
        <row r="182">
          <cell r="A182" t="str">
            <v>Chubut</v>
          </cell>
          <cell r="B182" t="str">
            <v>Tot</v>
          </cell>
          <cell r="C182" t="str">
            <v>7.45 a 49</v>
          </cell>
          <cell r="D182">
            <v>43</v>
          </cell>
          <cell r="E182">
            <v>4554669.47</v>
          </cell>
        </row>
        <row r="183">
          <cell r="A183" t="str">
            <v>Chubut</v>
          </cell>
          <cell r="B183" t="str">
            <v>Tot</v>
          </cell>
          <cell r="C183" t="str">
            <v>8.50 a 54</v>
          </cell>
          <cell r="D183">
            <v>33</v>
          </cell>
          <cell r="E183">
            <v>3998983.87</v>
          </cell>
        </row>
        <row r="184">
          <cell r="A184" t="str">
            <v>Chubut</v>
          </cell>
          <cell r="B184" t="str">
            <v>Tot</v>
          </cell>
          <cell r="C184" t="str">
            <v>9.55 a 59</v>
          </cell>
          <cell r="D184">
            <v>41</v>
          </cell>
          <cell r="E184">
            <v>4732394.59</v>
          </cell>
        </row>
        <row r="185">
          <cell r="A185" t="str">
            <v>Chubut</v>
          </cell>
          <cell r="B185" t="str">
            <v>Tot</v>
          </cell>
          <cell r="C185" t="str">
            <v>A.60 a 64</v>
          </cell>
          <cell r="D185">
            <v>16</v>
          </cell>
          <cell r="E185">
            <v>2677790.8199999998</v>
          </cell>
        </row>
        <row r="186">
          <cell r="A186" t="str">
            <v>Chubut</v>
          </cell>
          <cell r="B186" t="str">
            <v>Tot</v>
          </cell>
          <cell r="C186" t="str">
            <v>B.65 y más</v>
          </cell>
          <cell r="D186">
            <v>7</v>
          </cell>
          <cell r="E186">
            <v>932222.63</v>
          </cell>
        </row>
        <row r="187">
          <cell r="A187" t="str">
            <v>Chubut</v>
          </cell>
          <cell r="B187" t="str">
            <v>Tot</v>
          </cell>
          <cell r="C187" t="str">
            <v>X.No Informada</v>
          </cell>
          <cell r="D187">
            <v>2</v>
          </cell>
          <cell r="E187">
            <v>62127.44</v>
          </cell>
        </row>
        <row r="188">
          <cell r="A188" t="str">
            <v>Córdoba</v>
          </cell>
          <cell r="B188" t="str">
            <v xml:space="preserve">F  </v>
          </cell>
          <cell r="C188" t="str">
            <v>0. TOTAL</v>
          </cell>
          <cell r="D188">
            <v>385</v>
          </cell>
          <cell r="E188">
            <v>20572011.550000001</v>
          </cell>
        </row>
        <row r="189">
          <cell r="A189" t="str">
            <v>Córdoba</v>
          </cell>
          <cell r="B189" t="str">
            <v xml:space="preserve">F  </v>
          </cell>
          <cell r="C189" t="str">
            <v>1.Hasta 24</v>
          </cell>
          <cell r="D189">
            <v>12</v>
          </cell>
          <cell r="E189">
            <v>534508.78</v>
          </cell>
        </row>
        <row r="190">
          <cell r="A190" t="str">
            <v>Córdoba</v>
          </cell>
          <cell r="B190" t="str">
            <v xml:space="preserve">F  </v>
          </cell>
          <cell r="C190" t="str">
            <v>3.25 a 29</v>
          </cell>
          <cell r="D190">
            <v>39</v>
          </cell>
          <cell r="E190">
            <v>1711702.25</v>
          </cell>
        </row>
        <row r="191">
          <cell r="A191" t="str">
            <v>Córdoba</v>
          </cell>
          <cell r="B191" t="str">
            <v xml:space="preserve">F  </v>
          </cell>
          <cell r="C191" t="str">
            <v>4.30 a 34</v>
          </cell>
          <cell r="D191">
            <v>57</v>
          </cell>
          <cell r="E191">
            <v>2984006.59</v>
          </cell>
        </row>
        <row r="192">
          <cell r="A192" t="str">
            <v>Córdoba</v>
          </cell>
          <cell r="B192" t="str">
            <v xml:space="preserve">F  </v>
          </cell>
          <cell r="C192" t="str">
            <v>5.35 a 39</v>
          </cell>
          <cell r="D192">
            <v>51</v>
          </cell>
          <cell r="E192">
            <v>2203643.09</v>
          </cell>
        </row>
        <row r="193">
          <cell r="A193" t="str">
            <v>Córdoba</v>
          </cell>
          <cell r="B193" t="str">
            <v xml:space="preserve">F  </v>
          </cell>
          <cell r="C193" t="str">
            <v>6.40 a 44</v>
          </cell>
          <cell r="D193">
            <v>81</v>
          </cell>
          <cell r="E193">
            <v>4496266.6900000004</v>
          </cell>
        </row>
        <row r="194">
          <cell r="A194" t="str">
            <v>Córdoba</v>
          </cell>
          <cell r="B194" t="str">
            <v xml:space="preserve">F  </v>
          </cell>
          <cell r="C194" t="str">
            <v>7.45 a 49</v>
          </cell>
          <cell r="D194">
            <v>58</v>
          </cell>
          <cell r="E194">
            <v>3187305.23</v>
          </cell>
        </row>
        <row r="195">
          <cell r="A195" t="str">
            <v>Córdoba</v>
          </cell>
          <cell r="B195" t="str">
            <v xml:space="preserve">F  </v>
          </cell>
          <cell r="C195" t="str">
            <v>8.50 a 54</v>
          </cell>
          <cell r="D195">
            <v>40</v>
          </cell>
          <cell r="E195">
            <v>2312437.11</v>
          </cell>
        </row>
        <row r="196">
          <cell r="A196" t="str">
            <v>Córdoba</v>
          </cell>
          <cell r="B196" t="str">
            <v xml:space="preserve">F  </v>
          </cell>
          <cell r="C196" t="str">
            <v>9.55 a 59</v>
          </cell>
          <cell r="D196">
            <v>28</v>
          </cell>
          <cell r="E196">
            <v>1871288.8</v>
          </cell>
        </row>
        <row r="197">
          <cell r="A197" t="str">
            <v>Córdoba</v>
          </cell>
          <cell r="B197" t="str">
            <v xml:space="preserve">F  </v>
          </cell>
          <cell r="C197" t="str">
            <v>A.60 a 64</v>
          </cell>
          <cell r="D197">
            <v>12</v>
          </cell>
          <cell r="E197">
            <v>805700.57</v>
          </cell>
        </row>
        <row r="198">
          <cell r="A198" t="str">
            <v>Córdoba</v>
          </cell>
          <cell r="B198" t="str">
            <v xml:space="preserve">F  </v>
          </cell>
          <cell r="C198" t="str">
            <v>B.65 y más</v>
          </cell>
          <cell r="D198">
            <v>2</v>
          </cell>
          <cell r="E198">
            <v>136555.65</v>
          </cell>
        </row>
        <row r="199">
          <cell r="A199" t="str">
            <v>Córdoba</v>
          </cell>
          <cell r="B199" t="str">
            <v xml:space="preserve">F  </v>
          </cell>
          <cell r="C199" t="str">
            <v>X.No Informada</v>
          </cell>
          <cell r="D199">
            <v>5</v>
          </cell>
          <cell r="E199">
            <v>328596.78999999998</v>
          </cell>
        </row>
        <row r="200">
          <cell r="A200" t="str">
            <v>Córdoba</v>
          </cell>
          <cell r="B200" t="str">
            <v xml:space="preserve">M  </v>
          </cell>
          <cell r="C200" t="str">
            <v>0. TOTAL</v>
          </cell>
          <cell r="D200">
            <v>1771</v>
          </cell>
          <cell r="E200">
            <v>98889249.260000005</v>
          </cell>
        </row>
        <row r="201">
          <cell r="A201" t="str">
            <v>Córdoba</v>
          </cell>
          <cell r="B201" t="str">
            <v xml:space="preserve">M  </v>
          </cell>
          <cell r="C201" t="str">
            <v>1.Hasta 24</v>
          </cell>
          <cell r="D201">
            <v>58</v>
          </cell>
          <cell r="E201">
            <v>2487289.3199999998</v>
          </cell>
        </row>
        <row r="202">
          <cell r="A202" t="str">
            <v>Córdoba</v>
          </cell>
          <cell r="B202" t="str">
            <v xml:space="preserve">M  </v>
          </cell>
          <cell r="C202" t="str">
            <v>3.25 a 29</v>
          </cell>
          <cell r="D202">
            <v>124</v>
          </cell>
          <cell r="E202">
            <v>6200385.4500000002</v>
          </cell>
        </row>
        <row r="203">
          <cell r="A203" t="str">
            <v>Córdoba</v>
          </cell>
          <cell r="B203" t="str">
            <v xml:space="preserve">M  </v>
          </cell>
          <cell r="C203" t="str">
            <v>4.30 a 34</v>
          </cell>
          <cell r="D203">
            <v>192</v>
          </cell>
          <cell r="E203">
            <v>9788408.2200000007</v>
          </cell>
        </row>
        <row r="204">
          <cell r="A204" t="str">
            <v>Córdoba</v>
          </cell>
          <cell r="B204" t="str">
            <v xml:space="preserve">M  </v>
          </cell>
          <cell r="C204" t="str">
            <v>5.35 a 39</v>
          </cell>
          <cell r="D204">
            <v>241</v>
          </cell>
          <cell r="E204">
            <v>11388866.550000001</v>
          </cell>
        </row>
        <row r="205">
          <cell r="A205" t="str">
            <v>Córdoba</v>
          </cell>
          <cell r="B205" t="str">
            <v xml:space="preserve">M  </v>
          </cell>
          <cell r="C205" t="str">
            <v>6.40 a 44</v>
          </cell>
          <cell r="D205">
            <v>268</v>
          </cell>
          <cell r="E205">
            <v>14466530.789999999</v>
          </cell>
        </row>
        <row r="206">
          <cell r="A206" t="str">
            <v>Córdoba</v>
          </cell>
          <cell r="B206" t="str">
            <v xml:space="preserve">M  </v>
          </cell>
          <cell r="C206" t="str">
            <v>7.45 a 49</v>
          </cell>
          <cell r="D206">
            <v>293</v>
          </cell>
          <cell r="E206">
            <v>16708605.310000001</v>
          </cell>
        </row>
        <row r="207">
          <cell r="A207" t="str">
            <v>Córdoba</v>
          </cell>
          <cell r="B207" t="str">
            <v xml:space="preserve">M  </v>
          </cell>
          <cell r="C207" t="str">
            <v>8.50 a 54</v>
          </cell>
          <cell r="D207">
            <v>204</v>
          </cell>
          <cell r="E207">
            <v>12929672.050000001</v>
          </cell>
        </row>
        <row r="208">
          <cell r="A208" t="str">
            <v>Córdoba</v>
          </cell>
          <cell r="B208" t="str">
            <v xml:space="preserve">M  </v>
          </cell>
          <cell r="C208" t="str">
            <v>9.55 a 59</v>
          </cell>
          <cell r="D208">
            <v>191</v>
          </cell>
          <cell r="E208">
            <v>12797162.01</v>
          </cell>
        </row>
        <row r="209">
          <cell r="A209" t="str">
            <v>Córdoba</v>
          </cell>
          <cell r="B209" t="str">
            <v xml:space="preserve">M  </v>
          </cell>
          <cell r="C209" t="str">
            <v>A.60 a 64</v>
          </cell>
          <cell r="D209">
            <v>128</v>
          </cell>
          <cell r="E209">
            <v>7793899.8700000001</v>
          </cell>
        </row>
        <row r="210">
          <cell r="A210" t="str">
            <v>Córdoba</v>
          </cell>
          <cell r="B210" t="str">
            <v xml:space="preserve">M  </v>
          </cell>
          <cell r="C210" t="str">
            <v>B.65 y más</v>
          </cell>
          <cell r="D210">
            <v>72</v>
          </cell>
          <cell r="E210">
            <v>4328429.6900000004</v>
          </cell>
        </row>
        <row r="211">
          <cell r="A211" t="str">
            <v>Córdoba</v>
          </cell>
          <cell r="B211" t="str">
            <v>Tot</v>
          </cell>
          <cell r="C211" t="str">
            <v>0. TOTAL</v>
          </cell>
          <cell r="D211">
            <v>2158</v>
          </cell>
          <cell r="E211">
            <v>119470879.56999999</v>
          </cell>
        </row>
        <row r="212">
          <cell r="A212" t="str">
            <v>Córdoba</v>
          </cell>
          <cell r="B212" t="str">
            <v>Tot</v>
          </cell>
          <cell r="C212" t="str">
            <v>1.Hasta 24</v>
          </cell>
          <cell r="D212">
            <v>70</v>
          </cell>
          <cell r="E212">
            <v>3021798.1</v>
          </cell>
        </row>
        <row r="213">
          <cell r="A213" t="str">
            <v>Córdoba</v>
          </cell>
          <cell r="B213" t="str">
            <v>Tot</v>
          </cell>
          <cell r="C213" t="str">
            <v>3.25 a 29</v>
          </cell>
          <cell r="D213">
            <v>163</v>
          </cell>
          <cell r="E213">
            <v>7912087.7000000002</v>
          </cell>
        </row>
        <row r="214">
          <cell r="A214" t="str">
            <v>Córdoba</v>
          </cell>
          <cell r="B214" t="str">
            <v>Tot</v>
          </cell>
          <cell r="C214" t="str">
            <v>4.30 a 34</v>
          </cell>
          <cell r="D214">
            <v>249</v>
          </cell>
          <cell r="E214">
            <v>12772414.810000001</v>
          </cell>
        </row>
        <row r="215">
          <cell r="A215" t="str">
            <v>Córdoba</v>
          </cell>
          <cell r="B215" t="str">
            <v>Tot</v>
          </cell>
          <cell r="C215" t="str">
            <v>5.35 a 39</v>
          </cell>
          <cell r="D215">
            <v>293</v>
          </cell>
          <cell r="E215">
            <v>13597319.02</v>
          </cell>
        </row>
        <row r="216">
          <cell r="A216" t="str">
            <v>Córdoba</v>
          </cell>
          <cell r="B216" t="str">
            <v>Tot</v>
          </cell>
          <cell r="C216" t="str">
            <v>6.40 a 44</v>
          </cell>
          <cell r="D216">
            <v>349</v>
          </cell>
          <cell r="E216">
            <v>18962797.48</v>
          </cell>
        </row>
        <row r="217">
          <cell r="A217" t="str">
            <v>Córdoba</v>
          </cell>
          <cell r="B217" t="str">
            <v>Tot</v>
          </cell>
          <cell r="C217" t="str">
            <v>7.45 a 49</v>
          </cell>
          <cell r="D217">
            <v>351</v>
          </cell>
          <cell r="E217">
            <v>19895910.539999999</v>
          </cell>
        </row>
        <row r="218">
          <cell r="A218" t="str">
            <v>Córdoba</v>
          </cell>
          <cell r="B218" t="str">
            <v>Tot</v>
          </cell>
          <cell r="C218" t="str">
            <v>8.50 a 54</v>
          </cell>
          <cell r="D218">
            <v>244</v>
          </cell>
          <cell r="E218">
            <v>15242109.16</v>
          </cell>
        </row>
        <row r="219">
          <cell r="A219" t="str">
            <v>Córdoba</v>
          </cell>
          <cell r="B219" t="str">
            <v>Tot</v>
          </cell>
          <cell r="C219" t="str">
            <v>9.55 a 59</v>
          </cell>
          <cell r="D219">
            <v>219</v>
          </cell>
          <cell r="E219">
            <v>14668450.810000001</v>
          </cell>
        </row>
        <row r="220">
          <cell r="A220" t="str">
            <v>Córdoba</v>
          </cell>
          <cell r="B220" t="str">
            <v>Tot</v>
          </cell>
          <cell r="C220" t="str">
            <v>A.60 a 64</v>
          </cell>
          <cell r="D220">
            <v>140</v>
          </cell>
          <cell r="E220">
            <v>8599600.4399999995</v>
          </cell>
        </row>
        <row r="221">
          <cell r="A221" t="str">
            <v>Córdoba</v>
          </cell>
          <cell r="B221" t="str">
            <v>Tot</v>
          </cell>
          <cell r="C221" t="str">
            <v>B.65 y más</v>
          </cell>
          <cell r="D221">
            <v>74</v>
          </cell>
          <cell r="E221">
            <v>4464985.34</v>
          </cell>
        </row>
        <row r="222">
          <cell r="A222" t="str">
            <v>Córdoba</v>
          </cell>
          <cell r="B222" t="str">
            <v>Tot</v>
          </cell>
          <cell r="C222" t="str">
            <v>X.No Informada</v>
          </cell>
          <cell r="D222">
            <v>6</v>
          </cell>
          <cell r="E222">
            <v>333406.17</v>
          </cell>
        </row>
        <row r="223">
          <cell r="A223" t="str">
            <v>Córdoba</v>
          </cell>
          <cell r="B223" t="str">
            <v xml:space="preserve">x  </v>
          </cell>
          <cell r="C223" t="str">
            <v>0. TOTAL</v>
          </cell>
          <cell r="D223">
            <v>2</v>
          </cell>
          <cell r="E223">
            <v>9618.76</v>
          </cell>
        </row>
        <row r="224">
          <cell r="A224" t="str">
            <v>Córdoba</v>
          </cell>
          <cell r="B224" t="str">
            <v xml:space="preserve">x  </v>
          </cell>
          <cell r="C224" t="str">
            <v>5.35 a 39</v>
          </cell>
          <cell r="D224">
            <v>1</v>
          </cell>
          <cell r="E224">
            <v>4809.38</v>
          </cell>
        </row>
        <row r="225">
          <cell r="A225" t="str">
            <v>Córdoba</v>
          </cell>
          <cell r="B225" t="str">
            <v xml:space="preserve">x  </v>
          </cell>
          <cell r="C225" t="str">
            <v>X.No Informada</v>
          </cell>
          <cell r="D225">
            <v>1</v>
          </cell>
          <cell r="E225">
            <v>4809.38</v>
          </cell>
        </row>
        <row r="226">
          <cell r="A226" t="str">
            <v>Corrientes</v>
          </cell>
          <cell r="B226" t="str">
            <v xml:space="preserve">F  </v>
          </cell>
          <cell r="C226" t="str">
            <v>0. TOTAL</v>
          </cell>
          <cell r="D226">
            <v>11</v>
          </cell>
          <cell r="E226">
            <v>382535.82</v>
          </cell>
        </row>
        <row r="227">
          <cell r="A227" t="str">
            <v>Corrientes</v>
          </cell>
          <cell r="B227" t="str">
            <v xml:space="preserve">F  </v>
          </cell>
          <cell r="C227" t="str">
            <v>3.25 a 29</v>
          </cell>
          <cell r="D227">
            <v>2</v>
          </cell>
          <cell r="E227">
            <v>64096.35</v>
          </cell>
        </row>
        <row r="228">
          <cell r="A228" t="str">
            <v>Corrientes</v>
          </cell>
          <cell r="B228" t="str">
            <v xml:space="preserve">F  </v>
          </cell>
          <cell r="C228" t="str">
            <v>4.30 a 34</v>
          </cell>
          <cell r="D228">
            <v>2</v>
          </cell>
          <cell r="E228">
            <v>84698.41</v>
          </cell>
        </row>
        <row r="229">
          <cell r="A229" t="str">
            <v>Corrientes</v>
          </cell>
          <cell r="B229" t="str">
            <v xml:space="preserve">F  </v>
          </cell>
          <cell r="C229" t="str">
            <v>5.35 a 39</v>
          </cell>
          <cell r="D229">
            <v>2</v>
          </cell>
          <cell r="E229">
            <v>81479.41</v>
          </cell>
        </row>
        <row r="230">
          <cell r="A230" t="str">
            <v>Corrientes</v>
          </cell>
          <cell r="B230" t="str">
            <v xml:space="preserve">F  </v>
          </cell>
          <cell r="C230" t="str">
            <v>6.40 a 44</v>
          </cell>
          <cell r="D230">
            <v>2</v>
          </cell>
          <cell r="E230">
            <v>59289.77</v>
          </cell>
        </row>
        <row r="231">
          <cell r="A231" t="str">
            <v>Corrientes</v>
          </cell>
          <cell r="B231" t="str">
            <v xml:space="preserve">F  </v>
          </cell>
          <cell r="C231" t="str">
            <v>8.50 a 54</v>
          </cell>
          <cell r="D231">
            <v>2</v>
          </cell>
          <cell r="E231">
            <v>36630.480000000003</v>
          </cell>
        </row>
        <row r="232">
          <cell r="A232" t="str">
            <v>Corrientes</v>
          </cell>
          <cell r="B232" t="str">
            <v xml:space="preserve">F  </v>
          </cell>
          <cell r="C232" t="str">
            <v>B.65 y más</v>
          </cell>
          <cell r="D232">
            <v>1</v>
          </cell>
          <cell r="E232">
            <v>56341.4</v>
          </cell>
        </row>
        <row r="233">
          <cell r="A233" t="str">
            <v>Corrientes</v>
          </cell>
          <cell r="B233" t="str">
            <v xml:space="preserve">M  </v>
          </cell>
          <cell r="C233" t="str">
            <v>0. TOTAL</v>
          </cell>
          <cell r="D233">
            <v>8</v>
          </cell>
          <cell r="E233">
            <v>310939.90999999997</v>
          </cell>
        </row>
        <row r="234">
          <cell r="A234" t="str">
            <v>Corrientes</v>
          </cell>
          <cell r="B234" t="str">
            <v xml:space="preserve">M  </v>
          </cell>
          <cell r="C234" t="str">
            <v>4.30 a 34</v>
          </cell>
          <cell r="D234">
            <v>2</v>
          </cell>
          <cell r="E234">
            <v>134398.28</v>
          </cell>
        </row>
        <row r="235">
          <cell r="A235" t="str">
            <v>Corrientes</v>
          </cell>
          <cell r="B235" t="str">
            <v xml:space="preserve">M  </v>
          </cell>
          <cell r="C235" t="str">
            <v>5.35 a 39</v>
          </cell>
          <cell r="D235">
            <v>2</v>
          </cell>
          <cell r="E235">
            <v>53051.040000000001</v>
          </cell>
        </row>
        <row r="236">
          <cell r="A236" t="str">
            <v>Corrientes</v>
          </cell>
          <cell r="B236" t="str">
            <v xml:space="preserve">M  </v>
          </cell>
          <cell r="C236" t="str">
            <v>6.40 a 44</v>
          </cell>
          <cell r="D236">
            <v>3</v>
          </cell>
          <cell r="E236">
            <v>105175.35</v>
          </cell>
        </row>
        <row r="237">
          <cell r="A237" t="str">
            <v>Corrientes</v>
          </cell>
          <cell r="B237" t="str">
            <v xml:space="preserve">M  </v>
          </cell>
          <cell r="C237" t="str">
            <v>A.60 a 64</v>
          </cell>
          <cell r="D237">
            <v>1</v>
          </cell>
          <cell r="E237">
            <v>18315.240000000002</v>
          </cell>
        </row>
        <row r="238">
          <cell r="A238" t="str">
            <v>Corrientes</v>
          </cell>
          <cell r="B238" t="str">
            <v>Tot</v>
          </cell>
          <cell r="C238" t="str">
            <v>0. TOTAL</v>
          </cell>
          <cell r="D238">
            <v>19</v>
          </cell>
          <cell r="E238">
            <v>693475.73</v>
          </cell>
        </row>
        <row r="239">
          <cell r="A239" t="str">
            <v>Corrientes</v>
          </cell>
          <cell r="B239" t="str">
            <v>Tot</v>
          </cell>
          <cell r="C239" t="str">
            <v>3.25 a 29</v>
          </cell>
          <cell r="D239">
            <v>2</v>
          </cell>
          <cell r="E239">
            <v>64096.35</v>
          </cell>
        </row>
        <row r="240">
          <cell r="A240" t="str">
            <v>Corrientes</v>
          </cell>
          <cell r="B240" t="str">
            <v>Tot</v>
          </cell>
          <cell r="C240" t="str">
            <v>4.30 a 34</v>
          </cell>
          <cell r="D240">
            <v>4</v>
          </cell>
          <cell r="E240">
            <v>219096.69</v>
          </cell>
        </row>
        <row r="241">
          <cell r="A241" t="str">
            <v>Corrientes</v>
          </cell>
          <cell r="B241" t="str">
            <v>Tot</v>
          </cell>
          <cell r="C241" t="str">
            <v>5.35 a 39</v>
          </cell>
          <cell r="D241">
            <v>4</v>
          </cell>
          <cell r="E241">
            <v>134530.45000000001</v>
          </cell>
        </row>
        <row r="242">
          <cell r="A242" t="str">
            <v>Corrientes</v>
          </cell>
          <cell r="B242" t="str">
            <v>Tot</v>
          </cell>
          <cell r="C242" t="str">
            <v>6.40 a 44</v>
          </cell>
          <cell r="D242">
            <v>5</v>
          </cell>
          <cell r="E242">
            <v>164465.12</v>
          </cell>
        </row>
        <row r="243">
          <cell r="A243" t="str">
            <v>Corrientes</v>
          </cell>
          <cell r="B243" t="str">
            <v>Tot</v>
          </cell>
          <cell r="C243" t="str">
            <v>8.50 a 54</v>
          </cell>
          <cell r="D243">
            <v>2</v>
          </cell>
          <cell r="E243">
            <v>36630.480000000003</v>
          </cell>
        </row>
        <row r="244">
          <cell r="A244" t="str">
            <v>Corrientes</v>
          </cell>
          <cell r="B244" t="str">
            <v>Tot</v>
          </cell>
          <cell r="C244" t="str">
            <v>A.60 a 64</v>
          </cell>
          <cell r="D244">
            <v>1</v>
          </cell>
          <cell r="E244">
            <v>18315.240000000002</v>
          </cell>
        </row>
        <row r="245">
          <cell r="A245" t="str">
            <v>Corrientes</v>
          </cell>
          <cell r="B245" t="str">
            <v>Tot</v>
          </cell>
          <cell r="C245" t="str">
            <v>B.65 y más</v>
          </cell>
          <cell r="D245">
            <v>1</v>
          </cell>
          <cell r="E245">
            <v>56341.4</v>
          </cell>
        </row>
        <row r="246">
          <cell r="A246" t="str">
            <v>Entre Ríos</v>
          </cell>
          <cell r="B246" t="str">
            <v xml:space="preserve">F  </v>
          </cell>
          <cell r="C246" t="str">
            <v>0. TOTAL</v>
          </cell>
          <cell r="D246">
            <v>115</v>
          </cell>
          <cell r="E246">
            <v>6680781.04</v>
          </cell>
        </row>
        <row r="247">
          <cell r="A247" t="str">
            <v>Entre Ríos</v>
          </cell>
          <cell r="B247" t="str">
            <v xml:space="preserve">F  </v>
          </cell>
          <cell r="C247" t="str">
            <v>1.Hasta 24</v>
          </cell>
          <cell r="D247">
            <v>3</v>
          </cell>
          <cell r="E247">
            <v>84979.9</v>
          </cell>
        </row>
        <row r="248">
          <cell r="A248" t="str">
            <v>Entre Ríos</v>
          </cell>
          <cell r="B248" t="str">
            <v xml:space="preserve">F  </v>
          </cell>
          <cell r="C248" t="str">
            <v>3.25 a 29</v>
          </cell>
          <cell r="D248">
            <v>26</v>
          </cell>
          <cell r="E248">
            <v>991510.9</v>
          </cell>
        </row>
        <row r="249">
          <cell r="A249" t="str">
            <v>Entre Ríos</v>
          </cell>
          <cell r="B249" t="str">
            <v xml:space="preserve">F  </v>
          </cell>
          <cell r="C249" t="str">
            <v>4.30 a 34</v>
          </cell>
          <cell r="D249">
            <v>29</v>
          </cell>
          <cell r="E249">
            <v>1348112.61</v>
          </cell>
        </row>
        <row r="250">
          <cell r="A250" t="str">
            <v>Entre Ríos</v>
          </cell>
          <cell r="B250" t="str">
            <v xml:space="preserve">F  </v>
          </cell>
          <cell r="C250" t="str">
            <v>5.35 a 39</v>
          </cell>
          <cell r="D250">
            <v>25</v>
          </cell>
          <cell r="E250">
            <v>1634216.33</v>
          </cell>
        </row>
        <row r="251">
          <cell r="A251" t="str">
            <v>Entre Ríos</v>
          </cell>
          <cell r="B251" t="str">
            <v xml:space="preserve">F  </v>
          </cell>
          <cell r="C251" t="str">
            <v>6.40 a 44</v>
          </cell>
          <cell r="D251">
            <v>12</v>
          </cell>
          <cell r="E251">
            <v>877749.18</v>
          </cell>
        </row>
        <row r="252">
          <cell r="A252" t="str">
            <v>Entre Ríos</v>
          </cell>
          <cell r="B252" t="str">
            <v xml:space="preserve">F  </v>
          </cell>
          <cell r="C252" t="str">
            <v>7.45 a 49</v>
          </cell>
          <cell r="D252">
            <v>12</v>
          </cell>
          <cell r="E252">
            <v>920825.97</v>
          </cell>
        </row>
        <row r="253">
          <cell r="A253" t="str">
            <v>Entre Ríos</v>
          </cell>
          <cell r="B253" t="str">
            <v xml:space="preserve">F  </v>
          </cell>
          <cell r="C253" t="str">
            <v>8.50 a 54</v>
          </cell>
          <cell r="D253">
            <v>5</v>
          </cell>
          <cell r="E253">
            <v>443507.23</v>
          </cell>
        </row>
        <row r="254">
          <cell r="A254" t="str">
            <v>Entre Ríos</v>
          </cell>
          <cell r="B254" t="str">
            <v xml:space="preserve">F  </v>
          </cell>
          <cell r="C254" t="str">
            <v>9.55 a 59</v>
          </cell>
          <cell r="D254">
            <v>1</v>
          </cell>
          <cell r="E254">
            <v>207804.93</v>
          </cell>
        </row>
        <row r="255">
          <cell r="A255" t="str">
            <v>Entre Ríos</v>
          </cell>
          <cell r="B255" t="str">
            <v xml:space="preserve">F  </v>
          </cell>
          <cell r="C255" t="str">
            <v>A.60 a 64</v>
          </cell>
          <cell r="D255">
            <v>1</v>
          </cell>
          <cell r="E255">
            <v>78805.41</v>
          </cell>
        </row>
        <row r="256">
          <cell r="A256" t="str">
            <v>Entre Ríos</v>
          </cell>
          <cell r="B256" t="str">
            <v xml:space="preserve">F  </v>
          </cell>
          <cell r="C256" t="str">
            <v>X.No Informada</v>
          </cell>
          <cell r="D256">
            <v>1</v>
          </cell>
          <cell r="E256">
            <v>93268.58</v>
          </cell>
        </row>
        <row r="257">
          <cell r="A257" t="str">
            <v>Entre Ríos</v>
          </cell>
          <cell r="B257" t="str">
            <v xml:space="preserve">M  </v>
          </cell>
          <cell r="C257" t="str">
            <v>0. TOTAL</v>
          </cell>
          <cell r="D257">
            <v>142</v>
          </cell>
          <cell r="E257">
            <v>14955389.33</v>
          </cell>
        </row>
        <row r="258">
          <cell r="A258" t="str">
            <v>Entre Ríos</v>
          </cell>
          <cell r="B258" t="str">
            <v xml:space="preserve">M  </v>
          </cell>
          <cell r="C258" t="str">
            <v>1.Hasta 24</v>
          </cell>
          <cell r="D258">
            <v>9</v>
          </cell>
          <cell r="E258">
            <v>336141.61</v>
          </cell>
        </row>
        <row r="259">
          <cell r="A259" t="str">
            <v>Entre Ríos</v>
          </cell>
          <cell r="B259" t="str">
            <v xml:space="preserve">M  </v>
          </cell>
          <cell r="C259" t="str">
            <v>3.25 a 29</v>
          </cell>
          <cell r="D259">
            <v>17</v>
          </cell>
          <cell r="E259">
            <v>721005.49</v>
          </cell>
        </row>
        <row r="260">
          <cell r="A260" t="str">
            <v>Entre Ríos</v>
          </cell>
          <cell r="B260" t="str">
            <v xml:space="preserve">M  </v>
          </cell>
          <cell r="C260" t="str">
            <v>4.30 a 34</v>
          </cell>
          <cell r="D260">
            <v>22</v>
          </cell>
          <cell r="E260">
            <v>1423158.36</v>
          </cell>
        </row>
        <row r="261">
          <cell r="A261" t="str">
            <v>Entre Ríos</v>
          </cell>
          <cell r="B261" t="str">
            <v xml:space="preserve">M  </v>
          </cell>
          <cell r="C261" t="str">
            <v>5.35 a 39</v>
          </cell>
          <cell r="D261">
            <v>27</v>
          </cell>
          <cell r="E261">
            <v>2171645.81</v>
          </cell>
        </row>
        <row r="262">
          <cell r="A262" t="str">
            <v>Entre Ríos</v>
          </cell>
          <cell r="B262" t="str">
            <v xml:space="preserve">M  </v>
          </cell>
          <cell r="C262" t="str">
            <v>6.40 a 44</v>
          </cell>
          <cell r="D262">
            <v>19</v>
          </cell>
          <cell r="E262">
            <v>1551208.45</v>
          </cell>
        </row>
        <row r="263">
          <cell r="A263" t="str">
            <v>Entre Ríos</v>
          </cell>
          <cell r="B263" t="str">
            <v xml:space="preserve">M  </v>
          </cell>
          <cell r="C263" t="str">
            <v>7.45 a 49</v>
          </cell>
          <cell r="D263">
            <v>18</v>
          </cell>
          <cell r="E263">
            <v>2787892.44</v>
          </cell>
        </row>
        <row r="264">
          <cell r="A264" t="str">
            <v>Entre Ríos</v>
          </cell>
          <cell r="B264" t="str">
            <v xml:space="preserve">M  </v>
          </cell>
          <cell r="C264" t="str">
            <v>8.50 a 54</v>
          </cell>
          <cell r="D264">
            <v>9</v>
          </cell>
          <cell r="E264">
            <v>1230580.3</v>
          </cell>
        </row>
        <row r="265">
          <cell r="A265" t="str">
            <v>Entre Ríos</v>
          </cell>
          <cell r="B265" t="str">
            <v xml:space="preserve">M  </v>
          </cell>
          <cell r="C265" t="str">
            <v>9.55 a 59</v>
          </cell>
          <cell r="D265">
            <v>14</v>
          </cell>
          <cell r="E265">
            <v>2863997.53</v>
          </cell>
        </row>
        <row r="266">
          <cell r="A266" t="str">
            <v>Entre Ríos</v>
          </cell>
          <cell r="B266" t="str">
            <v xml:space="preserve">M  </v>
          </cell>
          <cell r="C266" t="str">
            <v>A.60 a 64</v>
          </cell>
          <cell r="D266">
            <v>5</v>
          </cell>
          <cell r="E266">
            <v>1219591.33</v>
          </cell>
        </row>
        <row r="267">
          <cell r="A267" t="str">
            <v>Entre Ríos</v>
          </cell>
          <cell r="B267" t="str">
            <v xml:space="preserve">M  </v>
          </cell>
          <cell r="C267" t="str">
            <v>B.65 y más</v>
          </cell>
          <cell r="D267">
            <v>2</v>
          </cell>
          <cell r="E267">
            <v>650168.01</v>
          </cell>
        </row>
        <row r="268">
          <cell r="A268" t="str">
            <v>Entre Ríos</v>
          </cell>
          <cell r="B268" t="str">
            <v>Tot</v>
          </cell>
          <cell r="C268" t="str">
            <v>0. TOTAL</v>
          </cell>
          <cell r="D268">
            <v>257</v>
          </cell>
          <cell r="E268">
            <v>21636170.370000001</v>
          </cell>
        </row>
        <row r="269">
          <cell r="A269" t="str">
            <v>Entre Ríos</v>
          </cell>
          <cell r="B269" t="str">
            <v>Tot</v>
          </cell>
          <cell r="C269" t="str">
            <v>1.Hasta 24</v>
          </cell>
          <cell r="D269">
            <v>12</v>
          </cell>
          <cell r="E269">
            <v>421121.51</v>
          </cell>
        </row>
        <row r="270">
          <cell r="A270" t="str">
            <v>Entre Ríos</v>
          </cell>
          <cell r="B270" t="str">
            <v>Tot</v>
          </cell>
          <cell r="C270" t="str">
            <v>3.25 a 29</v>
          </cell>
          <cell r="D270">
            <v>43</v>
          </cell>
          <cell r="E270">
            <v>1712516.39</v>
          </cell>
        </row>
        <row r="271">
          <cell r="A271" t="str">
            <v>Entre Ríos</v>
          </cell>
          <cell r="B271" t="str">
            <v>Tot</v>
          </cell>
          <cell r="C271" t="str">
            <v>4.30 a 34</v>
          </cell>
          <cell r="D271">
            <v>51</v>
          </cell>
          <cell r="E271">
            <v>2771270.97</v>
          </cell>
        </row>
        <row r="272">
          <cell r="A272" t="str">
            <v>Entre Ríos</v>
          </cell>
          <cell r="B272" t="str">
            <v>Tot</v>
          </cell>
          <cell r="C272" t="str">
            <v>5.35 a 39</v>
          </cell>
          <cell r="D272">
            <v>52</v>
          </cell>
          <cell r="E272">
            <v>3805862.14</v>
          </cell>
        </row>
        <row r="273">
          <cell r="A273" t="str">
            <v>Entre Ríos</v>
          </cell>
          <cell r="B273" t="str">
            <v>Tot</v>
          </cell>
          <cell r="C273" t="str">
            <v>6.40 a 44</v>
          </cell>
          <cell r="D273">
            <v>31</v>
          </cell>
          <cell r="E273">
            <v>2428957.63</v>
          </cell>
        </row>
        <row r="274">
          <cell r="A274" t="str">
            <v>Entre Ríos</v>
          </cell>
          <cell r="B274" t="str">
            <v>Tot</v>
          </cell>
          <cell r="C274" t="str">
            <v>7.45 a 49</v>
          </cell>
          <cell r="D274">
            <v>30</v>
          </cell>
          <cell r="E274">
            <v>3708718.41</v>
          </cell>
        </row>
        <row r="275">
          <cell r="A275" t="str">
            <v>Entre Ríos</v>
          </cell>
          <cell r="B275" t="str">
            <v>Tot</v>
          </cell>
          <cell r="C275" t="str">
            <v>8.50 a 54</v>
          </cell>
          <cell r="D275">
            <v>14</v>
          </cell>
          <cell r="E275">
            <v>1674087.53</v>
          </cell>
        </row>
        <row r="276">
          <cell r="A276" t="str">
            <v>Entre Ríos</v>
          </cell>
          <cell r="B276" t="str">
            <v>Tot</v>
          </cell>
          <cell r="C276" t="str">
            <v>9.55 a 59</v>
          </cell>
          <cell r="D276">
            <v>15</v>
          </cell>
          <cell r="E276">
            <v>3071802.46</v>
          </cell>
        </row>
        <row r="277">
          <cell r="A277" t="str">
            <v>Entre Ríos</v>
          </cell>
          <cell r="B277" t="str">
            <v>Tot</v>
          </cell>
          <cell r="C277" t="str">
            <v>A.60 a 64</v>
          </cell>
          <cell r="D277">
            <v>6</v>
          </cell>
          <cell r="E277">
            <v>1298396.74</v>
          </cell>
        </row>
        <row r="278">
          <cell r="A278" t="str">
            <v>Entre Ríos</v>
          </cell>
          <cell r="B278" t="str">
            <v>Tot</v>
          </cell>
          <cell r="C278" t="str">
            <v>B.65 y más</v>
          </cell>
          <cell r="D278">
            <v>2</v>
          </cell>
          <cell r="E278">
            <v>650168.01</v>
          </cell>
        </row>
        <row r="279">
          <cell r="A279" t="str">
            <v>Entre Ríos</v>
          </cell>
          <cell r="B279" t="str">
            <v>Tot</v>
          </cell>
          <cell r="C279" t="str">
            <v>X.No Informada</v>
          </cell>
          <cell r="D279">
            <v>1</v>
          </cell>
          <cell r="E279">
            <v>93268.58</v>
          </cell>
        </row>
        <row r="280">
          <cell r="A280" t="str">
            <v>Formosa</v>
          </cell>
          <cell r="B280" t="str">
            <v xml:space="preserve">F  </v>
          </cell>
          <cell r="C280" t="str">
            <v>0. TOTAL</v>
          </cell>
          <cell r="D280">
            <v>2</v>
          </cell>
          <cell r="E280">
            <v>102507.05</v>
          </cell>
        </row>
        <row r="281">
          <cell r="A281" t="str">
            <v>Formosa</v>
          </cell>
          <cell r="B281" t="str">
            <v xml:space="preserve">F  </v>
          </cell>
          <cell r="C281" t="str">
            <v>5.35 a 39</v>
          </cell>
          <cell r="D281">
            <v>1</v>
          </cell>
          <cell r="E281">
            <v>29935.17</v>
          </cell>
        </row>
        <row r="282">
          <cell r="A282" t="str">
            <v>Formosa</v>
          </cell>
          <cell r="B282" t="str">
            <v xml:space="preserve">F  </v>
          </cell>
          <cell r="C282" t="str">
            <v>7.45 a 49</v>
          </cell>
          <cell r="D282">
            <v>1</v>
          </cell>
          <cell r="E282">
            <v>72571.88</v>
          </cell>
        </row>
        <row r="283">
          <cell r="A283" t="str">
            <v>Formosa</v>
          </cell>
          <cell r="B283" t="str">
            <v xml:space="preserve">M  </v>
          </cell>
          <cell r="C283" t="str">
            <v>0. TOTAL</v>
          </cell>
          <cell r="D283">
            <v>1</v>
          </cell>
          <cell r="E283">
            <v>26239.47</v>
          </cell>
        </row>
        <row r="284">
          <cell r="A284" t="str">
            <v>Formosa</v>
          </cell>
          <cell r="B284" t="str">
            <v xml:space="preserve">M  </v>
          </cell>
          <cell r="C284" t="str">
            <v>3.25 a 29</v>
          </cell>
          <cell r="D284">
            <v>1</v>
          </cell>
          <cell r="E284">
            <v>26239.47</v>
          </cell>
        </row>
        <row r="285">
          <cell r="A285" t="str">
            <v>Formosa</v>
          </cell>
          <cell r="B285" t="str">
            <v>Tot</v>
          </cell>
          <cell r="C285" t="str">
            <v>0. TOTAL</v>
          </cell>
          <cell r="D285">
            <v>3</v>
          </cell>
          <cell r="E285">
            <v>128746.52</v>
          </cell>
        </row>
        <row r="286">
          <cell r="A286" t="str">
            <v>Formosa</v>
          </cell>
          <cell r="B286" t="str">
            <v>Tot</v>
          </cell>
          <cell r="C286" t="str">
            <v>3.25 a 29</v>
          </cell>
          <cell r="D286">
            <v>1</v>
          </cell>
          <cell r="E286">
            <v>26239.47</v>
          </cell>
        </row>
        <row r="287">
          <cell r="A287" t="str">
            <v>Formosa</v>
          </cell>
          <cell r="B287" t="str">
            <v>Tot</v>
          </cell>
          <cell r="C287" t="str">
            <v>5.35 a 39</v>
          </cell>
          <cell r="D287">
            <v>1</v>
          </cell>
          <cell r="E287">
            <v>29935.17</v>
          </cell>
        </row>
        <row r="288">
          <cell r="A288" t="str">
            <v>Formosa</v>
          </cell>
          <cell r="B288" t="str">
            <v>Tot</v>
          </cell>
          <cell r="C288" t="str">
            <v>7.45 a 49</v>
          </cell>
          <cell r="D288">
            <v>1</v>
          </cell>
          <cell r="E288">
            <v>72571.88</v>
          </cell>
        </row>
        <row r="289">
          <cell r="A289" t="str">
            <v>Jujuy</v>
          </cell>
          <cell r="B289" t="str">
            <v xml:space="preserve">F  </v>
          </cell>
          <cell r="C289" t="str">
            <v>0. TOTAL</v>
          </cell>
          <cell r="D289">
            <v>25780</v>
          </cell>
          <cell r="E289">
            <v>696000306.66999996</v>
          </cell>
        </row>
        <row r="290">
          <cell r="A290" t="str">
            <v>Jujuy</v>
          </cell>
          <cell r="B290" t="str">
            <v xml:space="preserve">F  </v>
          </cell>
          <cell r="C290" t="str">
            <v>1.Hasta 24</v>
          </cell>
          <cell r="D290">
            <v>340</v>
          </cell>
          <cell r="E290">
            <v>4838414.79</v>
          </cell>
        </row>
        <row r="291">
          <cell r="A291" t="str">
            <v>Jujuy</v>
          </cell>
          <cell r="B291" t="str">
            <v xml:space="preserve">F  </v>
          </cell>
          <cell r="C291" t="str">
            <v>3.25 a 29</v>
          </cell>
          <cell r="D291">
            <v>1415</v>
          </cell>
          <cell r="E291">
            <v>25120453.719999999</v>
          </cell>
        </row>
        <row r="292">
          <cell r="A292" t="str">
            <v>Jujuy</v>
          </cell>
          <cell r="B292" t="str">
            <v xml:space="preserve">F  </v>
          </cell>
          <cell r="C292" t="str">
            <v>4.30 a 34</v>
          </cell>
          <cell r="D292">
            <v>2558</v>
          </cell>
          <cell r="E292">
            <v>53482447.799999997</v>
          </cell>
        </row>
        <row r="293">
          <cell r="A293" t="str">
            <v>Jujuy</v>
          </cell>
          <cell r="B293" t="str">
            <v xml:space="preserve">F  </v>
          </cell>
          <cell r="C293" t="str">
            <v>5.35 a 39</v>
          </cell>
          <cell r="D293">
            <v>3974</v>
          </cell>
          <cell r="E293">
            <v>87087346.900000006</v>
          </cell>
        </row>
        <row r="294">
          <cell r="A294" t="str">
            <v>Jujuy</v>
          </cell>
          <cell r="B294" t="str">
            <v xml:space="preserve">F  </v>
          </cell>
          <cell r="C294" t="str">
            <v>6.40 a 44</v>
          </cell>
          <cell r="D294">
            <v>4523</v>
          </cell>
          <cell r="E294">
            <v>106943655.97</v>
          </cell>
        </row>
        <row r="295">
          <cell r="A295" t="str">
            <v>Jujuy</v>
          </cell>
          <cell r="B295" t="str">
            <v xml:space="preserve">F  </v>
          </cell>
          <cell r="C295" t="str">
            <v>7.45 a 49</v>
          </cell>
          <cell r="D295">
            <v>3615</v>
          </cell>
          <cell r="E295">
            <v>91167780.540000007</v>
          </cell>
        </row>
        <row r="296">
          <cell r="A296" t="str">
            <v>Jujuy</v>
          </cell>
          <cell r="B296" t="str">
            <v xml:space="preserve">F  </v>
          </cell>
          <cell r="C296" t="str">
            <v>8.50 a 54</v>
          </cell>
          <cell r="D296">
            <v>3033</v>
          </cell>
          <cell r="E296">
            <v>91986468.870000005</v>
          </cell>
        </row>
        <row r="297">
          <cell r="A297" t="str">
            <v>Jujuy</v>
          </cell>
          <cell r="B297" t="str">
            <v xml:space="preserve">F  </v>
          </cell>
          <cell r="C297" t="str">
            <v>9.55 a 59</v>
          </cell>
          <cell r="D297">
            <v>2975</v>
          </cell>
          <cell r="E297">
            <v>108025689.84999999</v>
          </cell>
        </row>
        <row r="298">
          <cell r="A298" t="str">
            <v>Jujuy</v>
          </cell>
          <cell r="B298" t="str">
            <v xml:space="preserve">F  </v>
          </cell>
          <cell r="C298" t="str">
            <v>A.60 a 64</v>
          </cell>
          <cell r="D298">
            <v>2020</v>
          </cell>
          <cell r="E298">
            <v>78668735.390000001</v>
          </cell>
        </row>
        <row r="299">
          <cell r="A299" t="str">
            <v>Jujuy</v>
          </cell>
          <cell r="B299" t="str">
            <v xml:space="preserve">F  </v>
          </cell>
          <cell r="C299" t="str">
            <v>B.65 y más</v>
          </cell>
          <cell r="D299">
            <v>1142</v>
          </cell>
          <cell r="E299">
            <v>44488546.310000002</v>
          </cell>
        </row>
        <row r="300">
          <cell r="A300" t="str">
            <v>Jujuy</v>
          </cell>
          <cell r="B300" t="str">
            <v xml:space="preserve">F  </v>
          </cell>
          <cell r="C300" t="str">
            <v>X.No Informada</v>
          </cell>
          <cell r="D300">
            <v>185</v>
          </cell>
          <cell r="E300">
            <v>4190766.53</v>
          </cell>
        </row>
        <row r="301">
          <cell r="A301" t="str">
            <v>Jujuy</v>
          </cell>
          <cell r="B301" t="str">
            <v xml:space="preserve">M  </v>
          </cell>
          <cell r="C301" t="str">
            <v>0. TOTAL</v>
          </cell>
          <cell r="D301">
            <v>22718</v>
          </cell>
          <cell r="E301">
            <v>666378807.53999996</v>
          </cell>
        </row>
        <row r="302">
          <cell r="A302" t="str">
            <v>Jujuy</v>
          </cell>
          <cell r="B302" t="str">
            <v xml:space="preserve">M  </v>
          </cell>
          <cell r="C302" t="str">
            <v>1.Hasta 24</v>
          </cell>
          <cell r="D302">
            <v>454</v>
          </cell>
          <cell r="E302">
            <v>6217346.4699999997</v>
          </cell>
        </row>
        <row r="303">
          <cell r="A303" t="str">
            <v>Jujuy</v>
          </cell>
          <cell r="B303" t="str">
            <v xml:space="preserve">M  </v>
          </cell>
          <cell r="C303" t="str">
            <v>3.25 a 29</v>
          </cell>
          <cell r="D303">
            <v>1376</v>
          </cell>
          <cell r="E303">
            <v>23820336.309999999</v>
          </cell>
        </row>
        <row r="304">
          <cell r="A304" t="str">
            <v>Jujuy</v>
          </cell>
          <cell r="B304" t="str">
            <v xml:space="preserve">M  </v>
          </cell>
          <cell r="C304" t="str">
            <v>4.30 a 34</v>
          </cell>
          <cell r="D304">
            <v>2220</v>
          </cell>
          <cell r="E304">
            <v>48158337.479999997</v>
          </cell>
        </row>
        <row r="305">
          <cell r="A305" t="str">
            <v>Jujuy</v>
          </cell>
          <cell r="B305" t="str">
            <v xml:space="preserve">M  </v>
          </cell>
          <cell r="C305" t="str">
            <v>5.35 a 39</v>
          </cell>
          <cell r="D305">
            <v>3048</v>
          </cell>
          <cell r="E305">
            <v>70756175.469999999</v>
          </cell>
        </row>
        <row r="306">
          <cell r="A306" t="str">
            <v>Jujuy</v>
          </cell>
          <cell r="B306" t="str">
            <v xml:space="preserve">M  </v>
          </cell>
          <cell r="C306" t="str">
            <v>6.40 a 44</v>
          </cell>
          <cell r="D306">
            <v>3783</v>
          </cell>
          <cell r="E306">
            <v>94524362.810000002</v>
          </cell>
        </row>
        <row r="307">
          <cell r="A307" t="str">
            <v>Jujuy</v>
          </cell>
          <cell r="B307" t="str">
            <v xml:space="preserve">M  </v>
          </cell>
          <cell r="C307" t="str">
            <v>7.45 a 49</v>
          </cell>
          <cell r="D307">
            <v>3106</v>
          </cell>
          <cell r="E307">
            <v>88824066.150000006</v>
          </cell>
        </row>
        <row r="308">
          <cell r="A308" t="str">
            <v>Jujuy</v>
          </cell>
          <cell r="B308" t="str">
            <v xml:space="preserve">M  </v>
          </cell>
          <cell r="C308" t="str">
            <v>8.50 a 54</v>
          </cell>
          <cell r="D308">
            <v>2714</v>
          </cell>
          <cell r="E308">
            <v>89411239.5</v>
          </cell>
        </row>
        <row r="309">
          <cell r="A309" t="str">
            <v>Jujuy</v>
          </cell>
          <cell r="B309" t="str">
            <v xml:space="preserve">M  </v>
          </cell>
          <cell r="C309" t="str">
            <v>9.55 a 59</v>
          </cell>
          <cell r="D309">
            <v>2558</v>
          </cell>
          <cell r="E309">
            <v>96623055.430000007</v>
          </cell>
        </row>
        <row r="310">
          <cell r="A310" t="str">
            <v>Jujuy</v>
          </cell>
          <cell r="B310" t="str">
            <v xml:space="preserve">M  </v>
          </cell>
          <cell r="C310" t="str">
            <v>A.60 a 64</v>
          </cell>
          <cell r="D310">
            <v>2251</v>
          </cell>
          <cell r="E310">
            <v>97284601.299999997</v>
          </cell>
        </row>
        <row r="311">
          <cell r="A311" t="str">
            <v>Jujuy</v>
          </cell>
          <cell r="B311" t="str">
            <v xml:space="preserve">M  </v>
          </cell>
          <cell r="C311" t="str">
            <v>B.65 y más</v>
          </cell>
          <cell r="D311">
            <v>1198</v>
          </cell>
          <cell r="E311">
            <v>50404324.659999996</v>
          </cell>
        </row>
        <row r="312">
          <cell r="A312" t="str">
            <v>Jujuy</v>
          </cell>
          <cell r="B312" t="str">
            <v xml:space="preserve">M  </v>
          </cell>
          <cell r="C312" t="str">
            <v>X.No Informada</v>
          </cell>
          <cell r="D312">
            <v>10</v>
          </cell>
          <cell r="E312">
            <v>354961.96</v>
          </cell>
        </row>
        <row r="313">
          <cell r="A313" t="str">
            <v>Jujuy</v>
          </cell>
          <cell r="B313" t="str">
            <v>Tot</v>
          </cell>
          <cell r="C313" t="str">
            <v>0. TOTAL</v>
          </cell>
          <cell r="D313">
            <v>48503</v>
          </cell>
          <cell r="E313">
            <v>1362443174.53</v>
          </cell>
        </row>
        <row r="314">
          <cell r="A314" t="str">
            <v>Jujuy</v>
          </cell>
          <cell r="B314" t="str">
            <v>Tot</v>
          </cell>
          <cell r="C314" t="str">
            <v>1.Hasta 24</v>
          </cell>
          <cell r="D314">
            <v>794</v>
          </cell>
          <cell r="E314">
            <v>11055761.26</v>
          </cell>
        </row>
        <row r="315">
          <cell r="A315" t="str">
            <v>Jujuy</v>
          </cell>
          <cell r="B315" t="str">
            <v>Tot</v>
          </cell>
          <cell r="C315" t="str">
            <v>3.25 a 29</v>
          </cell>
          <cell r="D315">
            <v>2791</v>
          </cell>
          <cell r="E315">
            <v>48940790.030000001</v>
          </cell>
        </row>
        <row r="316">
          <cell r="A316" t="str">
            <v>Jujuy</v>
          </cell>
          <cell r="B316" t="str">
            <v>Tot</v>
          </cell>
          <cell r="C316" t="str">
            <v>4.30 a 34</v>
          </cell>
          <cell r="D316">
            <v>4778</v>
          </cell>
          <cell r="E316">
            <v>101640785.28</v>
          </cell>
        </row>
        <row r="317">
          <cell r="A317" t="str">
            <v>Jujuy</v>
          </cell>
          <cell r="B317" t="str">
            <v>Tot</v>
          </cell>
          <cell r="C317" t="str">
            <v>5.35 a 39</v>
          </cell>
          <cell r="D317">
            <v>7023</v>
          </cell>
          <cell r="E317">
            <v>157853345.02000001</v>
          </cell>
        </row>
        <row r="318">
          <cell r="A318" t="str">
            <v>Jujuy</v>
          </cell>
          <cell r="B318" t="str">
            <v>Tot</v>
          </cell>
          <cell r="C318" t="str">
            <v>6.40 a 44</v>
          </cell>
          <cell r="D318">
            <v>8306</v>
          </cell>
          <cell r="E318">
            <v>201468018.78</v>
          </cell>
        </row>
        <row r="319">
          <cell r="A319" t="str">
            <v>Jujuy</v>
          </cell>
          <cell r="B319" t="str">
            <v>Tot</v>
          </cell>
          <cell r="C319" t="str">
            <v>7.45 a 49</v>
          </cell>
          <cell r="D319">
            <v>6721</v>
          </cell>
          <cell r="E319">
            <v>179991846.69</v>
          </cell>
        </row>
        <row r="320">
          <cell r="A320" t="str">
            <v>Jujuy</v>
          </cell>
          <cell r="B320" t="str">
            <v>Tot</v>
          </cell>
          <cell r="C320" t="str">
            <v>8.50 a 54</v>
          </cell>
          <cell r="D320">
            <v>5747</v>
          </cell>
          <cell r="E320">
            <v>181397708.37</v>
          </cell>
        </row>
        <row r="321">
          <cell r="A321" t="str">
            <v>Jujuy</v>
          </cell>
          <cell r="B321" t="str">
            <v>Tot</v>
          </cell>
          <cell r="C321" t="str">
            <v>9.55 a 59</v>
          </cell>
          <cell r="D321">
            <v>5533</v>
          </cell>
          <cell r="E321">
            <v>204648745.28</v>
          </cell>
        </row>
        <row r="322">
          <cell r="A322" t="str">
            <v>Jujuy</v>
          </cell>
          <cell r="B322" t="str">
            <v>Tot</v>
          </cell>
          <cell r="C322" t="str">
            <v>A.60 a 64</v>
          </cell>
          <cell r="D322">
            <v>4271</v>
          </cell>
          <cell r="E322">
            <v>175953336.69</v>
          </cell>
        </row>
        <row r="323">
          <cell r="A323" t="str">
            <v>Jujuy</v>
          </cell>
          <cell r="B323" t="str">
            <v>Tot</v>
          </cell>
          <cell r="C323" t="str">
            <v>B.65 y más</v>
          </cell>
          <cell r="D323">
            <v>2340</v>
          </cell>
          <cell r="E323">
            <v>94892870.969999999</v>
          </cell>
        </row>
        <row r="324">
          <cell r="A324" t="str">
            <v>Jujuy</v>
          </cell>
          <cell r="B324" t="str">
            <v>Tot</v>
          </cell>
          <cell r="C324" t="str">
            <v>X.No Informada</v>
          </cell>
          <cell r="D324">
            <v>199</v>
          </cell>
          <cell r="E324">
            <v>4599966.16</v>
          </cell>
        </row>
        <row r="325">
          <cell r="A325" t="str">
            <v>Jujuy</v>
          </cell>
          <cell r="B325" t="str">
            <v xml:space="preserve">x  </v>
          </cell>
          <cell r="C325" t="str">
            <v>0. TOTAL</v>
          </cell>
          <cell r="D325">
            <v>5</v>
          </cell>
          <cell r="E325">
            <v>64060.32</v>
          </cell>
        </row>
        <row r="326">
          <cell r="A326" t="str">
            <v>Jujuy</v>
          </cell>
          <cell r="B326" t="str">
            <v xml:space="preserve">x  </v>
          </cell>
          <cell r="C326" t="str">
            <v>5.35 a 39</v>
          </cell>
          <cell r="D326">
            <v>1</v>
          </cell>
          <cell r="E326">
            <v>9822.65</v>
          </cell>
        </row>
        <row r="327">
          <cell r="A327" t="str">
            <v>Jujuy</v>
          </cell>
          <cell r="B327" t="str">
            <v xml:space="preserve">x  </v>
          </cell>
          <cell r="C327" t="str">
            <v>X.No Informada</v>
          </cell>
          <cell r="D327">
            <v>4</v>
          </cell>
          <cell r="E327">
            <v>54237.67</v>
          </cell>
        </row>
        <row r="328">
          <cell r="A328" t="str">
            <v>La Pampa</v>
          </cell>
          <cell r="B328" t="str">
            <v xml:space="preserve">F  </v>
          </cell>
          <cell r="C328" t="str">
            <v>0. TOTAL</v>
          </cell>
          <cell r="D328">
            <v>73</v>
          </cell>
          <cell r="E328">
            <v>4645654.92</v>
          </cell>
        </row>
        <row r="329">
          <cell r="A329" t="str">
            <v>La Pampa</v>
          </cell>
          <cell r="B329" t="str">
            <v xml:space="preserve">F  </v>
          </cell>
          <cell r="C329" t="str">
            <v>1.Hasta 24</v>
          </cell>
          <cell r="D329">
            <v>3</v>
          </cell>
          <cell r="E329">
            <v>126832.47</v>
          </cell>
        </row>
        <row r="330">
          <cell r="A330" t="str">
            <v>La Pampa</v>
          </cell>
          <cell r="B330" t="str">
            <v xml:space="preserve">F  </v>
          </cell>
          <cell r="C330" t="str">
            <v>3.25 a 29</v>
          </cell>
          <cell r="D330">
            <v>14</v>
          </cell>
          <cell r="E330">
            <v>685106.54</v>
          </cell>
        </row>
        <row r="331">
          <cell r="A331" t="str">
            <v>La Pampa</v>
          </cell>
          <cell r="B331" t="str">
            <v xml:space="preserve">F  </v>
          </cell>
          <cell r="C331" t="str">
            <v>4.30 a 34</v>
          </cell>
          <cell r="D331">
            <v>9</v>
          </cell>
          <cell r="E331">
            <v>704790.9</v>
          </cell>
        </row>
        <row r="332">
          <cell r="A332" t="str">
            <v>La Pampa</v>
          </cell>
          <cell r="B332" t="str">
            <v xml:space="preserve">F  </v>
          </cell>
          <cell r="C332" t="str">
            <v>5.35 a 39</v>
          </cell>
          <cell r="D332">
            <v>15</v>
          </cell>
          <cell r="E332">
            <v>1116284.08</v>
          </cell>
        </row>
        <row r="333">
          <cell r="A333" t="str">
            <v>La Pampa</v>
          </cell>
          <cell r="B333" t="str">
            <v xml:space="preserve">F  </v>
          </cell>
          <cell r="C333" t="str">
            <v>6.40 a 44</v>
          </cell>
          <cell r="D333">
            <v>9</v>
          </cell>
          <cell r="E333">
            <v>433703.56</v>
          </cell>
        </row>
        <row r="334">
          <cell r="A334" t="str">
            <v>La Pampa</v>
          </cell>
          <cell r="B334" t="str">
            <v xml:space="preserve">F  </v>
          </cell>
          <cell r="C334" t="str">
            <v>7.45 a 49</v>
          </cell>
          <cell r="D334">
            <v>10</v>
          </cell>
          <cell r="E334">
            <v>651559.28</v>
          </cell>
        </row>
        <row r="335">
          <cell r="A335" t="str">
            <v>La Pampa</v>
          </cell>
          <cell r="B335" t="str">
            <v xml:space="preserve">F  </v>
          </cell>
          <cell r="C335" t="str">
            <v>8.50 a 54</v>
          </cell>
          <cell r="D335">
            <v>4</v>
          </cell>
          <cell r="E335">
            <v>239590.96</v>
          </cell>
        </row>
        <row r="336">
          <cell r="A336" t="str">
            <v>La Pampa</v>
          </cell>
          <cell r="B336" t="str">
            <v xml:space="preserve">F  </v>
          </cell>
          <cell r="C336" t="str">
            <v>9.55 a 59</v>
          </cell>
          <cell r="D336">
            <v>5</v>
          </cell>
          <cell r="E336">
            <v>345883.37</v>
          </cell>
        </row>
        <row r="337">
          <cell r="A337" t="str">
            <v>La Pampa</v>
          </cell>
          <cell r="B337" t="str">
            <v xml:space="preserve">F  </v>
          </cell>
          <cell r="C337" t="str">
            <v>A.60 a 64</v>
          </cell>
          <cell r="D337">
            <v>1</v>
          </cell>
          <cell r="E337">
            <v>105269.28</v>
          </cell>
        </row>
        <row r="338">
          <cell r="A338" t="str">
            <v>La Pampa</v>
          </cell>
          <cell r="B338" t="str">
            <v xml:space="preserve">F  </v>
          </cell>
          <cell r="C338" t="str">
            <v>B.65 y más</v>
          </cell>
          <cell r="D338">
            <v>3</v>
          </cell>
          <cell r="E338">
            <v>236634.48</v>
          </cell>
        </row>
        <row r="339">
          <cell r="A339" t="str">
            <v>La Pampa</v>
          </cell>
          <cell r="B339" t="str">
            <v xml:space="preserve">M  </v>
          </cell>
          <cell r="C339" t="str">
            <v>0. TOTAL</v>
          </cell>
          <cell r="D339">
            <v>379</v>
          </cell>
          <cell r="E339">
            <v>26030963.600000001</v>
          </cell>
        </row>
        <row r="340">
          <cell r="A340" t="str">
            <v>La Pampa</v>
          </cell>
          <cell r="B340" t="str">
            <v xml:space="preserve">M  </v>
          </cell>
          <cell r="C340" t="str">
            <v>1.Hasta 24</v>
          </cell>
          <cell r="D340">
            <v>39</v>
          </cell>
          <cell r="E340">
            <v>1776143.14</v>
          </cell>
        </row>
        <row r="341">
          <cell r="A341" t="str">
            <v>La Pampa</v>
          </cell>
          <cell r="B341" t="str">
            <v xml:space="preserve">M  </v>
          </cell>
          <cell r="C341" t="str">
            <v>3.25 a 29</v>
          </cell>
          <cell r="D341">
            <v>64</v>
          </cell>
          <cell r="E341">
            <v>3157389.67</v>
          </cell>
        </row>
        <row r="342">
          <cell r="A342" t="str">
            <v>La Pampa</v>
          </cell>
          <cell r="B342" t="str">
            <v xml:space="preserve">M  </v>
          </cell>
          <cell r="C342" t="str">
            <v>4.30 a 34</v>
          </cell>
          <cell r="D342">
            <v>46</v>
          </cell>
          <cell r="E342">
            <v>2493135.75</v>
          </cell>
        </row>
        <row r="343">
          <cell r="A343" t="str">
            <v>La Pampa</v>
          </cell>
          <cell r="B343" t="str">
            <v xml:space="preserve">M  </v>
          </cell>
          <cell r="C343" t="str">
            <v>5.35 a 39</v>
          </cell>
          <cell r="D343">
            <v>52</v>
          </cell>
          <cell r="E343">
            <v>3696156.4</v>
          </cell>
        </row>
        <row r="344">
          <cell r="A344" t="str">
            <v>La Pampa</v>
          </cell>
          <cell r="B344" t="str">
            <v xml:space="preserve">M  </v>
          </cell>
          <cell r="C344" t="str">
            <v>6.40 a 44</v>
          </cell>
          <cell r="D344">
            <v>47</v>
          </cell>
          <cell r="E344">
            <v>3637871.57</v>
          </cell>
        </row>
        <row r="345">
          <cell r="A345" t="str">
            <v>La Pampa</v>
          </cell>
          <cell r="B345" t="str">
            <v xml:space="preserve">M  </v>
          </cell>
          <cell r="C345" t="str">
            <v>7.45 a 49</v>
          </cell>
          <cell r="D345">
            <v>50</v>
          </cell>
          <cell r="E345">
            <v>4308322.5199999996</v>
          </cell>
        </row>
        <row r="346">
          <cell r="A346" t="str">
            <v>La Pampa</v>
          </cell>
          <cell r="B346" t="str">
            <v xml:space="preserve">M  </v>
          </cell>
          <cell r="C346" t="str">
            <v>8.50 a 54</v>
          </cell>
          <cell r="D346">
            <v>33</v>
          </cell>
          <cell r="E346">
            <v>2729743.26</v>
          </cell>
        </row>
        <row r="347">
          <cell r="A347" t="str">
            <v>La Pampa</v>
          </cell>
          <cell r="B347" t="str">
            <v xml:space="preserve">M  </v>
          </cell>
          <cell r="C347" t="str">
            <v>9.55 a 59</v>
          </cell>
          <cell r="D347">
            <v>25</v>
          </cell>
          <cell r="E347">
            <v>2510322.5499999998</v>
          </cell>
        </row>
        <row r="348">
          <cell r="A348" t="str">
            <v>La Pampa</v>
          </cell>
          <cell r="B348" t="str">
            <v xml:space="preserve">M  </v>
          </cell>
          <cell r="C348" t="str">
            <v>A.60 a 64</v>
          </cell>
          <cell r="D348">
            <v>18</v>
          </cell>
          <cell r="E348">
            <v>1179234.22</v>
          </cell>
        </row>
        <row r="349">
          <cell r="A349" t="str">
            <v>La Pampa</v>
          </cell>
          <cell r="B349" t="str">
            <v xml:space="preserve">M  </v>
          </cell>
          <cell r="C349" t="str">
            <v>B.65 y más</v>
          </cell>
          <cell r="D349">
            <v>5</v>
          </cell>
          <cell r="E349">
            <v>542644.52</v>
          </cell>
        </row>
        <row r="350">
          <cell r="A350" t="str">
            <v>La Pampa</v>
          </cell>
          <cell r="B350" t="str">
            <v>Tot</v>
          </cell>
          <cell r="C350" t="str">
            <v>0. TOTAL</v>
          </cell>
          <cell r="D350">
            <v>452</v>
          </cell>
          <cell r="E350">
            <v>30676618.52</v>
          </cell>
        </row>
        <row r="351">
          <cell r="A351" t="str">
            <v>La Pampa</v>
          </cell>
          <cell r="B351" t="str">
            <v>Tot</v>
          </cell>
          <cell r="C351" t="str">
            <v>1.Hasta 24</v>
          </cell>
          <cell r="D351">
            <v>42</v>
          </cell>
          <cell r="E351">
            <v>1902975.61</v>
          </cell>
        </row>
        <row r="352">
          <cell r="A352" t="str">
            <v>La Pampa</v>
          </cell>
          <cell r="B352" t="str">
            <v>Tot</v>
          </cell>
          <cell r="C352" t="str">
            <v>3.25 a 29</v>
          </cell>
          <cell r="D352">
            <v>78</v>
          </cell>
          <cell r="E352">
            <v>3842496.21</v>
          </cell>
        </row>
        <row r="353">
          <cell r="A353" t="str">
            <v>La Pampa</v>
          </cell>
          <cell r="B353" t="str">
            <v>Tot</v>
          </cell>
          <cell r="C353" t="str">
            <v>4.30 a 34</v>
          </cell>
          <cell r="D353">
            <v>55</v>
          </cell>
          <cell r="E353">
            <v>3197926.65</v>
          </cell>
        </row>
        <row r="354">
          <cell r="A354" t="str">
            <v>La Pampa</v>
          </cell>
          <cell r="B354" t="str">
            <v>Tot</v>
          </cell>
          <cell r="C354" t="str">
            <v>5.35 a 39</v>
          </cell>
          <cell r="D354">
            <v>67</v>
          </cell>
          <cell r="E354">
            <v>4812440.4800000004</v>
          </cell>
        </row>
        <row r="355">
          <cell r="A355" t="str">
            <v>La Pampa</v>
          </cell>
          <cell r="B355" t="str">
            <v>Tot</v>
          </cell>
          <cell r="C355" t="str">
            <v>6.40 a 44</v>
          </cell>
          <cell r="D355">
            <v>56</v>
          </cell>
          <cell r="E355">
            <v>4071575.13</v>
          </cell>
        </row>
        <row r="356">
          <cell r="A356" t="str">
            <v>La Pampa</v>
          </cell>
          <cell r="B356" t="str">
            <v>Tot</v>
          </cell>
          <cell r="C356" t="str">
            <v>7.45 a 49</v>
          </cell>
          <cell r="D356">
            <v>60</v>
          </cell>
          <cell r="E356">
            <v>4959881.8</v>
          </cell>
        </row>
        <row r="357">
          <cell r="A357" t="str">
            <v>La Pampa</v>
          </cell>
          <cell r="B357" t="str">
            <v>Tot</v>
          </cell>
          <cell r="C357" t="str">
            <v>8.50 a 54</v>
          </cell>
          <cell r="D357">
            <v>37</v>
          </cell>
          <cell r="E357">
            <v>2969334.22</v>
          </cell>
        </row>
        <row r="358">
          <cell r="A358" t="str">
            <v>La Pampa</v>
          </cell>
          <cell r="B358" t="str">
            <v>Tot</v>
          </cell>
          <cell r="C358" t="str">
            <v>9.55 a 59</v>
          </cell>
          <cell r="D358">
            <v>30</v>
          </cell>
          <cell r="E358">
            <v>2856205.92</v>
          </cell>
        </row>
        <row r="359">
          <cell r="A359" t="str">
            <v>La Pampa</v>
          </cell>
          <cell r="B359" t="str">
            <v>Tot</v>
          </cell>
          <cell r="C359" t="str">
            <v>A.60 a 64</v>
          </cell>
          <cell r="D359">
            <v>19</v>
          </cell>
          <cell r="E359">
            <v>1284503.5</v>
          </cell>
        </row>
        <row r="360">
          <cell r="A360" t="str">
            <v>La Pampa</v>
          </cell>
          <cell r="B360" t="str">
            <v>Tot</v>
          </cell>
          <cell r="C360" t="str">
            <v>B.65 y más</v>
          </cell>
          <cell r="D360">
            <v>8</v>
          </cell>
          <cell r="E360">
            <v>779279</v>
          </cell>
        </row>
        <row r="361">
          <cell r="A361" t="str">
            <v>La Rioja</v>
          </cell>
          <cell r="B361" t="str">
            <v xml:space="preserve">F  </v>
          </cell>
          <cell r="C361" t="str">
            <v>0. TOTAL</v>
          </cell>
          <cell r="D361">
            <v>15200</v>
          </cell>
          <cell r="E361">
            <v>400096652.13</v>
          </cell>
        </row>
        <row r="362">
          <cell r="A362" t="str">
            <v>La Rioja</v>
          </cell>
          <cell r="B362" t="str">
            <v xml:space="preserve">F  </v>
          </cell>
          <cell r="C362" t="str">
            <v>1.Hasta 24</v>
          </cell>
          <cell r="D362">
            <v>179</v>
          </cell>
          <cell r="E362">
            <v>3483451.81</v>
          </cell>
        </row>
        <row r="363">
          <cell r="A363" t="str">
            <v>La Rioja</v>
          </cell>
          <cell r="B363" t="str">
            <v xml:space="preserve">F  </v>
          </cell>
          <cell r="C363" t="str">
            <v>3.25 a 29</v>
          </cell>
          <cell r="D363">
            <v>679</v>
          </cell>
          <cell r="E363">
            <v>15432393.33</v>
          </cell>
        </row>
        <row r="364">
          <cell r="A364" t="str">
            <v>La Rioja</v>
          </cell>
          <cell r="B364" t="str">
            <v xml:space="preserve">F  </v>
          </cell>
          <cell r="C364" t="str">
            <v>4.30 a 34</v>
          </cell>
          <cell r="D364">
            <v>1418</v>
          </cell>
          <cell r="E364">
            <v>36582121.68</v>
          </cell>
        </row>
        <row r="365">
          <cell r="A365" t="str">
            <v>La Rioja</v>
          </cell>
          <cell r="B365" t="str">
            <v xml:space="preserve">F  </v>
          </cell>
          <cell r="C365" t="str">
            <v>5.35 a 39</v>
          </cell>
          <cell r="D365">
            <v>2178</v>
          </cell>
          <cell r="E365">
            <v>55846335.479999997</v>
          </cell>
        </row>
        <row r="366">
          <cell r="A366" t="str">
            <v>La Rioja</v>
          </cell>
          <cell r="B366" t="str">
            <v xml:space="preserve">F  </v>
          </cell>
          <cell r="C366" t="str">
            <v>6.40 a 44</v>
          </cell>
          <cell r="D366">
            <v>2700</v>
          </cell>
          <cell r="E366">
            <v>68914656.760000005</v>
          </cell>
        </row>
        <row r="367">
          <cell r="A367" t="str">
            <v>La Rioja</v>
          </cell>
          <cell r="B367" t="str">
            <v xml:space="preserve">F  </v>
          </cell>
          <cell r="C367" t="str">
            <v>7.45 a 49</v>
          </cell>
          <cell r="D367">
            <v>2185</v>
          </cell>
          <cell r="E367">
            <v>55122887.530000001</v>
          </cell>
        </row>
        <row r="368">
          <cell r="A368" t="str">
            <v>La Rioja</v>
          </cell>
          <cell r="B368" t="str">
            <v xml:space="preserve">F  </v>
          </cell>
          <cell r="C368" t="str">
            <v>8.50 a 54</v>
          </cell>
          <cell r="D368">
            <v>2159</v>
          </cell>
          <cell r="E368">
            <v>59555014.539999999</v>
          </cell>
        </row>
        <row r="369">
          <cell r="A369" t="str">
            <v>La Rioja</v>
          </cell>
          <cell r="B369" t="str">
            <v xml:space="preserve">F  </v>
          </cell>
          <cell r="C369" t="str">
            <v>9.55 a 59</v>
          </cell>
          <cell r="D369">
            <v>2085</v>
          </cell>
          <cell r="E369">
            <v>58589245.759999998</v>
          </cell>
        </row>
        <row r="370">
          <cell r="A370" t="str">
            <v>La Rioja</v>
          </cell>
          <cell r="B370" t="str">
            <v xml:space="preserve">F  </v>
          </cell>
          <cell r="C370" t="str">
            <v>A.60 a 64</v>
          </cell>
          <cell r="D370">
            <v>940</v>
          </cell>
          <cell r="E370">
            <v>28195630.870000001</v>
          </cell>
        </row>
        <row r="371">
          <cell r="A371" t="str">
            <v>La Rioja</v>
          </cell>
          <cell r="B371" t="str">
            <v xml:space="preserve">F  </v>
          </cell>
          <cell r="C371" t="str">
            <v>B.65 y más</v>
          </cell>
          <cell r="D371">
            <v>569</v>
          </cell>
          <cell r="E371">
            <v>16132336.310000001</v>
          </cell>
        </row>
        <row r="372">
          <cell r="A372" t="str">
            <v>La Rioja</v>
          </cell>
          <cell r="B372" t="str">
            <v xml:space="preserve">F  </v>
          </cell>
          <cell r="C372" t="str">
            <v>X.No Informada</v>
          </cell>
          <cell r="D372">
            <v>108</v>
          </cell>
          <cell r="E372">
            <v>2242578.06</v>
          </cell>
        </row>
        <row r="373">
          <cell r="A373" t="str">
            <v>La Rioja</v>
          </cell>
          <cell r="B373" t="str">
            <v xml:space="preserve">M  </v>
          </cell>
          <cell r="C373" t="str">
            <v>0. TOTAL</v>
          </cell>
          <cell r="D373">
            <v>17464</v>
          </cell>
          <cell r="E373">
            <v>446666134.20999998</v>
          </cell>
        </row>
        <row r="374">
          <cell r="A374" t="str">
            <v>La Rioja</v>
          </cell>
          <cell r="B374" t="str">
            <v xml:space="preserve">M  </v>
          </cell>
          <cell r="C374" t="str">
            <v>1.Hasta 24</v>
          </cell>
          <cell r="D374">
            <v>249</v>
          </cell>
          <cell r="E374">
            <v>4821838.3899999997</v>
          </cell>
        </row>
        <row r="375">
          <cell r="A375" t="str">
            <v>La Rioja</v>
          </cell>
          <cell r="B375" t="str">
            <v xml:space="preserve">M  </v>
          </cell>
          <cell r="C375" t="str">
            <v>3.25 a 29</v>
          </cell>
          <cell r="D375">
            <v>793</v>
          </cell>
          <cell r="E375">
            <v>16469773.59</v>
          </cell>
        </row>
        <row r="376">
          <cell r="A376" t="str">
            <v>La Rioja</v>
          </cell>
          <cell r="B376" t="str">
            <v xml:space="preserve">M  </v>
          </cell>
          <cell r="C376" t="str">
            <v>4.30 a 34</v>
          </cell>
          <cell r="D376">
            <v>1427</v>
          </cell>
          <cell r="E376">
            <v>32646343.829999998</v>
          </cell>
        </row>
        <row r="377">
          <cell r="A377" t="str">
            <v>La Rioja</v>
          </cell>
          <cell r="B377" t="str">
            <v xml:space="preserve">M  </v>
          </cell>
          <cell r="C377" t="str">
            <v>5.35 a 39</v>
          </cell>
          <cell r="D377">
            <v>1834</v>
          </cell>
          <cell r="E377">
            <v>44757294.729999997</v>
          </cell>
        </row>
        <row r="378">
          <cell r="A378" t="str">
            <v>La Rioja</v>
          </cell>
          <cell r="B378" t="str">
            <v xml:space="preserve">M  </v>
          </cell>
          <cell r="C378" t="str">
            <v>6.40 a 44</v>
          </cell>
          <cell r="D378">
            <v>2210</v>
          </cell>
          <cell r="E378">
            <v>57052889.469999999</v>
          </cell>
        </row>
        <row r="379">
          <cell r="A379" t="str">
            <v>La Rioja</v>
          </cell>
          <cell r="B379" t="str">
            <v xml:space="preserve">M  </v>
          </cell>
          <cell r="C379" t="str">
            <v>7.45 a 49</v>
          </cell>
          <cell r="D379">
            <v>2147</v>
          </cell>
          <cell r="E379">
            <v>55509348.079999998</v>
          </cell>
        </row>
        <row r="380">
          <cell r="A380" t="str">
            <v>La Rioja</v>
          </cell>
          <cell r="B380" t="str">
            <v xml:space="preserve">M  </v>
          </cell>
          <cell r="C380" t="str">
            <v>8.50 a 54</v>
          </cell>
          <cell r="D380">
            <v>2706</v>
          </cell>
          <cell r="E380">
            <v>72066631.459999993</v>
          </cell>
        </row>
        <row r="381">
          <cell r="A381" t="str">
            <v>La Rioja</v>
          </cell>
          <cell r="B381" t="str">
            <v xml:space="preserve">M  </v>
          </cell>
          <cell r="C381" t="str">
            <v>9.55 a 59</v>
          </cell>
          <cell r="D381">
            <v>2682</v>
          </cell>
          <cell r="E381">
            <v>72009160.219999999</v>
          </cell>
        </row>
        <row r="382">
          <cell r="A382" t="str">
            <v>La Rioja</v>
          </cell>
          <cell r="B382" t="str">
            <v xml:space="preserve">M  </v>
          </cell>
          <cell r="C382" t="str">
            <v>A.60 a 64</v>
          </cell>
          <cell r="D382">
            <v>2200</v>
          </cell>
          <cell r="E382">
            <v>59974761.43</v>
          </cell>
        </row>
        <row r="383">
          <cell r="A383" t="str">
            <v>La Rioja</v>
          </cell>
          <cell r="B383" t="str">
            <v xml:space="preserve">M  </v>
          </cell>
          <cell r="C383" t="str">
            <v>B.65 y más</v>
          </cell>
          <cell r="D383">
            <v>1211</v>
          </cell>
          <cell r="E383">
            <v>31266243.16</v>
          </cell>
        </row>
        <row r="384">
          <cell r="A384" t="str">
            <v>La Rioja</v>
          </cell>
          <cell r="B384" t="str">
            <v xml:space="preserve">M  </v>
          </cell>
          <cell r="C384" t="str">
            <v>X.No Informada</v>
          </cell>
          <cell r="D384">
            <v>5</v>
          </cell>
          <cell r="E384">
            <v>91849.85</v>
          </cell>
        </row>
        <row r="385">
          <cell r="A385" t="str">
            <v>La Rioja</v>
          </cell>
          <cell r="B385" t="str">
            <v>Tot</v>
          </cell>
          <cell r="C385" t="str">
            <v>0. TOTAL</v>
          </cell>
          <cell r="D385">
            <v>32672</v>
          </cell>
          <cell r="E385">
            <v>846900225.28999996</v>
          </cell>
        </row>
        <row r="386">
          <cell r="A386" t="str">
            <v>La Rioja</v>
          </cell>
          <cell r="B386" t="str">
            <v>Tot</v>
          </cell>
          <cell r="C386" t="str">
            <v>1.Hasta 24</v>
          </cell>
          <cell r="D386">
            <v>428</v>
          </cell>
          <cell r="E386">
            <v>8305290.2000000002</v>
          </cell>
        </row>
        <row r="387">
          <cell r="A387" t="str">
            <v>La Rioja</v>
          </cell>
          <cell r="B387" t="str">
            <v>Tot</v>
          </cell>
          <cell r="C387" t="str">
            <v>3.25 a 29</v>
          </cell>
          <cell r="D387">
            <v>1472</v>
          </cell>
          <cell r="E387">
            <v>31902166.920000002</v>
          </cell>
        </row>
        <row r="388">
          <cell r="A388" t="str">
            <v>La Rioja</v>
          </cell>
          <cell r="B388" t="str">
            <v>Tot</v>
          </cell>
          <cell r="C388" t="str">
            <v>4.30 a 34</v>
          </cell>
          <cell r="D388">
            <v>2845</v>
          </cell>
          <cell r="E388">
            <v>69228465.510000005</v>
          </cell>
        </row>
        <row r="389">
          <cell r="A389" t="str">
            <v>La Rioja</v>
          </cell>
          <cell r="B389" t="str">
            <v>Tot</v>
          </cell>
          <cell r="C389" t="str">
            <v>5.35 a 39</v>
          </cell>
          <cell r="D389">
            <v>4013</v>
          </cell>
          <cell r="E389">
            <v>100618236.52</v>
          </cell>
        </row>
        <row r="390">
          <cell r="A390" t="str">
            <v>La Rioja</v>
          </cell>
          <cell r="B390" t="str">
            <v>Tot</v>
          </cell>
          <cell r="C390" t="str">
            <v>6.40 a 44</v>
          </cell>
          <cell r="D390">
            <v>4911</v>
          </cell>
          <cell r="E390">
            <v>125984623.04000001</v>
          </cell>
        </row>
        <row r="391">
          <cell r="A391" t="str">
            <v>La Rioja</v>
          </cell>
          <cell r="B391" t="str">
            <v>Tot</v>
          </cell>
          <cell r="C391" t="str">
            <v>7.45 a 49</v>
          </cell>
          <cell r="D391">
            <v>4332</v>
          </cell>
          <cell r="E391">
            <v>110632235.61</v>
          </cell>
        </row>
        <row r="392">
          <cell r="A392" t="str">
            <v>La Rioja</v>
          </cell>
          <cell r="B392" t="str">
            <v>Tot</v>
          </cell>
          <cell r="C392" t="str">
            <v>8.50 a 54</v>
          </cell>
          <cell r="D392">
            <v>4865</v>
          </cell>
          <cell r="E392">
            <v>131621646</v>
          </cell>
        </row>
        <row r="393">
          <cell r="A393" t="str">
            <v>La Rioja</v>
          </cell>
          <cell r="B393" t="str">
            <v>Tot</v>
          </cell>
          <cell r="C393" t="str">
            <v>9.55 a 59</v>
          </cell>
          <cell r="D393">
            <v>4767</v>
          </cell>
          <cell r="E393">
            <v>130598405.98</v>
          </cell>
        </row>
        <row r="394">
          <cell r="A394" t="str">
            <v>La Rioja</v>
          </cell>
          <cell r="B394" t="str">
            <v>Tot</v>
          </cell>
          <cell r="C394" t="str">
            <v>A.60 a 64</v>
          </cell>
          <cell r="D394">
            <v>3140</v>
          </cell>
          <cell r="E394">
            <v>88170392.299999997</v>
          </cell>
        </row>
        <row r="395">
          <cell r="A395" t="str">
            <v>La Rioja</v>
          </cell>
          <cell r="B395" t="str">
            <v>Tot</v>
          </cell>
          <cell r="C395" t="str">
            <v>B.65 y más</v>
          </cell>
          <cell r="D395">
            <v>1780</v>
          </cell>
          <cell r="E395">
            <v>47398579.469999999</v>
          </cell>
        </row>
        <row r="396">
          <cell r="A396" t="str">
            <v>La Rioja</v>
          </cell>
          <cell r="B396" t="str">
            <v>Tot</v>
          </cell>
          <cell r="C396" t="str">
            <v>X.No Informada</v>
          </cell>
          <cell r="D396">
            <v>119</v>
          </cell>
          <cell r="E396">
            <v>2440183.7400000002</v>
          </cell>
        </row>
        <row r="397">
          <cell r="A397" t="str">
            <v>La Rioja</v>
          </cell>
          <cell r="B397" t="str">
            <v xml:space="preserve">x  </v>
          </cell>
          <cell r="C397" t="str">
            <v>0. TOTAL</v>
          </cell>
          <cell r="D397">
            <v>8</v>
          </cell>
          <cell r="E397">
            <v>137438.95000000001</v>
          </cell>
        </row>
        <row r="398">
          <cell r="A398" t="str">
            <v>La Rioja</v>
          </cell>
          <cell r="B398" t="str">
            <v xml:space="preserve">x  </v>
          </cell>
          <cell r="C398" t="str">
            <v>5.35 a 39</v>
          </cell>
          <cell r="D398">
            <v>1</v>
          </cell>
          <cell r="E398">
            <v>14606.31</v>
          </cell>
        </row>
        <row r="399">
          <cell r="A399" t="str">
            <v>La Rioja</v>
          </cell>
          <cell r="B399" t="str">
            <v xml:space="preserve">x  </v>
          </cell>
          <cell r="C399" t="str">
            <v>6.40 a 44</v>
          </cell>
          <cell r="D399">
            <v>1</v>
          </cell>
          <cell r="E399">
            <v>17076.810000000001</v>
          </cell>
        </row>
        <row r="400">
          <cell r="A400" t="str">
            <v>La Rioja</v>
          </cell>
          <cell r="B400" t="str">
            <v xml:space="preserve">x  </v>
          </cell>
          <cell r="C400" t="str">
            <v>X.No Informada</v>
          </cell>
          <cell r="D400">
            <v>6</v>
          </cell>
          <cell r="E400">
            <v>105755.83</v>
          </cell>
        </row>
        <row r="401">
          <cell r="A401" t="str">
            <v>Mendoza</v>
          </cell>
          <cell r="B401" t="str">
            <v xml:space="preserve">F  </v>
          </cell>
          <cell r="C401" t="str">
            <v>0. TOTAL</v>
          </cell>
          <cell r="D401">
            <v>31409</v>
          </cell>
          <cell r="E401">
            <v>1627724538.3399999</v>
          </cell>
        </row>
        <row r="402">
          <cell r="A402" t="str">
            <v>Mendoza</v>
          </cell>
          <cell r="B402" t="str">
            <v xml:space="preserve">F  </v>
          </cell>
          <cell r="C402" t="str">
            <v>1.Hasta 24</v>
          </cell>
          <cell r="D402">
            <v>448</v>
          </cell>
          <cell r="E402">
            <v>8783196.8800000008</v>
          </cell>
        </row>
        <row r="403">
          <cell r="A403" t="str">
            <v>Mendoza</v>
          </cell>
          <cell r="B403" t="str">
            <v xml:space="preserve">F  </v>
          </cell>
          <cell r="C403" t="str">
            <v>3.25 a 29</v>
          </cell>
          <cell r="D403">
            <v>1738</v>
          </cell>
          <cell r="E403">
            <v>60883447.619999997</v>
          </cell>
        </row>
        <row r="404">
          <cell r="A404" t="str">
            <v>Mendoza</v>
          </cell>
          <cell r="B404" t="str">
            <v xml:space="preserve">F  </v>
          </cell>
          <cell r="C404" t="str">
            <v>4.30 a 34</v>
          </cell>
          <cell r="D404">
            <v>3663</v>
          </cell>
          <cell r="E404">
            <v>168118760.88</v>
          </cell>
        </row>
        <row r="405">
          <cell r="A405" t="str">
            <v>Mendoza</v>
          </cell>
          <cell r="B405" t="str">
            <v xml:space="preserve">F  </v>
          </cell>
          <cell r="C405" t="str">
            <v>5.35 a 39</v>
          </cell>
          <cell r="D405">
            <v>4679</v>
          </cell>
          <cell r="E405">
            <v>233425773.97</v>
          </cell>
        </row>
        <row r="406">
          <cell r="A406" t="str">
            <v>Mendoza</v>
          </cell>
          <cell r="B406" t="str">
            <v xml:space="preserve">F  </v>
          </cell>
          <cell r="C406" t="str">
            <v>6.40 a 44</v>
          </cell>
          <cell r="D406">
            <v>5238</v>
          </cell>
          <cell r="E406">
            <v>271482402.83999997</v>
          </cell>
        </row>
        <row r="407">
          <cell r="A407" t="str">
            <v>Mendoza</v>
          </cell>
          <cell r="B407" t="str">
            <v xml:space="preserve">F  </v>
          </cell>
          <cell r="C407" t="str">
            <v>7.45 a 49</v>
          </cell>
          <cell r="D407">
            <v>4875</v>
          </cell>
          <cell r="E407">
            <v>255498000.27000001</v>
          </cell>
        </row>
        <row r="408">
          <cell r="A408" t="str">
            <v>Mendoza</v>
          </cell>
          <cell r="B408" t="str">
            <v xml:space="preserve">F  </v>
          </cell>
          <cell r="C408" t="str">
            <v>8.50 a 54</v>
          </cell>
          <cell r="D408">
            <v>4437</v>
          </cell>
          <cell r="E408">
            <v>243943063.19</v>
          </cell>
        </row>
        <row r="409">
          <cell r="A409" t="str">
            <v>Mendoza</v>
          </cell>
          <cell r="B409" t="str">
            <v xml:space="preserve">F  </v>
          </cell>
          <cell r="C409" t="str">
            <v>9.55 a 59</v>
          </cell>
          <cell r="D409">
            <v>3928</v>
          </cell>
          <cell r="E409">
            <v>222306223.46000001</v>
          </cell>
        </row>
        <row r="410">
          <cell r="A410" t="str">
            <v>Mendoza</v>
          </cell>
          <cell r="B410" t="str">
            <v xml:space="preserve">F  </v>
          </cell>
          <cell r="C410" t="str">
            <v>A.60 a 64</v>
          </cell>
          <cell r="D410">
            <v>1764</v>
          </cell>
          <cell r="E410">
            <v>123031853.42</v>
          </cell>
        </row>
        <row r="411">
          <cell r="A411" t="str">
            <v>Mendoza</v>
          </cell>
          <cell r="B411" t="str">
            <v xml:space="preserve">F  </v>
          </cell>
          <cell r="C411" t="str">
            <v>B.65 y más</v>
          </cell>
          <cell r="D411">
            <v>401</v>
          </cell>
          <cell r="E411">
            <v>29630387.02</v>
          </cell>
        </row>
        <row r="412">
          <cell r="A412" t="str">
            <v>Mendoza</v>
          </cell>
          <cell r="B412" t="str">
            <v xml:space="preserve">F  </v>
          </cell>
          <cell r="C412" t="str">
            <v>X.No Informada</v>
          </cell>
          <cell r="D412">
            <v>238</v>
          </cell>
          <cell r="E412">
            <v>10621428.789999999</v>
          </cell>
        </row>
        <row r="413">
          <cell r="A413" t="str">
            <v>Mendoza</v>
          </cell>
          <cell r="B413" t="str">
            <v xml:space="preserve">M  </v>
          </cell>
          <cell r="C413" t="str">
            <v>0. TOTAL</v>
          </cell>
          <cell r="D413">
            <v>33909</v>
          </cell>
          <cell r="E413">
            <v>1614537397.02</v>
          </cell>
        </row>
        <row r="414">
          <cell r="A414" t="str">
            <v>Mendoza</v>
          </cell>
          <cell r="B414" t="str">
            <v xml:space="preserve">M  </v>
          </cell>
          <cell r="C414" t="str">
            <v>1.Hasta 24</v>
          </cell>
          <cell r="D414">
            <v>821</v>
          </cell>
          <cell r="E414">
            <v>15894862.220000001</v>
          </cell>
        </row>
        <row r="415">
          <cell r="A415" t="str">
            <v>Mendoza</v>
          </cell>
          <cell r="B415" t="str">
            <v xml:space="preserve">M  </v>
          </cell>
          <cell r="C415" t="str">
            <v>3.25 a 29</v>
          </cell>
          <cell r="D415">
            <v>2354</v>
          </cell>
          <cell r="E415">
            <v>68228583.099999994</v>
          </cell>
        </row>
        <row r="416">
          <cell r="A416" t="str">
            <v>Mendoza</v>
          </cell>
          <cell r="B416" t="str">
            <v xml:space="preserve">M  </v>
          </cell>
          <cell r="C416" t="str">
            <v>4.30 a 34</v>
          </cell>
          <cell r="D416">
            <v>3721</v>
          </cell>
          <cell r="E416">
            <v>148146048.02000001</v>
          </cell>
        </row>
        <row r="417">
          <cell r="A417" t="str">
            <v>Mendoza</v>
          </cell>
          <cell r="B417" t="str">
            <v xml:space="preserve">M  </v>
          </cell>
          <cell r="C417" t="str">
            <v>5.35 a 39</v>
          </cell>
          <cell r="D417">
            <v>4426</v>
          </cell>
          <cell r="E417">
            <v>201092630.55000001</v>
          </cell>
        </row>
        <row r="418">
          <cell r="A418" t="str">
            <v>Mendoza</v>
          </cell>
          <cell r="B418" t="str">
            <v xml:space="preserve">M  </v>
          </cell>
          <cell r="C418" t="str">
            <v>6.40 a 44</v>
          </cell>
          <cell r="D418">
            <v>4722</v>
          </cell>
          <cell r="E418">
            <v>229916418.08000001</v>
          </cell>
        </row>
        <row r="419">
          <cell r="A419" t="str">
            <v>Mendoza</v>
          </cell>
          <cell r="B419" t="str">
            <v xml:space="preserve">M  </v>
          </cell>
          <cell r="C419" t="str">
            <v>7.45 a 49</v>
          </cell>
          <cell r="D419">
            <v>4490</v>
          </cell>
          <cell r="E419">
            <v>226316706.12</v>
          </cell>
        </row>
        <row r="420">
          <cell r="A420" t="str">
            <v>Mendoza</v>
          </cell>
          <cell r="B420" t="str">
            <v xml:space="preserve">M  </v>
          </cell>
          <cell r="C420" t="str">
            <v>8.50 a 54</v>
          </cell>
          <cell r="D420">
            <v>4388</v>
          </cell>
          <cell r="E420">
            <v>235003909.72</v>
          </cell>
        </row>
        <row r="421">
          <cell r="A421" t="str">
            <v>Mendoza</v>
          </cell>
          <cell r="B421" t="str">
            <v xml:space="preserve">M  </v>
          </cell>
          <cell r="C421" t="str">
            <v>9.55 a 59</v>
          </cell>
          <cell r="D421">
            <v>4280</v>
          </cell>
          <cell r="E421">
            <v>229889661.93000001</v>
          </cell>
        </row>
        <row r="422">
          <cell r="A422" t="str">
            <v>Mendoza</v>
          </cell>
          <cell r="B422" t="str">
            <v xml:space="preserve">M  </v>
          </cell>
          <cell r="C422" t="str">
            <v>A.60 a 64</v>
          </cell>
          <cell r="D422">
            <v>3792</v>
          </cell>
          <cell r="E422">
            <v>205896299.00999999</v>
          </cell>
        </row>
        <row r="423">
          <cell r="A423" t="str">
            <v>Mendoza</v>
          </cell>
          <cell r="B423" t="str">
            <v xml:space="preserve">M  </v>
          </cell>
          <cell r="C423" t="str">
            <v>B.65 y más</v>
          </cell>
          <cell r="D423">
            <v>901</v>
          </cell>
          <cell r="E423">
            <v>53624455.57</v>
          </cell>
        </row>
        <row r="424">
          <cell r="A424" t="str">
            <v>Mendoza</v>
          </cell>
          <cell r="B424" t="str">
            <v xml:space="preserve">M  </v>
          </cell>
          <cell r="C424" t="str">
            <v>X.No Informada</v>
          </cell>
          <cell r="D424">
            <v>14</v>
          </cell>
          <cell r="E424">
            <v>527822.69999999995</v>
          </cell>
        </row>
        <row r="425">
          <cell r="A425" t="str">
            <v>Mendoza</v>
          </cell>
          <cell r="B425" t="str">
            <v>Tot</v>
          </cell>
          <cell r="C425" t="str">
            <v>0. TOTAL</v>
          </cell>
          <cell r="D425">
            <v>65356</v>
          </cell>
          <cell r="E425">
            <v>3243936160.1300001</v>
          </cell>
        </row>
        <row r="426">
          <cell r="A426" t="str">
            <v>Mendoza</v>
          </cell>
          <cell r="B426" t="str">
            <v>Tot</v>
          </cell>
          <cell r="C426" t="str">
            <v>1.Hasta 24</v>
          </cell>
          <cell r="D426">
            <v>1269</v>
          </cell>
          <cell r="E426">
            <v>24678059.100000001</v>
          </cell>
        </row>
        <row r="427">
          <cell r="A427" t="str">
            <v>Mendoza</v>
          </cell>
          <cell r="B427" t="str">
            <v>Tot</v>
          </cell>
          <cell r="C427" t="str">
            <v>3.25 a 29</v>
          </cell>
          <cell r="D427">
            <v>4092</v>
          </cell>
          <cell r="E427">
            <v>129112030.72</v>
          </cell>
        </row>
        <row r="428">
          <cell r="A428" t="str">
            <v>Mendoza</v>
          </cell>
          <cell r="B428" t="str">
            <v>Tot</v>
          </cell>
          <cell r="C428" t="str">
            <v>4.30 a 34</v>
          </cell>
          <cell r="D428">
            <v>7385</v>
          </cell>
          <cell r="E428">
            <v>316334241.70999998</v>
          </cell>
        </row>
        <row r="429">
          <cell r="A429" t="str">
            <v>Mendoza</v>
          </cell>
          <cell r="B429" t="str">
            <v>Tot</v>
          </cell>
          <cell r="C429" t="str">
            <v>5.35 a 39</v>
          </cell>
          <cell r="D429">
            <v>9105</v>
          </cell>
          <cell r="E429">
            <v>434518404.51999998</v>
          </cell>
        </row>
        <row r="430">
          <cell r="A430" t="str">
            <v>Mendoza</v>
          </cell>
          <cell r="B430" t="str">
            <v>Tot</v>
          </cell>
          <cell r="C430" t="str">
            <v>6.40 a 44</v>
          </cell>
          <cell r="D430">
            <v>9962</v>
          </cell>
          <cell r="E430">
            <v>501522363.31</v>
          </cell>
        </row>
        <row r="431">
          <cell r="A431" t="str">
            <v>Mendoza</v>
          </cell>
          <cell r="B431" t="str">
            <v>Tot</v>
          </cell>
          <cell r="C431" t="str">
            <v>7.45 a 49</v>
          </cell>
          <cell r="D431">
            <v>9366</v>
          </cell>
          <cell r="E431">
            <v>482012220.70999998</v>
          </cell>
        </row>
        <row r="432">
          <cell r="A432" t="str">
            <v>Mendoza</v>
          </cell>
          <cell r="B432" t="str">
            <v>Tot</v>
          </cell>
          <cell r="C432" t="str">
            <v>8.50 a 54</v>
          </cell>
          <cell r="D432">
            <v>8825</v>
          </cell>
          <cell r="E432">
            <v>478946972.91000003</v>
          </cell>
        </row>
        <row r="433">
          <cell r="A433" t="str">
            <v>Mendoza</v>
          </cell>
          <cell r="B433" t="str">
            <v>Tot</v>
          </cell>
          <cell r="C433" t="str">
            <v>9.55 a 59</v>
          </cell>
          <cell r="D433">
            <v>8208</v>
          </cell>
          <cell r="E433">
            <v>452195885.38999999</v>
          </cell>
        </row>
        <row r="434">
          <cell r="A434" t="str">
            <v>Mendoza</v>
          </cell>
          <cell r="B434" t="str">
            <v>Tot</v>
          </cell>
          <cell r="C434" t="str">
            <v>A.60 a 64</v>
          </cell>
          <cell r="D434">
            <v>5556</v>
          </cell>
          <cell r="E434">
            <v>328928152.43000001</v>
          </cell>
        </row>
        <row r="435">
          <cell r="A435" t="str">
            <v>Mendoza</v>
          </cell>
          <cell r="B435" t="str">
            <v>Tot</v>
          </cell>
          <cell r="C435" t="str">
            <v>B.65 y más</v>
          </cell>
          <cell r="D435">
            <v>1302</v>
          </cell>
          <cell r="E435">
            <v>83254842.590000004</v>
          </cell>
        </row>
        <row r="436">
          <cell r="A436" t="str">
            <v>Mendoza</v>
          </cell>
          <cell r="B436" t="str">
            <v>Tot</v>
          </cell>
          <cell r="C436" t="str">
            <v>X.No Informada</v>
          </cell>
          <cell r="D436">
            <v>286</v>
          </cell>
          <cell r="E436">
            <v>12432986.74</v>
          </cell>
        </row>
        <row r="437">
          <cell r="A437" t="str">
            <v>Mendoza</v>
          </cell>
          <cell r="B437" t="str">
            <v xml:space="preserve">x  </v>
          </cell>
          <cell r="C437" t="str">
            <v>0. TOTAL</v>
          </cell>
          <cell r="D437">
            <v>38</v>
          </cell>
          <cell r="E437">
            <v>1674224.77</v>
          </cell>
        </row>
        <row r="438">
          <cell r="A438" t="str">
            <v>Mendoza</v>
          </cell>
          <cell r="B438" t="str">
            <v xml:space="preserve">x  </v>
          </cell>
          <cell r="C438" t="str">
            <v>4.30 a 34</v>
          </cell>
          <cell r="D438">
            <v>1</v>
          </cell>
          <cell r="E438">
            <v>69432.81</v>
          </cell>
        </row>
        <row r="439">
          <cell r="A439" t="str">
            <v>Mendoza</v>
          </cell>
          <cell r="B439" t="str">
            <v xml:space="preserve">x  </v>
          </cell>
          <cell r="C439" t="str">
            <v>6.40 a 44</v>
          </cell>
          <cell r="D439">
            <v>2</v>
          </cell>
          <cell r="E439">
            <v>123542.39</v>
          </cell>
        </row>
        <row r="440">
          <cell r="A440" t="str">
            <v>Mendoza</v>
          </cell>
          <cell r="B440" t="str">
            <v xml:space="preserve">x  </v>
          </cell>
          <cell r="C440" t="str">
            <v>7.45 a 49</v>
          </cell>
          <cell r="D440">
            <v>1</v>
          </cell>
          <cell r="E440">
            <v>197514.32</v>
          </cell>
        </row>
        <row r="441">
          <cell r="A441" t="str">
            <v>Mendoza</v>
          </cell>
          <cell r="B441" t="str">
            <v xml:space="preserve">x  </v>
          </cell>
          <cell r="C441" t="str">
            <v>X.No Informada</v>
          </cell>
          <cell r="D441">
            <v>34</v>
          </cell>
          <cell r="E441">
            <v>1283735.25</v>
          </cell>
        </row>
        <row r="442">
          <cell r="A442" t="str">
            <v>zzz</v>
          </cell>
          <cell r="B442" t="str">
            <v xml:space="preserve">x  </v>
          </cell>
          <cell r="C442" t="str">
            <v>4.30 a 34</v>
          </cell>
          <cell r="D442">
            <v>1</v>
          </cell>
          <cell r="E442">
            <v>69432.81</v>
          </cell>
        </row>
        <row r="443">
          <cell r="A443" t="str">
            <v>Misiones</v>
          </cell>
          <cell r="B443" t="str">
            <v xml:space="preserve">F  </v>
          </cell>
          <cell r="C443" t="str">
            <v>0. TOTAL</v>
          </cell>
          <cell r="D443">
            <v>203</v>
          </cell>
          <cell r="E443">
            <v>6438421.6100000003</v>
          </cell>
        </row>
        <row r="444">
          <cell r="A444" t="str">
            <v>Misiones</v>
          </cell>
          <cell r="B444" t="str">
            <v xml:space="preserve">F  </v>
          </cell>
          <cell r="C444" t="str">
            <v>1.Hasta 24</v>
          </cell>
          <cell r="D444">
            <v>3</v>
          </cell>
          <cell r="E444">
            <v>67293.490000000005</v>
          </cell>
        </row>
        <row r="445">
          <cell r="A445" t="str">
            <v>Misiones</v>
          </cell>
          <cell r="B445" t="str">
            <v xml:space="preserve">F  </v>
          </cell>
          <cell r="C445" t="str">
            <v>3.25 a 29</v>
          </cell>
          <cell r="D445">
            <v>25</v>
          </cell>
          <cell r="E445">
            <v>656729.06999999995</v>
          </cell>
        </row>
        <row r="446">
          <cell r="A446" t="str">
            <v>Misiones</v>
          </cell>
          <cell r="B446" t="str">
            <v xml:space="preserve">F  </v>
          </cell>
          <cell r="C446" t="str">
            <v>4.30 a 34</v>
          </cell>
          <cell r="D446">
            <v>27</v>
          </cell>
          <cell r="E446">
            <v>775668.11</v>
          </cell>
        </row>
        <row r="447">
          <cell r="A447" t="str">
            <v>Misiones</v>
          </cell>
          <cell r="B447" t="str">
            <v xml:space="preserve">F  </v>
          </cell>
          <cell r="C447" t="str">
            <v>5.35 a 39</v>
          </cell>
          <cell r="D447">
            <v>30</v>
          </cell>
          <cell r="E447">
            <v>888487.67</v>
          </cell>
        </row>
        <row r="448">
          <cell r="A448" t="str">
            <v>Misiones</v>
          </cell>
          <cell r="B448" t="str">
            <v xml:space="preserve">F  </v>
          </cell>
          <cell r="C448" t="str">
            <v>6.40 a 44</v>
          </cell>
          <cell r="D448">
            <v>37</v>
          </cell>
          <cell r="E448">
            <v>1156597.18</v>
          </cell>
        </row>
        <row r="449">
          <cell r="A449" t="str">
            <v>Misiones</v>
          </cell>
          <cell r="B449" t="str">
            <v xml:space="preserve">F  </v>
          </cell>
          <cell r="C449" t="str">
            <v>7.45 a 49</v>
          </cell>
          <cell r="D449">
            <v>27</v>
          </cell>
          <cell r="E449">
            <v>973001.07</v>
          </cell>
        </row>
        <row r="450">
          <cell r="A450" t="str">
            <v>Misiones</v>
          </cell>
          <cell r="B450" t="str">
            <v xml:space="preserve">F  </v>
          </cell>
          <cell r="C450" t="str">
            <v>8.50 a 54</v>
          </cell>
          <cell r="D450">
            <v>24</v>
          </cell>
          <cell r="E450">
            <v>870532.2</v>
          </cell>
        </row>
        <row r="451">
          <cell r="A451" t="str">
            <v>Misiones</v>
          </cell>
          <cell r="B451" t="str">
            <v xml:space="preserve">F  </v>
          </cell>
          <cell r="C451" t="str">
            <v>9.55 a 59</v>
          </cell>
          <cell r="D451">
            <v>18</v>
          </cell>
          <cell r="E451">
            <v>620856.18000000005</v>
          </cell>
        </row>
        <row r="452">
          <cell r="A452" t="str">
            <v>Misiones</v>
          </cell>
          <cell r="B452" t="str">
            <v xml:space="preserve">F  </v>
          </cell>
          <cell r="C452" t="str">
            <v>A.60 a 64</v>
          </cell>
          <cell r="D452">
            <v>7</v>
          </cell>
          <cell r="E452">
            <v>240259.22</v>
          </cell>
        </row>
        <row r="453">
          <cell r="A453" t="str">
            <v>Misiones</v>
          </cell>
          <cell r="B453" t="str">
            <v xml:space="preserve">F  </v>
          </cell>
          <cell r="C453" t="str">
            <v>B.65 y más</v>
          </cell>
          <cell r="D453">
            <v>4</v>
          </cell>
          <cell r="E453">
            <v>152576.56</v>
          </cell>
        </row>
        <row r="454">
          <cell r="A454" t="str">
            <v>Misiones</v>
          </cell>
          <cell r="B454" t="str">
            <v xml:space="preserve">F  </v>
          </cell>
          <cell r="C454" t="str">
            <v>X.No Informada</v>
          </cell>
          <cell r="D454">
            <v>1</v>
          </cell>
          <cell r="E454">
            <v>36420.86</v>
          </cell>
        </row>
        <row r="455">
          <cell r="A455" t="str">
            <v>Misiones</v>
          </cell>
          <cell r="B455" t="str">
            <v xml:space="preserve">M  </v>
          </cell>
          <cell r="C455" t="str">
            <v>0. TOTAL</v>
          </cell>
          <cell r="D455">
            <v>282</v>
          </cell>
          <cell r="E455">
            <v>9243901.7699999996</v>
          </cell>
        </row>
        <row r="456">
          <cell r="A456" t="str">
            <v>Misiones</v>
          </cell>
          <cell r="B456" t="str">
            <v xml:space="preserve">M  </v>
          </cell>
          <cell r="C456" t="str">
            <v>1.Hasta 24</v>
          </cell>
          <cell r="D456">
            <v>6</v>
          </cell>
          <cell r="E456">
            <v>157533.20000000001</v>
          </cell>
        </row>
        <row r="457">
          <cell r="A457" t="str">
            <v>Misiones</v>
          </cell>
          <cell r="B457" t="str">
            <v xml:space="preserve">M  </v>
          </cell>
          <cell r="C457" t="str">
            <v>3.25 a 29</v>
          </cell>
          <cell r="D457">
            <v>18</v>
          </cell>
          <cell r="E457">
            <v>464847.6</v>
          </cell>
        </row>
        <row r="458">
          <cell r="A458" t="str">
            <v>Misiones</v>
          </cell>
          <cell r="B458" t="str">
            <v xml:space="preserve">M  </v>
          </cell>
          <cell r="C458" t="str">
            <v>4.30 a 34</v>
          </cell>
          <cell r="D458">
            <v>30</v>
          </cell>
          <cell r="E458">
            <v>912358.15</v>
          </cell>
        </row>
        <row r="459">
          <cell r="A459" t="str">
            <v>Misiones</v>
          </cell>
          <cell r="B459" t="str">
            <v xml:space="preserve">M  </v>
          </cell>
          <cell r="C459" t="str">
            <v>5.35 a 39</v>
          </cell>
          <cell r="D459">
            <v>31</v>
          </cell>
          <cell r="E459">
            <v>951452.98</v>
          </cell>
        </row>
        <row r="460">
          <cell r="A460" t="str">
            <v>Misiones</v>
          </cell>
          <cell r="B460" t="str">
            <v xml:space="preserve">M  </v>
          </cell>
          <cell r="C460" t="str">
            <v>6.40 a 44</v>
          </cell>
          <cell r="D460">
            <v>56</v>
          </cell>
          <cell r="E460">
            <v>1748853.45</v>
          </cell>
        </row>
        <row r="461">
          <cell r="A461" t="str">
            <v>Misiones</v>
          </cell>
          <cell r="B461" t="str">
            <v xml:space="preserve">M  </v>
          </cell>
          <cell r="C461" t="str">
            <v>7.45 a 49</v>
          </cell>
          <cell r="D461">
            <v>34</v>
          </cell>
          <cell r="E461">
            <v>1173954.97</v>
          </cell>
        </row>
        <row r="462">
          <cell r="A462" t="str">
            <v>Misiones</v>
          </cell>
          <cell r="B462" t="str">
            <v xml:space="preserve">M  </v>
          </cell>
          <cell r="C462" t="str">
            <v>8.50 a 54</v>
          </cell>
          <cell r="D462">
            <v>27</v>
          </cell>
          <cell r="E462">
            <v>967532.56</v>
          </cell>
        </row>
        <row r="463">
          <cell r="A463" t="str">
            <v>Misiones</v>
          </cell>
          <cell r="B463" t="str">
            <v xml:space="preserve">M  </v>
          </cell>
          <cell r="C463" t="str">
            <v>9.55 a 59</v>
          </cell>
          <cell r="D463">
            <v>37</v>
          </cell>
          <cell r="E463">
            <v>1350701.95</v>
          </cell>
        </row>
        <row r="464">
          <cell r="A464" t="str">
            <v>Misiones</v>
          </cell>
          <cell r="B464" t="str">
            <v xml:space="preserve">M  </v>
          </cell>
          <cell r="C464" t="str">
            <v>A.60 a 64</v>
          </cell>
          <cell r="D464">
            <v>22</v>
          </cell>
          <cell r="E464">
            <v>809225.82</v>
          </cell>
        </row>
        <row r="465">
          <cell r="A465" t="str">
            <v>Misiones</v>
          </cell>
          <cell r="B465" t="str">
            <v xml:space="preserve">M  </v>
          </cell>
          <cell r="C465" t="str">
            <v>B.65 y más</v>
          </cell>
          <cell r="D465">
            <v>20</v>
          </cell>
          <cell r="E465">
            <v>686469.66</v>
          </cell>
        </row>
        <row r="466">
          <cell r="A466" t="str">
            <v>Misiones</v>
          </cell>
          <cell r="B466" t="str">
            <v xml:space="preserve">M  </v>
          </cell>
          <cell r="C466" t="str">
            <v>X.No Informada</v>
          </cell>
          <cell r="D466">
            <v>1</v>
          </cell>
          <cell r="E466">
            <v>20971.43</v>
          </cell>
        </row>
        <row r="467">
          <cell r="A467" t="str">
            <v>Misiones</v>
          </cell>
          <cell r="B467" t="str">
            <v>Tot</v>
          </cell>
          <cell r="C467" t="str">
            <v>0. TOTAL</v>
          </cell>
          <cell r="D467">
            <v>485</v>
          </cell>
          <cell r="E467">
            <v>15682323.380000001</v>
          </cell>
        </row>
        <row r="468">
          <cell r="A468" t="str">
            <v>Misiones</v>
          </cell>
          <cell r="B468" t="str">
            <v>Tot</v>
          </cell>
          <cell r="C468" t="str">
            <v>1.Hasta 24</v>
          </cell>
          <cell r="D468">
            <v>9</v>
          </cell>
          <cell r="E468">
            <v>224826.69</v>
          </cell>
        </row>
        <row r="469">
          <cell r="A469" t="str">
            <v>Misiones</v>
          </cell>
          <cell r="B469" t="str">
            <v>Tot</v>
          </cell>
          <cell r="C469" t="str">
            <v>3.25 a 29</v>
          </cell>
          <cell r="D469">
            <v>43</v>
          </cell>
          <cell r="E469">
            <v>1121576.67</v>
          </cell>
        </row>
        <row r="470">
          <cell r="A470" t="str">
            <v>Misiones</v>
          </cell>
          <cell r="B470" t="str">
            <v>Tot</v>
          </cell>
          <cell r="C470" t="str">
            <v>4.30 a 34</v>
          </cell>
          <cell r="D470">
            <v>57</v>
          </cell>
          <cell r="E470">
            <v>1688026.26</v>
          </cell>
        </row>
        <row r="471">
          <cell r="A471" t="str">
            <v>Misiones</v>
          </cell>
          <cell r="B471" t="str">
            <v>Tot</v>
          </cell>
          <cell r="C471" t="str">
            <v>5.35 a 39</v>
          </cell>
          <cell r="D471">
            <v>61</v>
          </cell>
          <cell r="E471">
            <v>1839940.65</v>
          </cell>
        </row>
        <row r="472">
          <cell r="A472" t="str">
            <v>Misiones</v>
          </cell>
          <cell r="B472" t="str">
            <v>Tot</v>
          </cell>
          <cell r="C472" t="str">
            <v>6.40 a 44</v>
          </cell>
          <cell r="D472">
            <v>93</v>
          </cell>
          <cell r="E472">
            <v>2905450.63</v>
          </cell>
        </row>
        <row r="473">
          <cell r="A473" t="str">
            <v>Misiones</v>
          </cell>
          <cell r="B473" t="str">
            <v>Tot</v>
          </cell>
          <cell r="C473" t="str">
            <v>7.45 a 49</v>
          </cell>
          <cell r="D473">
            <v>61</v>
          </cell>
          <cell r="E473">
            <v>2146956.04</v>
          </cell>
        </row>
        <row r="474">
          <cell r="A474" t="str">
            <v>Misiones</v>
          </cell>
          <cell r="B474" t="str">
            <v>Tot</v>
          </cell>
          <cell r="C474" t="str">
            <v>8.50 a 54</v>
          </cell>
          <cell r="D474">
            <v>51</v>
          </cell>
          <cell r="E474">
            <v>1838064.76</v>
          </cell>
        </row>
        <row r="475">
          <cell r="A475" t="str">
            <v>Misiones</v>
          </cell>
          <cell r="B475" t="str">
            <v>Tot</v>
          </cell>
          <cell r="C475" t="str">
            <v>9.55 a 59</v>
          </cell>
          <cell r="D475">
            <v>55</v>
          </cell>
          <cell r="E475">
            <v>1971558.13</v>
          </cell>
        </row>
        <row r="476">
          <cell r="A476" t="str">
            <v>Misiones</v>
          </cell>
          <cell r="B476" t="str">
            <v>Tot</v>
          </cell>
          <cell r="C476" t="str">
            <v>A.60 a 64</v>
          </cell>
          <cell r="D476">
            <v>29</v>
          </cell>
          <cell r="E476">
            <v>1049485.04</v>
          </cell>
        </row>
        <row r="477">
          <cell r="A477" t="str">
            <v>Misiones</v>
          </cell>
          <cell r="B477" t="str">
            <v>Tot</v>
          </cell>
          <cell r="C477" t="str">
            <v>B.65 y más</v>
          </cell>
          <cell r="D477">
            <v>24</v>
          </cell>
          <cell r="E477">
            <v>839046.22</v>
          </cell>
        </row>
        <row r="478">
          <cell r="A478" t="str">
            <v>Misiones</v>
          </cell>
          <cell r="B478" t="str">
            <v>Tot</v>
          </cell>
          <cell r="C478" t="str">
            <v>X.No Informada</v>
          </cell>
          <cell r="D478">
            <v>2</v>
          </cell>
          <cell r="E478">
            <v>57392.29</v>
          </cell>
        </row>
        <row r="479">
          <cell r="A479" t="str">
            <v>Neuquén</v>
          </cell>
          <cell r="B479" t="str">
            <v xml:space="preserve">F  </v>
          </cell>
          <cell r="C479" t="str">
            <v>0. TOTAL</v>
          </cell>
          <cell r="D479">
            <v>228</v>
          </cell>
          <cell r="E479">
            <v>14326737.050000001</v>
          </cell>
        </row>
        <row r="480">
          <cell r="A480" t="str">
            <v>Neuquén</v>
          </cell>
          <cell r="B480" t="str">
            <v xml:space="preserve">F  </v>
          </cell>
          <cell r="C480" t="str">
            <v>1.Hasta 24</v>
          </cell>
          <cell r="D480">
            <v>11</v>
          </cell>
          <cell r="E480">
            <v>235382.31</v>
          </cell>
        </row>
        <row r="481">
          <cell r="A481" t="str">
            <v>Neuquén</v>
          </cell>
          <cell r="B481" t="str">
            <v xml:space="preserve">F  </v>
          </cell>
          <cell r="C481" t="str">
            <v>3.25 a 29</v>
          </cell>
          <cell r="D481">
            <v>24</v>
          </cell>
          <cell r="E481">
            <v>843597.59</v>
          </cell>
        </row>
        <row r="482">
          <cell r="A482" t="str">
            <v>Neuquén</v>
          </cell>
          <cell r="B482" t="str">
            <v xml:space="preserve">F  </v>
          </cell>
          <cell r="C482" t="str">
            <v>4.30 a 34</v>
          </cell>
          <cell r="D482">
            <v>52</v>
          </cell>
          <cell r="E482">
            <v>3180542.18</v>
          </cell>
        </row>
        <row r="483">
          <cell r="A483" t="str">
            <v>Neuquén</v>
          </cell>
          <cell r="B483" t="str">
            <v xml:space="preserve">F  </v>
          </cell>
          <cell r="C483" t="str">
            <v>5.35 a 39</v>
          </cell>
          <cell r="D483">
            <v>52</v>
          </cell>
          <cell r="E483">
            <v>3923547.67</v>
          </cell>
        </row>
        <row r="484">
          <cell r="A484" t="str">
            <v>Neuquén</v>
          </cell>
          <cell r="B484" t="str">
            <v xml:space="preserve">F  </v>
          </cell>
          <cell r="C484" t="str">
            <v>6.40 a 44</v>
          </cell>
          <cell r="D484">
            <v>35</v>
          </cell>
          <cell r="E484">
            <v>2209141.92</v>
          </cell>
        </row>
        <row r="485">
          <cell r="A485" t="str">
            <v>Neuquén</v>
          </cell>
          <cell r="B485" t="str">
            <v xml:space="preserve">F  </v>
          </cell>
          <cell r="C485" t="str">
            <v>7.45 a 49</v>
          </cell>
          <cell r="D485">
            <v>25</v>
          </cell>
          <cell r="E485">
            <v>1766077.76</v>
          </cell>
        </row>
        <row r="486">
          <cell r="A486" t="str">
            <v>Neuquén</v>
          </cell>
          <cell r="B486" t="str">
            <v xml:space="preserve">F  </v>
          </cell>
          <cell r="C486" t="str">
            <v>8.50 a 54</v>
          </cell>
          <cell r="D486">
            <v>16</v>
          </cell>
          <cell r="E486">
            <v>1151010.44</v>
          </cell>
        </row>
        <row r="487">
          <cell r="A487" t="str">
            <v>Neuquén</v>
          </cell>
          <cell r="B487" t="str">
            <v xml:space="preserve">F  </v>
          </cell>
          <cell r="C487" t="str">
            <v>9.55 a 59</v>
          </cell>
          <cell r="D487">
            <v>9</v>
          </cell>
          <cell r="E487">
            <v>781121.83</v>
          </cell>
        </row>
        <row r="488">
          <cell r="A488" t="str">
            <v>Neuquén</v>
          </cell>
          <cell r="B488" t="str">
            <v xml:space="preserve">F  </v>
          </cell>
          <cell r="C488" t="str">
            <v>A.60 a 64</v>
          </cell>
          <cell r="D488">
            <v>2</v>
          </cell>
          <cell r="E488">
            <v>73234.490000000005</v>
          </cell>
        </row>
        <row r="489">
          <cell r="A489" t="str">
            <v>Neuquén</v>
          </cell>
          <cell r="B489" t="str">
            <v xml:space="preserve">F  </v>
          </cell>
          <cell r="C489" t="str">
            <v>X.No Informada</v>
          </cell>
          <cell r="D489">
            <v>2</v>
          </cell>
          <cell r="E489">
            <v>163080.85999999999</v>
          </cell>
        </row>
        <row r="490">
          <cell r="A490" t="str">
            <v>Neuquén</v>
          </cell>
          <cell r="B490" t="str">
            <v xml:space="preserve">M  </v>
          </cell>
          <cell r="C490" t="str">
            <v>0. TOTAL</v>
          </cell>
          <cell r="D490">
            <v>1036</v>
          </cell>
          <cell r="E490">
            <v>118699733.58</v>
          </cell>
        </row>
        <row r="491">
          <cell r="A491" t="str">
            <v>Neuquén</v>
          </cell>
          <cell r="B491" t="str">
            <v xml:space="preserve">M  </v>
          </cell>
          <cell r="C491" t="str">
            <v>1.Hasta 24</v>
          </cell>
          <cell r="D491">
            <v>40</v>
          </cell>
          <cell r="E491">
            <v>2599221.23</v>
          </cell>
        </row>
        <row r="492">
          <cell r="A492" t="str">
            <v>Neuquén</v>
          </cell>
          <cell r="B492" t="str">
            <v xml:space="preserve">M  </v>
          </cell>
          <cell r="C492" t="str">
            <v>3.25 a 29</v>
          </cell>
          <cell r="D492">
            <v>81</v>
          </cell>
          <cell r="E492">
            <v>6695047.5999999996</v>
          </cell>
        </row>
        <row r="493">
          <cell r="A493" t="str">
            <v>Neuquén</v>
          </cell>
          <cell r="B493" t="str">
            <v xml:space="preserve">M  </v>
          </cell>
          <cell r="C493" t="str">
            <v>4.30 a 34</v>
          </cell>
          <cell r="D493">
            <v>176</v>
          </cell>
          <cell r="E493">
            <v>19371677.170000002</v>
          </cell>
        </row>
        <row r="494">
          <cell r="A494" t="str">
            <v>Neuquén</v>
          </cell>
          <cell r="B494" t="str">
            <v xml:space="preserve">M  </v>
          </cell>
          <cell r="C494" t="str">
            <v>5.35 a 39</v>
          </cell>
          <cell r="D494">
            <v>189</v>
          </cell>
          <cell r="E494">
            <v>21943374.300000001</v>
          </cell>
        </row>
        <row r="495">
          <cell r="A495" t="str">
            <v>Neuquén</v>
          </cell>
          <cell r="B495" t="str">
            <v xml:space="preserve">M  </v>
          </cell>
          <cell r="C495" t="str">
            <v>6.40 a 44</v>
          </cell>
          <cell r="D495">
            <v>179</v>
          </cell>
          <cell r="E495">
            <v>21649610.289999999</v>
          </cell>
        </row>
        <row r="496">
          <cell r="A496" t="str">
            <v>Neuquén</v>
          </cell>
          <cell r="B496" t="str">
            <v xml:space="preserve">M  </v>
          </cell>
          <cell r="C496" t="str">
            <v>7.45 a 49</v>
          </cell>
          <cell r="D496">
            <v>137</v>
          </cell>
          <cell r="E496">
            <v>16599821.390000001</v>
          </cell>
        </row>
        <row r="497">
          <cell r="A497" t="str">
            <v>Neuquén</v>
          </cell>
          <cell r="B497" t="str">
            <v xml:space="preserve">M  </v>
          </cell>
          <cell r="C497" t="str">
            <v>8.50 a 54</v>
          </cell>
          <cell r="D497">
            <v>115</v>
          </cell>
          <cell r="E497">
            <v>13570798.130000001</v>
          </cell>
        </row>
        <row r="498">
          <cell r="A498" t="str">
            <v>Neuquén</v>
          </cell>
          <cell r="B498" t="str">
            <v xml:space="preserve">M  </v>
          </cell>
          <cell r="C498" t="str">
            <v>9.55 a 59</v>
          </cell>
          <cell r="D498">
            <v>79</v>
          </cell>
          <cell r="E498">
            <v>10442448.59</v>
          </cell>
        </row>
        <row r="499">
          <cell r="A499" t="str">
            <v>Neuquén</v>
          </cell>
          <cell r="B499" t="str">
            <v xml:space="preserve">M  </v>
          </cell>
          <cell r="C499" t="str">
            <v>A.60 a 64</v>
          </cell>
          <cell r="D499">
            <v>35</v>
          </cell>
          <cell r="E499">
            <v>5359587.05</v>
          </cell>
        </row>
        <row r="500">
          <cell r="A500" t="str">
            <v>Neuquén</v>
          </cell>
          <cell r="B500" t="str">
            <v xml:space="preserve">M  </v>
          </cell>
          <cell r="C500" t="str">
            <v>B.65 y más</v>
          </cell>
          <cell r="D500">
            <v>5</v>
          </cell>
          <cell r="E500">
            <v>468147.83</v>
          </cell>
        </row>
        <row r="501">
          <cell r="A501" t="str">
            <v>Neuquén</v>
          </cell>
          <cell r="B501" t="str">
            <v>Tot</v>
          </cell>
          <cell r="C501" t="str">
            <v>0. TOTAL</v>
          </cell>
          <cell r="D501">
            <v>1264</v>
          </cell>
          <cell r="E501">
            <v>133026470.63</v>
          </cell>
        </row>
        <row r="502">
          <cell r="A502" t="str">
            <v>Neuquén</v>
          </cell>
          <cell r="B502" t="str">
            <v>Tot</v>
          </cell>
          <cell r="C502" t="str">
            <v>1.Hasta 24</v>
          </cell>
          <cell r="D502">
            <v>51</v>
          </cell>
          <cell r="E502">
            <v>2834603.54</v>
          </cell>
        </row>
        <row r="503">
          <cell r="A503" t="str">
            <v>Neuquén</v>
          </cell>
          <cell r="B503" t="str">
            <v>Tot</v>
          </cell>
          <cell r="C503" t="str">
            <v>3.25 a 29</v>
          </cell>
          <cell r="D503">
            <v>105</v>
          </cell>
          <cell r="E503">
            <v>7538645.1900000004</v>
          </cell>
        </row>
        <row r="504">
          <cell r="A504" t="str">
            <v>Neuquén</v>
          </cell>
          <cell r="B504" t="str">
            <v>Tot</v>
          </cell>
          <cell r="C504" t="str">
            <v>4.30 a 34</v>
          </cell>
          <cell r="D504">
            <v>228</v>
          </cell>
          <cell r="E504">
            <v>22552219.350000001</v>
          </cell>
        </row>
        <row r="505">
          <cell r="A505" t="str">
            <v>Neuquén</v>
          </cell>
          <cell r="B505" t="str">
            <v>Tot</v>
          </cell>
          <cell r="C505" t="str">
            <v>5.35 a 39</v>
          </cell>
          <cell r="D505">
            <v>241</v>
          </cell>
          <cell r="E505">
            <v>25866921.969999999</v>
          </cell>
        </row>
        <row r="506">
          <cell r="A506" t="str">
            <v>Neuquén</v>
          </cell>
          <cell r="B506" t="str">
            <v>Tot</v>
          </cell>
          <cell r="C506" t="str">
            <v>6.40 a 44</v>
          </cell>
          <cell r="D506">
            <v>214</v>
          </cell>
          <cell r="E506">
            <v>23858752.210000001</v>
          </cell>
        </row>
        <row r="507">
          <cell r="A507" t="str">
            <v>Neuquén</v>
          </cell>
          <cell r="B507" t="str">
            <v>Tot</v>
          </cell>
          <cell r="C507" t="str">
            <v>7.45 a 49</v>
          </cell>
          <cell r="D507">
            <v>162</v>
          </cell>
          <cell r="E507">
            <v>18365899.149999999</v>
          </cell>
        </row>
        <row r="508">
          <cell r="A508" t="str">
            <v>Neuquén</v>
          </cell>
          <cell r="B508" t="str">
            <v>Tot</v>
          </cell>
          <cell r="C508" t="str">
            <v>8.50 a 54</v>
          </cell>
          <cell r="D508">
            <v>131</v>
          </cell>
          <cell r="E508">
            <v>14721808.57</v>
          </cell>
        </row>
        <row r="509">
          <cell r="A509" t="str">
            <v>Neuquén</v>
          </cell>
          <cell r="B509" t="str">
            <v>Tot</v>
          </cell>
          <cell r="C509" t="str">
            <v>9.55 a 59</v>
          </cell>
          <cell r="D509">
            <v>88</v>
          </cell>
          <cell r="E509">
            <v>11223570.42</v>
          </cell>
        </row>
        <row r="510">
          <cell r="A510" t="str">
            <v>Neuquén</v>
          </cell>
          <cell r="B510" t="str">
            <v>Tot</v>
          </cell>
          <cell r="C510" t="str">
            <v>A.60 a 64</v>
          </cell>
          <cell r="D510">
            <v>37</v>
          </cell>
          <cell r="E510">
            <v>5432821.54</v>
          </cell>
        </row>
        <row r="511">
          <cell r="A511" t="str">
            <v>Neuquén</v>
          </cell>
          <cell r="B511" t="str">
            <v>Tot</v>
          </cell>
          <cell r="C511" t="str">
            <v>B.65 y más</v>
          </cell>
          <cell r="D511">
            <v>5</v>
          </cell>
          <cell r="E511">
            <v>468147.83</v>
          </cell>
        </row>
        <row r="512">
          <cell r="A512" t="str">
            <v>Neuquén</v>
          </cell>
          <cell r="B512" t="str">
            <v>Tot</v>
          </cell>
          <cell r="C512" t="str">
            <v>X.No Informada</v>
          </cell>
          <cell r="D512">
            <v>2</v>
          </cell>
          <cell r="E512">
            <v>163080.85999999999</v>
          </cell>
        </row>
        <row r="513">
          <cell r="A513" t="str">
            <v>Río Negro</v>
          </cell>
          <cell r="B513" t="str">
            <v xml:space="preserve">F  </v>
          </cell>
          <cell r="C513" t="str">
            <v>0. TOTAL</v>
          </cell>
          <cell r="D513">
            <v>18014</v>
          </cell>
          <cell r="E513">
            <v>782139776.5</v>
          </cell>
        </row>
        <row r="514">
          <cell r="A514" t="str">
            <v>Río Negro</v>
          </cell>
          <cell r="B514" t="str">
            <v xml:space="preserve">F  </v>
          </cell>
          <cell r="C514" t="str">
            <v>1.Hasta 24</v>
          </cell>
          <cell r="D514">
            <v>288</v>
          </cell>
          <cell r="E514">
            <v>5524118.29</v>
          </cell>
        </row>
        <row r="515">
          <cell r="A515" t="str">
            <v>Río Negro</v>
          </cell>
          <cell r="B515" t="str">
            <v xml:space="preserve">F  </v>
          </cell>
          <cell r="C515" t="str">
            <v>3.25 a 29</v>
          </cell>
          <cell r="D515">
            <v>1190</v>
          </cell>
          <cell r="E515">
            <v>32082232.34</v>
          </cell>
        </row>
        <row r="516">
          <cell r="A516" t="str">
            <v>Río Negro</v>
          </cell>
          <cell r="B516" t="str">
            <v xml:space="preserve">F  </v>
          </cell>
          <cell r="C516" t="str">
            <v>4.30 a 34</v>
          </cell>
          <cell r="D516">
            <v>2228</v>
          </cell>
          <cell r="E516">
            <v>71818027.890000001</v>
          </cell>
        </row>
        <row r="517">
          <cell r="A517" t="str">
            <v>Río Negro</v>
          </cell>
          <cell r="B517" t="str">
            <v xml:space="preserve">F  </v>
          </cell>
          <cell r="C517" t="str">
            <v>5.35 a 39</v>
          </cell>
          <cell r="D517">
            <v>3043</v>
          </cell>
          <cell r="E517">
            <v>104377164.23999999</v>
          </cell>
        </row>
        <row r="518">
          <cell r="A518" t="str">
            <v>Río Negro</v>
          </cell>
          <cell r="B518" t="str">
            <v xml:space="preserve">F  </v>
          </cell>
          <cell r="C518" t="str">
            <v>6.40 a 44</v>
          </cell>
          <cell r="D518">
            <v>3054</v>
          </cell>
          <cell r="E518">
            <v>108071415.48</v>
          </cell>
        </row>
        <row r="519">
          <cell r="A519" t="str">
            <v>Río Negro</v>
          </cell>
          <cell r="B519" t="str">
            <v xml:space="preserve">F  </v>
          </cell>
          <cell r="C519" t="str">
            <v>7.45 a 49</v>
          </cell>
          <cell r="D519">
            <v>2661</v>
          </cell>
          <cell r="E519">
            <v>94115120.739999995</v>
          </cell>
        </row>
        <row r="520">
          <cell r="A520" t="str">
            <v>Río Negro</v>
          </cell>
          <cell r="B520" t="str">
            <v xml:space="preserve">F  </v>
          </cell>
          <cell r="C520" t="str">
            <v>8.50 a 54</v>
          </cell>
          <cell r="D520">
            <v>2355</v>
          </cell>
          <cell r="E520">
            <v>149026697.33000001</v>
          </cell>
        </row>
        <row r="521">
          <cell r="A521" t="str">
            <v>Río Negro</v>
          </cell>
          <cell r="B521" t="str">
            <v xml:space="preserve">F  </v>
          </cell>
          <cell r="C521" t="str">
            <v>9.55 a 59</v>
          </cell>
          <cell r="D521">
            <v>2118</v>
          </cell>
          <cell r="E521">
            <v>143516373.22</v>
          </cell>
        </row>
        <row r="522">
          <cell r="A522" t="str">
            <v>Río Negro</v>
          </cell>
          <cell r="B522" t="str">
            <v xml:space="preserve">F  </v>
          </cell>
          <cell r="C522" t="str">
            <v>A.60 a 64</v>
          </cell>
          <cell r="D522">
            <v>760</v>
          </cell>
          <cell r="E522">
            <v>55133002.539999999</v>
          </cell>
        </row>
        <row r="523">
          <cell r="A523" t="str">
            <v>Río Negro</v>
          </cell>
          <cell r="B523" t="str">
            <v xml:space="preserve">F  </v>
          </cell>
          <cell r="C523" t="str">
            <v>B.65 y más</v>
          </cell>
          <cell r="D523">
            <v>200</v>
          </cell>
          <cell r="E523">
            <v>14229079.949999999</v>
          </cell>
        </row>
        <row r="524">
          <cell r="A524" t="str">
            <v>Río Negro</v>
          </cell>
          <cell r="B524" t="str">
            <v xml:space="preserve">F  </v>
          </cell>
          <cell r="C524" t="str">
            <v>X.No Informada</v>
          </cell>
          <cell r="D524">
            <v>117</v>
          </cell>
          <cell r="E524">
            <v>4246544.4800000004</v>
          </cell>
        </row>
        <row r="525">
          <cell r="A525" t="str">
            <v>Río Negro</v>
          </cell>
          <cell r="B525" t="str">
            <v xml:space="preserve">M  </v>
          </cell>
          <cell r="C525" t="str">
            <v>0. TOTAL</v>
          </cell>
          <cell r="D525">
            <v>14820</v>
          </cell>
          <cell r="E525">
            <v>683373989.08000004</v>
          </cell>
        </row>
        <row r="526">
          <cell r="A526" t="str">
            <v>Río Negro</v>
          </cell>
          <cell r="B526" t="str">
            <v xml:space="preserve">M  </v>
          </cell>
          <cell r="C526" t="str">
            <v>1.Hasta 24</v>
          </cell>
          <cell r="D526">
            <v>492</v>
          </cell>
          <cell r="E526">
            <v>11892035.18</v>
          </cell>
        </row>
        <row r="527">
          <cell r="A527" t="str">
            <v>Río Negro</v>
          </cell>
          <cell r="B527" t="str">
            <v xml:space="preserve">M  </v>
          </cell>
          <cell r="C527" t="str">
            <v>3.25 a 29</v>
          </cell>
          <cell r="D527">
            <v>1296</v>
          </cell>
          <cell r="E527">
            <v>39351317.149999999</v>
          </cell>
        </row>
        <row r="528">
          <cell r="A528" t="str">
            <v>Río Negro</v>
          </cell>
          <cell r="B528" t="str">
            <v xml:space="preserve">M  </v>
          </cell>
          <cell r="C528" t="str">
            <v>4.30 a 34</v>
          </cell>
          <cell r="D528">
            <v>1808</v>
          </cell>
          <cell r="E528">
            <v>63230821.329999998</v>
          </cell>
        </row>
        <row r="529">
          <cell r="A529" t="str">
            <v>Río Negro</v>
          </cell>
          <cell r="B529" t="str">
            <v xml:space="preserve">M  </v>
          </cell>
          <cell r="C529" t="str">
            <v>5.35 a 39</v>
          </cell>
          <cell r="D529">
            <v>2038</v>
          </cell>
          <cell r="E529">
            <v>75795089.480000004</v>
          </cell>
        </row>
        <row r="530">
          <cell r="A530" t="str">
            <v>Río Negro</v>
          </cell>
          <cell r="B530" t="str">
            <v xml:space="preserve">M  </v>
          </cell>
          <cell r="C530" t="str">
            <v>6.40 a 44</v>
          </cell>
          <cell r="D530">
            <v>2132</v>
          </cell>
          <cell r="E530">
            <v>88300785.299999997</v>
          </cell>
        </row>
        <row r="531">
          <cell r="A531" t="str">
            <v>Río Negro</v>
          </cell>
          <cell r="B531" t="str">
            <v xml:space="preserve">M  </v>
          </cell>
          <cell r="C531" t="str">
            <v>7.45 a 49</v>
          </cell>
          <cell r="D531">
            <v>1928</v>
          </cell>
          <cell r="E531">
            <v>78677519.150000006</v>
          </cell>
        </row>
        <row r="532">
          <cell r="A532" t="str">
            <v>Río Negro</v>
          </cell>
          <cell r="B532" t="str">
            <v xml:space="preserve">M  </v>
          </cell>
          <cell r="C532" t="str">
            <v>8.50 a 54</v>
          </cell>
          <cell r="D532">
            <v>1707</v>
          </cell>
          <cell r="E532">
            <v>79793284.5</v>
          </cell>
        </row>
        <row r="533">
          <cell r="A533" t="str">
            <v>Río Negro</v>
          </cell>
          <cell r="B533" t="str">
            <v xml:space="preserve">M  </v>
          </cell>
          <cell r="C533" t="str">
            <v>9.55 a 59</v>
          </cell>
          <cell r="D533">
            <v>1627</v>
          </cell>
          <cell r="E533">
            <v>115190778.34999999</v>
          </cell>
        </row>
        <row r="534">
          <cell r="A534" t="str">
            <v>Río Negro</v>
          </cell>
          <cell r="B534" t="str">
            <v xml:space="preserve">M  </v>
          </cell>
          <cell r="C534" t="str">
            <v>A.60 a 64</v>
          </cell>
          <cell r="D534">
            <v>1400</v>
          </cell>
          <cell r="E534">
            <v>102304766.79000001</v>
          </cell>
        </row>
        <row r="535">
          <cell r="A535" t="str">
            <v>Río Negro</v>
          </cell>
          <cell r="B535" t="str">
            <v xml:space="preserve">M  </v>
          </cell>
          <cell r="C535" t="str">
            <v>B.65 y más</v>
          </cell>
          <cell r="D535">
            <v>387</v>
          </cell>
          <cell r="E535">
            <v>28630981.98</v>
          </cell>
        </row>
        <row r="536">
          <cell r="A536" t="str">
            <v>Río Negro</v>
          </cell>
          <cell r="B536" t="str">
            <v xml:space="preserve">M  </v>
          </cell>
          <cell r="C536" t="str">
            <v>X.No Informada</v>
          </cell>
          <cell r="D536">
            <v>5</v>
          </cell>
          <cell r="E536">
            <v>206609.87</v>
          </cell>
        </row>
        <row r="537">
          <cell r="A537" t="str">
            <v>Río Negro</v>
          </cell>
          <cell r="B537" t="str">
            <v>Tot</v>
          </cell>
          <cell r="C537" t="str">
            <v>0. TOTAL</v>
          </cell>
          <cell r="D537">
            <v>32854</v>
          </cell>
          <cell r="E537">
            <v>1466069476.4200001</v>
          </cell>
        </row>
        <row r="538">
          <cell r="A538" t="str">
            <v>Río Negro</v>
          </cell>
          <cell r="B538" t="str">
            <v>Tot</v>
          </cell>
          <cell r="C538" t="str">
            <v>1.Hasta 24</v>
          </cell>
          <cell r="D538">
            <v>780</v>
          </cell>
          <cell r="E538">
            <v>17416153.469999999</v>
          </cell>
        </row>
        <row r="539">
          <cell r="A539" t="str">
            <v>Río Negro</v>
          </cell>
          <cell r="B539" t="str">
            <v>Tot</v>
          </cell>
          <cell r="C539" t="str">
            <v>3.25 a 29</v>
          </cell>
          <cell r="D539">
            <v>2486</v>
          </cell>
          <cell r="E539">
            <v>71433549.489999995</v>
          </cell>
        </row>
        <row r="540">
          <cell r="A540" t="str">
            <v>Río Negro</v>
          </cell>
          <cell r="B540" t="str">
            <v>Tot</v>
          </cell>
          <cell r="C540" t="str">
            <v>4.30 a 34</v>
          </cell>
          <cell r="D540">
            <v>4036</v>
          </cell>
          <cell r="E540">
            <v>135048849.22</v>
          </cell>
        </row>
        <row r="541">
          <cell r="A541" t="str">
            <v>Río Negro</v>
          </cell>
          <cell r="B541" t="str">
            <v>Tot</v>
          </cell>
          <cell r="C541" t="str">
            <v>5.35 a 39</v>
          </cell>
          <cell r="D541">
            <v>5083</v>
          </cell>
          <cell r="E541">
            <v>180255904.81999999</v>
          </cell>
        </row>
        <row r="542">
          <cell r="A542" t="str">
            <v>Río Negro</v>
          </cell>
          <cell r="B542" t="str">
            <v>Tot</v>
          </cell>
          <cell r="C542" t="str">
            <v>6.40 a 44</v>
          </cell>
          <cell r="D542">
            <v>5188</v>
          </cell>
          <cell r="E542">
            <v>196419281.63999999</v>
          </cell>
        </row>
        <row r="543">
          <cell r="A543" t="str">
            <v>Río Negro</v>
          </cell>
          <cell r="B543" t="str">
            <v>Tot</v>
          </cell>
          <cell r="C543" t="str">
            <v>7.45 a 49</v>
          </cell>
          <cell r="D543">
            <v>4589</v>
          </cell>
          <cell r="E543">
            <v>172792639.88999999</v>
          </cell>
        </row>
        <row r="544">
          <cell r="A544" t="str">
            <v>Río Negro</v>
          </cell>
          <cell r="B544" t="str">
            <v>Tot</v>
          </cell>
          <cell r="C544" t="str">
            <v>8.50 a 54</v>
          </cell>
          <cell r="D544">
            <v>4062</v>
          </cell>
          <cell r="E544">
            <v>228819981.83000001</v>
          </cell>
        </row>
        <row r="545">
          <cell r="A545" t="str">
            <v>Río Negro</v>
          </cell>
          <cell r="B545" t="str">
            <v>Tot</v>
          </cell>
          <cell r="C545" t="str">
            <v>9.55 a 59</v>
          </cell>
          <cell r="D545">
            <v>3745</v>
          </cell>
          <cell r="E545">
            <v>258707151.56999999</v>
          </cell>
        </row>
        <row r="546">
          <cell r="A546" t="str">
            <v>Río Negro</v>
          </cell>
          <cell r="B546" t="str">
            <v>Tot</v>
          </cell>
          <cell r="C546" t="str">
            <v>A.60 a 64</v>
          </cell>
          <cell r="D546">
            <v>2160</v>
          </cell>
          <cell r="E546">
            <v>157437769.33000001</v>
          </cell>
        </row>
        <row r="547">
          <cell r="A547" t="str">
            <v>Río Negro</v>
          </cell>
          <cell r="B547" t="str">
            <v>Tot</v>
          </cell>
          <cell r="C547" t="str">
            <v>B.65 y más</v>
          </cell>
          <cell r="D547">
            <v>587</v>
          </cell>
          <cell r="E547">
            <v>42860061.93</v>
          </cell>
        </row>
        <row r="548">
          <cell r="A548" t="str">
            <v>Río Negro</v>
          </cell>
          <cell r="B548" t="str">
            <v>Tot</v>
          </cell>
          <cell r="C548" t="str">
            <v>X.No Informada</v>
          </cell>
          <cell r="D548">
            <v>138</v>
          </cell>
          <cell r="E548">
            <v>4878133.2300000004</v>
          </cell>
        </row>
        <row r="549">
          <cell r="A549" t="str">
            <v>Río Negro</v>
          </cell>
          <cell r="B549" t="str">
            <v xml:space="preserve">x  </v>
          </cell>
          <cell r="C549" t="str">
            <v>0. TOTAL</v>
          </cell>
          <cell r="D549">
            <v>20</v>
          </cell>
          <cell r="E549">
            <v>555710.84</v>
          </cell>
        </row>
        <row r="550">
          <cell r="A550" t="str">
            <v>Río Negro</v>
          </cell>
          <cell r="B550" t="str">
            <v xml:space="preserve">x  </v>
          </cell>
          <cell r="C550" t="str">
            <v>5.35 a 39</v>
          </cell>
          <cell r="D550">
            <v>2</v>
          </cell>
          <cell r="E550">
            <v>83651.100000000006</v>
          </cell>
        </row>
        <row r="551">
          <cell r="A551" t="str">
            <v>Río Negro</v>
          </cell>
          <cell r="B551" t="str">
            <v xml:space="preserve">x  </v>
          </cell>
          <cell r="C551" t="str">
            <v>6.40 a 44</v>
          </cell>
          <cell r="D551">
            <v>2</v>
          </cell>
          <cell r="E551">
            <v>47080.86</v>
          </cell>
        </row>
        <row r="552">
          <cell r="A552" t="str">
            <v>Río Negro</v>
          </cell>
          <cell r="B552" t="str">
            <v xml:space="preserve">x  </v>
          </cell>
          <cell r="C552" t="str">
            <v>X.No Informada</v>
          </cell>
          <cell r="D552">
            <v>16</v>
          </cell>
          <cell r="E552">
            <v>424978.88</v>
          </cell>
        </row>
        <row r="553">
          <cell r="A553" t="str">
            <v>Salta</v>
          </cell>
          <cell r="B553" t="str">
            <v xml:space="preserve">F  </v>
          </cell>
          <cell r="C553" t="str">
            <v>0. TOTAL</v>
          </cell>
          <cell r="D553">
            <v>23416</v>
          </cell>
          <cell r="E553">
            <v>872033096.15999997</v>
          </cell>
        </row>
        <row r="554">
          <cell r="A554" t="str">
            <v>Salta</v>
          </cell>
          <cell r="B554" t="str">
            <v xml:space="preserve">F  </v>
          </cell>
          <cell r="C554" t="str">
            <v>1.Hasta 24</v>
          </cell>
          <cell r="D554">
            <v>262</v>
          </cell>
          <cell r="E554">
            <v>7591085.7599999998</v>
          </cell>
        </row>
        <row r="555">
          <cell r="A555" t="str">
            <v>Salta</v>
          </cell>
          <cell r="B555" t="str">
            <v xml:space="preserve">F  </v>
          </cell>
          <cell r="C555" t="str">
            <v>3.25 a 29</v>
          </cell>
          <cell r="D555">
            <v>1123</v>
          </cell>
          <cell r="E555">
            <v>33422420.059999999</v>
          </cell>
        </row>
        <row r="556">
          <cell r="A556" t="str">
            <v>Salta</v>
          </cell>
          <cell r="B556" t="str">
            <v xml:space="preserve">F  </v>
          </cell>
          <cell r="C556" t="str">
            <v>4.30 a 34</v>
          </cell>
          <cell r="D556">
            <v>2549</v>
          </cell>
          <cell r="E556">
            <v>84152379.209999993</v>
          </cell>
        </row>
        <row r="557">
          <cell r="A557" t="str">
            <v>Salta</v>
          </cell>
          <cell r="B557" t="str">
            <v xml:space="preserve">F  </v>
          </cell>
          <cell r="C557" t="str">
            <v>5.35 a 39</v>
          </cell>
          <cell r="D557">
            <v>3621</v>
          </cell>
          <cell r="E557">
            <v>122529751.23999999</v>
          </cell>
        </row>
        <row r="558">
          <cell r="A558" t="str">
            <v>Salta</v>
          </cell>
          <cell r="B558" t="str">
            <v xml:space="preserve">F  </v>
          </cell>
          <cell r="C558" t="str">
            <v>6.40 a 44</v>
          </cell>
          <cell r="D558">
            <v>4082</v>
          </cell>
          <cell r="E558">
            <v>147987506.80000001</v>
          </cell>
        </row>
        <row r="559">
          <cell r="A559" t="str">
            <v>Salta</v>
          </cell>
          <cell r="B559" t="str">
            <v xml:space="preserve">F  </v>
          </cell>
          <cell r="C559" t="str">
            <v>7.45 a 49</v>
          </cell>
          <cell r="D559">
            <v>3459</v>
          </cell>
          <cell r="E559">
            <v>122316462.92</v>
          </cell>
        </row>
        <row r="560">
          <cell r="A560" t="str">
            <v>Salta</v>
          </cell>
          <cell r="B560" t="str">
            <v xml:space="preserve">F  </v>
          </cell>
          <cell r="C560" t="str">
            <v>8.50 a 54</v>
          </cell>
          <cell r="D560">
            <v>2987</v>
          </cell>
          <cell r="E560">
            <v>115777356.55</v>
          </cell>
        </row>
        <row r="561">
          <cell r="A561" t="str">
            <v>Salta</v>
          </cell>
          <cell r="B561" t="str">
            <v xml:space="preserve">F  </v>
          </cell>
          <cell r="C561" t="str">
            <v>9.55 a 59</v>
          </cell>
          <cell r="D561">
            <v>3146</v>
          </cell>
          <cell r="E561">
            <v>139360065.12</v>
          </cell>
        </row>
        <row r="562">
          <cell r="A562" t="str">
            <v>Salta</v>
          </cell>
          <cell r="B562" t="str">
            <v xml:space="preserve">F  </v>
          </cell>
          <cell r="C562" t="str">
            <v>A.60 a 64</v>
          </cell>
          <cell r="D562">
            <v>1516</v>
          </cell>
          <cell r="E562">
            <v>74528544.319999993</v>
          </cell>
        </row>
        <row r="563">
          <cell r="A563" t="str">
            <v>Salta</v>
          </cell>
          <cell r="B563" t="str">
            <v xml:space="preserve">F  </v>
          </cell>
          <cell r="C563" t="str">
            <v>B.65 y más</v>
          </cell>
          <cell r="D563">
            <v>371</v>
          </cell>
          <cell r="E563">
            <v>16210419.85</v>
          </cell>
        </row>
        <row r="564">
          <cell r="A564" t="str">
            <v>Salta</v>
          </cell>
          <cell r="B564" t="str">
            <v xml:space="preserve">F  </v>
          </cell>
          <cell r="C564" t="str">
            <v>X.No Informada</v>
          </cell>
          <cell r="D564">
            <v>300</v>
          </cell>
          <cell r="E564">
            <v>8157104.3300000001</v>
          </cell>
        </row>
        <row r="565">
          <cell r="A565" t="str">
            <v>Salta</v>
          </cell>
          <cell r="B565" t="str">
            <v xml:space="preserve">M  </v>
          </cell>
          <cell r="C565" t="str">
            <v>0. TOTAL</v>
          </cell>
          <cell r="D565">
            <v>21361</v>
          </cell>
          <cell r="E565">
            <v>802799412.85000002</v>
          </cell>
        </row>
        <row r="566">
          <cell r="A566" t="str">
            <v>Salta</v>
          </cell>
          <cell r="B566" t="str">
            <v xml:space="preserve">M  </v>
          </cell>
          <cell r="C566" t="str">
            <v>1.Hasta 24</v>
          </cell>
          <cell r="D566">
            <v>373</v>
          </cell>
          <cell r="E566">
            <v>8920705.4700000007</v>
          </cell>
        </row>
        <row r="567">
          <cell r="A567" t="str">
            <v>Salta</v>
          </cell>
          <cell r="B567" t="str">
            <v xml:space="preserve">M  </v>
          </cell>
          <cell r="C567" t="str">
            <v>3.25 a 29</v>
          </cell>
          <cell r="D567">
            <v>1234</v>
          </cell>
          <cell r="E567">
            <v>31500892.780000001</v>
          </cell>
        </row>
        <row r="568">
          <cell r="A568" t="str">
            <v>Salta</v>
          </cell>
          <cell r="B568" t="str">
            <v xml:space="preserve">M  </v>
          </cell>
          <cell r="C568" t="str">
            <v>4.30 a 34</v>
          </cell>
          <cell r="D568">
            <v>2283</v>
          </cell>
          <cell r="E568">
            <v>66584536.469999999</v>
          </cell>
        </row>
        <row r="569">
          <cell r="A569" t="str">
            <v>Salta</v>
          </cell>
          <cell r="B569" t="str">
            <v xml:space="preserve">M  </v>
          </cell>
          <cell r="C569" t="str">
            <v>5.35 a 39</v>
          </cell>
          <cell r="D569">
            <v>2930</v>
          </cell>
          <cell r="E569">
            <v>93940276.390000001</v>
          </cell>
        </row>
        <row r="570">
          <cell r="A570" t="str">
            <v>Salta</v>
          </cell>
          <cell r="B570" t="str">
            <v xml:space="preserve">M  </v>
          </cell>
          <cell r="C570" t="str">
            <v>6.40 a 44</v>
          </cell>
          <cell r="D570">
            <v>3100</v>
          </cell>
          <cell r="E570">
            <v>112274017.06999999</v>
          </cell>
        </row>
        <row r="571">
          <cell r="A571" t="str">
            <v>Salta</v>
          </cell>
          <cell r="B571" t="str">
            <v xml:space="preserve">M  </v>
          </cell>
          <cell r="C571" t="str">
            <v>7.45 a 49</v>
          </cell>
          <cell r="D571">
            <v>2811</v>
          </cell>
          <cell r="E571">
            <v>106729715.33</v>
          </cell>
        </row>
        <row r="572">
          <cell r="A572" t="str">
            <v>Salta</v>
          </cell>
          <cell r="B572" t="str">
            <v xml:space="preserve">M  </v>
          </cell>
          <cell r="C572" t="str">
            <v>8.50 a 54</v>
          </cell>
          <cell r="D572">
            <v>2768</v>
          </cell>
          <cell r="E572">
            <v>110885653.12</v>
          </cell>
        </row>
        <row r="573">
          <cell r="A573" t="str">
            <v>Salta</v>
          </cell>
          <cell r="B573" t="str">
            <v xml:space="preserve">M  </v>
          </cell>
          <cell r="C573" t="str">
            <v>9.55 a 59</v>
          </cell>
          <cell r="D573">
            <v>2768</v>
          </cell>
          <cell r="E573">
            <v>118762997.83</v>
          </cell>
        </row>
        <row r="574">
          <cell r="A574" t="str">
            <v>Salta</v>
          </cell>
          <cell r="B574" t="str">
            <v xml:space="preserve">M  </v>
          </cell>
          <cell r="C574" t="str">
            <v>A.60 a 64</v>
          </cell>
          <cell r="D574">
            <v>2280</v>
          </cell>
          <cell r="E574">
            <v>110308241.58</v>
          </cell>
        </row>
        <row r="575">
          <cell r="A575" t="str">
            <v>Salta</v>
          </cell>
          <cell r="B575" t="str">
            <v xml:space="preserve">M  </v>
          </cell>
          <cell r="C575" t="str">
            <v>B.65 y más</v>
          </cell>
          <cell r="D575">
            <v>810</v>
          </cell>
          <cell r="E575">
            <v>42813669.82</v>
          </cell>
        </row>
        <row r="576">
          <cell r="A576" t="str">
            <v>Salta</v>
          </cell>
          <cell r="B576" t="str">
            <v xml:space="preserve">M  </v>
          </cell>
          <cell r="C576" t="str">
            <v>X.No Informada</v>
          </cell>
          <cell r="D576">
            <v>4</v>
          </cell>
          <cell r="E576">
            <v>78706.990000000005</v>
          </cell>
        </row>
        <row r="577">
          <cell r="A577" t="str">
            <v>Salta</v>
          </cell>
          <cell r="B577" t="str">
            <v>Tot</v>
          </cell>
          <cell r="C577" t="str">
            <v>0. TOTAL</v>
          </cell>
          <cell r="D577">
            <v>44806</v>
          </cell>
          <cell r="E577">
            <v>1675335916.22</v>
          </cell>
        </row>
        <row r="578">
          <cell r="A578" t="str">
            <v>Salta</v>
          </cell>
          <cell r="B578" t="str">
            <v>Tot</v>
          </cell>
          <cell r="C578" t="str">
            <v>1.Hasta 24</v>
          </cell>
          <cell r="D578">
            <v>635</v>
          </cell>
          <cell r="E578">
            <v>16511791.23</v>
          </cell>
        </row>
        <row r="579">
          <cell r="A579" t="str">
            <v>Salta</v>
          </cell>
          <cell r="B579" t="str">
            <v>Tot</v>
          </cell>
          <cell r="C579" t="str">
            <v>3.25 a 29</v>
          </cell>
          <cell r="D579">
            <v>2357</v>
          </cell>
          <cell r="E579">
            <v>64923312.840000004</v>
          </cell>
        </row>
        <row r="580">
          <cell r="A580" t="str">
            <v>Salta</v>
          </cell>
          <cell r="B580" t="str">
            <v>Tot</v>
          </cell>
          <cell r="C580" t="str">
            <v>4.30 a 34</v>
          </cell>
          <cell r="D580">
            <v>4832</v>
          </cell>
          <cell r="E580">
            <v>150736915.68000001</v>
          </cell>
        </row>
        <row r="581">
          <cell r="A581" t="str">
            <v>Salta</v>
          </cell>
          <cell r="B581" t="str">
            <v>Tot</v>
          </cell>
          <cell r="C581" t="str">
            <v>5.35 a 39</v>
          </cell>
          <cell r="D581">
            <v>6551</v>
          </cell>
          <cell r="E581">
            <v>216470027.63</v>
          </cell>
        </row>
        <row r="582">
          <cell r="A582" t="str">
            <v>Salta</v>
          </cell>
          <cell r="B582" t="str">
            <v>Tot</v>
          </cell>
          <cell r="C582" t="str">
            <v>6.40 a 44</v>
          </cell>
          <cell r="D582">
            <v>7182</v>
          </cell>
          <cell r="E582">
            <v>260261523.87</v>
          </cell>
        </row>
        <row r="583">
          <cell r="A583" t="str">
            <v>Salta</v>
          </cell>
          <cell r="B583" t="str">
            <v>Tot</v>
          </cell>
          <cell r="C583" t="str">
            <v>7.45 a 49</v>
          </cell>
          <cell r="D583">
            <v>6272</v>
          </cell>
          <cell r="E583">
            <v>229142523.69</v>
          </cell>
        </row>
        <row r="584">
          <cell r="A584" t="str">
            <v>Salta</v>
          </cell>
          <cell r="B584" t="str">
            <v>Tot</v>
          </cell>
          <cell r="C584" t="str">
            <v>8.50 a 54</v>
          </cell>
          <cell r="D584">
            <v>5755</v>
          </cell>
          <cell r="E584">
            <v>226663009.66999999</v>
          </cell>
        </row>
        <row r="585">
          <cell r="A585" t="str">
            <v>Salta</v>
          </cell>
          <cell r="B585" t="str">
            <v>Tot</v>
          </cell>
          <cell r="C585" t="str">
            <v>9.55 a 59</v>
          </cell>
          <cell r="D585">
            <v>5914</v>
          </cell>
          <cell r="E585">
            <v>258123062.94999999</v>
          </cell>
        </row>
        <row r="586">
          <cell r="A586" t="str">
            <v>Salta</v>
          </cell>
          <cell r="B586" t="str">
            <v>Tot</v>
          </cell>
          <cell r="C586" t="str">
            <v>A.60 a 64</v>
          </cell>
          <cell r="D586">
            <v>3796</v>
          </cell>
          <cell r="E586">
            <v>184836785.90000001</v>
          </cell>
        </row>
        <row r="587">
          <cell r="A587" t="str">
            <v>Salta</v>
          </cell>
          <cell r="B587" t="str">
            <v>Tot</v>
          </cell>
          <cell r="C587" t="str">
            <v>B.65 y más</v>
          </cell>
          <cell r="D587">
            <v>1181</v>
          </cell>
          <cell r="E587">
            <v>59024089.670000002</v>
          </cell>
        </row>
        <row r="588">
          <cell r="A588" t="str">
            <v>Salta</v>
          </cell>
          <cell r="B588" t="str">
            <v>Tot</v>
          </cell>
          <cell r="C588" t="str">
            <v>X.No Informada</v>
          </cell>
          <cell r="D588">
            <v>331</v>
          </cell>
          <cell r="E588">
            <v>8642873.0899999999</v>
          </cell>
        </row>
        <row r="589">
          <cell r="A589" t="str">
            <v>Salta</v>
          </cell>
          <cell r="B589" t="str">
            <v xml:space="preserve">x  </v>
          </cell>
          <cell r="C589" t="str">
            <v>0. TOTAL</v>
          </cell>
          <cell r="D589">
            <v>29</v>
          </cell>
          <cell r="E589">
            <v>503407.21</v>
          </cell>
        </row>
        <row r="590">
          <cell r="A590" t="str">
            <v>Salta</v>
          </cell>
          <cell r="B590" t="str">
            <v xml:space="preserve">x  </v>
          </cell>
          <cell r="C590" t="str">
            <v>7.45 a 49</v>
          </cell>
          <cell r="D590">
            <v>2</v>
          </cell>
          <cell r="E590">
            <v>96345.44</v>
          </cell>
        </row>
        <row r="591">
          <cell r="A591" t="str">
            <v>Salta</v>
          </cell>
          <cell r="B591" t="str">
            <v xml:space="preserve">x  </v>
          </cell>
          <cell r="C591" t="str">
            <v>X.No Informada</v>
          </cell>
          <cell r="D591">
            <v>27</v>
          </cell>
          <cell r="E591">
            <v>407061.77</v>
          </cell>
        </row>
        <row r="592">
          <cell r="A592" t="str">
            <v>San Juan</v>
          </cell>
          <cell r="B592" t="str">
            <v xml:space="preserve">F  </v>
          </cell>
          <cell r="C592" t="str">
            <v>0. TOTAL</v>
          </cell>
          <cell r="D592">
            <v>10587</v>
          </cell>
          <cell r="E592">
            <v>561098593.92999995</v>
          </cell>
        </row>
        <row r="593">
          <cell r="A593" t="str">
            <v>San Juan</v>
          </cell>
          <cell r="B593" t="str">
            <v xml:space="preserve">F  </v>
          </cell>
          <cell r="C593" t="str">
            <v>1.Hasta 24</v>
          </cell>
          <cell r="D593">
            <v>118</v>
          </cell>
          <cell r="E593">
            <v>6049302.8399999999</v>
          </cell>
        </row>
        <row r="594">
          <cell r="A594" t="str">
            <v>San Juan</v>
          </cell>
          <cell r="B594" t="str">
            <v xml:space="preserve">F  </v>
          </cell>
          <cell r="C594" t="str">
            <v>3.25 a 29</v>
          </cell>
          <cell r="D594">
            <v>719</v>
          </cell>
          <cell r="E594">
            <v>36599269.43</v>
          </cell>
        </row>
        <row r="595">
          <cell r="A595" t="str">
            <v>San Juan</v>
          </cell>
          <cell r="B595" t="str">
            <v xml:space="preserve">F  </v>
          </cell>
          <cell r="C595" t="str">
            <v>4.30 a 34</v>
          </cell>
          <cell r="D595">
            <v>1311</v>
          </cell>
          <cell r="E595">
            <v>64885031.93</v>
          </cell>
        </row>
        <row r="596">
          <cell r="A596" t="str">
            <v>San Juan</v>
          </cell>
          <cell r="B596" t="str">
            <v xml:space="preserve">F  </v>
          </cell>
          <cell r="C596" t="str">
            <v>5.35 a 39</v>
          </cell>
          <cell r="D596">
            <v>1680</v>
          </cell>
          <cell r="E596">
            <v>87314884.290000007</v>
          </cell>
        </row>
        <row r="597">
          <cell r="A597" t="str">
            <v>San Juan</v>
          </cell>
          <cell r="B597" t="str">
            <v xml:space="preserve">F  </v>
          </cell>
          <cell r="C597" t="str">
            <v>6.40 a 44</v>
          </cell>
          <cell r="D597">
            <v>1625</v>
          </cell>
          <cell r="E597">
            <v>83822538.540000007</v>
          </cell>
        </row>
        <row r="598">
          <cell r="A598" t="str">
            <v>San Juan</v>
          </cell>
          <cell r="B598" t="str">
            <v xml:space="preserve">F  </v>
          </cell>
          <cell r="C598" t="str">
            <v>7.45 a 49</v>
          </cell>
          <cell r="D598">
            <v>1383</v>
          </cell>
          <cell r="E598">
            <v>73160330.640000001</v>
          </cell>
        </row>
        <row r="599">
          <cell r="A599" t="str">
            <v>San Juan</v>
          </cell>
          <cell r="B599" t="str">
            <v xml:space="preserve">F  </v>
          </cell>
          <cell r="C599" t="str">
            <v>8.50 a 54</v>
          </cell>
          <cell r="D599">
            <v>1388</v>
          </cell>
          <cell r="E599">
            <v>75053980.930000007</v>
          </cell>
        </row>
        <row r="600">
          <cell r="A600" t="str">
            <v>San Juan</v>
          </cell>
          <cell r="B600" t="str">
            <v xml:space="preserve">F  </v>
          </cell>
          <cell r="C600" t="str">
            <v>9.55 a 59</v>
          </cell>
          <cell r="D600">
            <v>1462</v>
          </cell>
          <cell r="E600">
            <v>80945994.890000001</v>
          </cell>
        </row>
        <row r="601">
          <cell r="A601" t="str">
            <v>San Juan</v>
          </cell>
          <cell r="B601" t="str">
            <v xml:space="preserve">F  </v>
          </cell>
          <cell r="C601" t="str">
            <v>A.60 a 64</v>
          </cell>
          <cell r="D601">
            <v>687</v>
          </cell>
          <cell r="E601">
            <v>42070523.200000003</v>
          </cell>
        </row>
        <row r="602">
          <cell r="A602" t="str">
            <v>San Juan</v>
          </cell>
          <cell r="B602" t="str">
            <v xml:space="preserve">F  </v>
          </cell>
          <cell r="C602" t="str">
            <v>B.65 y más</v>
          </cell>
          <cell r="D602">
            <v>171</v>
          </cell>
          <cell r="E602">
            <v>9545939.2400000002</v>
          </cell>
        </row>
        <row r="603">
          <cell r="A603" t="str">
            <v>San Juan</v>
          </cell>
          <cell r="B603" t="str">
            <v xml:space="preserve">F  </v>
          </cell>
          <cell r="C603" t="str">
            <v>X.No Informada</v>
          </cell>
          <cell r="D603">
            <v>43</v>
          </cell>
          <cell r="E603">
            <v>1650798</v>
          </cell>
        </row>
        <row r="604">
          <cell r="A604" t="str">
            <v>San Juan</v>
          </cell>
          <cell r="B604" t="str">
            <v xml:space="preserve">M  </v>
          </cell>
          <cell r="C604" t="str">
            <v>0. TOTAL</v>
          </cell>
          <cell r="D604">
            <v>12992</v>
          </cell>
          <cell r="E604">
            <v>690592295.88</v>
          </cell>
        </row>
        <row r="605">
          <cell r="A605" t="str">
            <v>San Juan</v>
          </cell>
          <cell r="B605" t="str">
            <v xml:space="preserve">M  </v>
          </cell>
          <cell r="C605" t="str">
            <v>1.Hasta 24</v>
          </cell>
          <cell r="D605">
            <v>140</v>
          </cell>
          <cell r="E605">
            <v>5348959.9400000004</v>
          </cell>
        </row>
        <row r="606">
          <cell r="A606" t="str">
            <v>San Juan</v>
          </cell>
          <cell r="B606" t="str">
            <v xml:space="preserve">M  </v>
          </cell>
          <cell r="C606" t="str">
            <v>3.25 a 29</v>
          </cell>
          <cell r="D606">
            <v>664</v>
          </cell>
          <cell r="E606">
            <v>27367110.41</v>
          </cell>
        </row>
        <row r="607">
          <cell r="A607" t="str">
            <v>San Juan</v>
          </cell>
          <cell r="B607" t="str">
            <v xml:space="preserve">M  </v>
          </cell>
          <cell r="C607" t="str">
            <v>4.30 a 34</v>
          </cell>
          <cell r="D607">
            <v>1086</v>
          </cell>
          <cell r="E607">
            <v>48439999.43</v>
          </cell>
        </row>
        <row r="608">
          <cell r="A608" t="str">
            <v>San Juan</v>
          </cell>
          <cell r="B608" t="str">
            <v xml:space="preserve">M  </v>
          </cell>
          <cell r="C608" t="str">
            <v>5.35 a 39</v>
          </cell>
          <cell r="D608">
            <v>1513</v>
          </cell>
          <cell r="E608">
            <v>73851433.129999995</v>
          </cell>
        </row>
        <row r="609">
          <cell r="A609" t="str">
            <v>San Juan</v>
          </cell>
          <cell r="B609" t="str">
            <v xml:space="preserve">M  </v>
          </cell>
          <cell r="C609" t="str">
            <v>6.40 a 44</v>
          </cell>
          <cell r="D609">
            <v>1657</v>
          </cell>
          <cell r="E609">
            <v>84603853.019999996</v>
          </cell>
        </row>
        <row r="610">
          <cell r="A610" t="str">
            <v>San Juan</v>
          </cell>
          <cell r="B610" t="str">
            <v xml:space="preserve">M  </v>
          </cell>
          <cell r="C610" t="str">
            <v>7.45 a 49</v>
          </cell>
          <cell r="D610">
            <v>1626</v>
          </cell>
          <cell r="E610">
            <v>84996231.230000004</v>
          </cell>
        </row>
        <row r="611">
          <cell r="A611" t="str">
            <v>San Juan</v>
          </cell>
          <cell r="B611" t="str">
            <v xml:space="preserve">M  </v>
          </cell>
          <cell r="C611" t="str">
            <v>8.50 a 54</v>
          </cell>
          <cell r="D611">
            <v>1723</v>
          </cell>
          <cell r="E611">
            <v>97493712.719999999</v>
          </cell>
        </row>
        <row r="612">
          <cell r="A612" t="str">
            <v>San Juan</v>
          </cell>
          <cell r="B612" t="str">
            <v xml:space="preserve">M  </v>
          </cell>
          <cell r="C612" t="str">
            <v>9.55 a 59</v>
          </cell>
          <cell r="D612">
            <v>2013</v>
          </cell>
          <cell r="E612">
            <v>113974567.59</v>
          </cell>
        </row>
        <row r="613">
          <cell r="A613" t="str">
            <v>San Juan</v>
          </cell>
          <cell r="B613" t="str">
            <v xml:space="preserve">M  </v>
          </cell>
          <cell r="C613" t="str">
            <v>A.60 a 64</v>
          </cell>
          <cell r="D613">
            <v>1941</v>
          </cell>
          <cell r="E613">
            <v>116313531.26000001</v>
          </cell>
        </row>
        <row r="614">
          <cell r="A614" t="str">
            <v>San Juan</v>
          </cell>
          <cell r="B614" t="str">
            <v xml:space="preserve">M  </v>
          </cell>
          <cell r="C614" t="str">
            <v>B.65 y más</v>
          </cell>
          <cell r="D614">
            <v>624</v>
          </cell>
          <cell r="E614">
            <v>37997827.920000002</v>
          </cell>
        </row>
        <row r="615">
          <cell r="A615" t="str">
            <v>San Juan</v>
          </cell>
          <cell r="B615" t="str">
            <v xml:space="preserve">M  </v>
          </cell>
          <cell r="C615" t="str">
            <v>X.No Informada</v>
          </cell>
          <cell r="D615">
            <v>5</v>
          </cell>
          <cell r="E615">
            <v>205069.23</v>
          </cell>
        </row>
        <row r="616">
          <cell r="A616" t="str">
            <v>San Juan</v>
          </cell>
          <cell r="B616" t="str">
            <v>Tot</v>
          </cell>
          <cell r="C616" t="str">
            <v>0. TOTAL</v>
          </cell>
          <cell r="D616">
            <v>23580</v>
          </cell>
          <cell r="E616">
            <v>1251717895.21</v>
          </cell>
        </row>
        <row r="617">
          <cell r="A617" t="str">
            <v>San Juan</v>
          </cell>
          <cell r="B617" t="str">
            <v>Tot</v>
          </cell>
          <cell r="C617" t="str">
            <v>1.Hasta 24</v>
          </cell>
          <cell r="D617">
            <v>258</v>
          </cell>
          <cell r="E617">
            <v>11398262.779999999</v>
          </cell>
        </row>
        <row r="618">
          <cell r="A618" t="str">
            <v>San Juan</v>
          </cell>
          <cell r="B618" t="str">
            <v>Tot</v>
          </cell>
          <cell r="C618" t="str">
            <v>3.25 a 29</v>
          </cell>
          <cell r="D618">
            <v>1383</v>
          </cell>
          <cell r="E618">
            <v>63966379.840000004</v>
          </cell>
        </row>
        <row r="619">
          <cell r="A619" t="str">
            <v>San Juan</v>
          </cell>
          <cell r="B619" t="str">
            <v>Tot</v>
          </cell>
          <cell r="C619" t="str">
            <v>4.30 a 34</v>
          </cell>
          <cell r="D619">
            <v>2397</v>
          </cell>
          <cell r="E619">
            <v>113325031.36</v>
          </cell>
        </row>
        <row r="620">
          <cell r="A620" t="str">
            <v>San Juan</v>
          </cell>
          <cell r="B620" t="str">
            <v>Tot</v>
          </cell>
          <cell r="C620" t="str">
            <v>5.35 a 39</v>
          </cell>
          <cell r="D620">
            <v>3193</v>
          </cell>
          <cell r="E620">
            <v>161166317.41999999</v>
          </cell>
        </row>
        <row r="621">
          <cell r="A621" t="str">
            <v>San Juan</v>
          </cell>
          <cell r="B621" t="str">
            <v>Tot</v>
          </cell>
          <cell r="C621" t="str">
            <v>6.40 a 44</v>
          </cell>
          <cell r="D621">
            <v>3282</v>
          </cell>
          <cell r="E621">
            <v>168426391.56</v>
          </cell>
        </row>
        <row r="622">
          <cell r="A622" t="str">
            <v>San Juan</v>
          </cell>
          <cell r="B622" t="str">
            <v>Tot</v>
          </cell>
          <cell r="C622" t="str">
            <v>7.45 a 49</v>
          </cell>
          <cell r="D622">
            <v>3009</v>
          </cell>
          <cell r="E622">
            <v>158156561.87</v>
          </cell>
        </row>
        <row r="623">
          <cell r="A623" t="str">
            <v>San Juan</v>
          </cell>
          <cell r="B623" t="str">
            <v>Tot</v>
          </cell>
          <cell r="C623" t="str">
            <v>8.50 a 54</v>
          </cell>
          <cell r="D623">
            <v>3111</v>
          </cell>
          <cell r="E623">
            <v>172547693.65000001</v>
          </cell>
        </row>
        <row r="624">
          <cell r="A624" t="str">
            <v>San Juan</v>
          </cell>
          <cell r="B624" t="str">
            <v>Tot</v>
          </cell>
          <cell r="C624" t="str">
            <v>9.55 a 59</v>
          </cell>
          <cell r="D624">
            <v>3475</v>
          </cell>
          <cell r="E624">
            <v>194920562.47999999</v>
          </cell>
        </row>
        <row r="625">
          <cell r="A625" t="str">
            <v>San Juan</v>
          </cell>
          <cell r="B625" t="str">
            <v>Tot</v>
          </cell>
          <cell r="C625" t="str">
            <v>A.60 a 64</v>
          </cell>
          <cell r="D625">
            <v>2628</v>
          </cell>
          <cell r="E625">
            <v>158384054.46000001</v>
          </cell>
        </row>
        <row r="626">
          <cell r="A626" t="str">
            <v>San Juan</v>
          </cell>
          <cell r="B626" t="str">
            <v>Tot</v>
          </cell>
          <cell r="C626" t="str">
            <v>B.65 y más</v>
          </cell>
          <cell r="D626">
            <v>795</v>
          </cell>
          <cell r="E626">
            <v>47543767.159999996</v>
          </cell>
        </row>
        <row r="627">
          <cell r="A627" t="str">
            <v>San Juan</v>
          </cell>
          <cell r="B627" t="str">
            <v>Tot</v>
          </cell>
          <cell r="C627" t="str">
            <v>X.No Informada</v>
          </cell>
          <cell r="D627">
            <v>49</v>
          </cell>
          <cell r="E627">
            <v>1882872.63</v>
          </cell>
        </row>
        <row r="628">
          <cell r="A628" t="str">
            <v>San Juan</v>
          </cell>
          <cell r="B628" t="str">
            <v xml:space="preserve">x  </v>
          </cell>
          <cell r="C628" t="str">
            <v>0. TOTAL</v>
          </cell>
          <cell r="D628">
            <v>1</v>
          </cell>
          <cell r="E628">
            <v>27005.4</v>
          </cell>
        </row>
        <row r="629">
          <cell r="A629" t="str">
            <v>San Juan</v>
          </cell>
          <cell r="B629" t="str">
            <v xml:space="preserve">x  </v>
          </cell>
          <cell r="C629" t="str">
            <v>X.No Informada</v>
          </cell>
          <cell r="D629">
            <v>1</v>
          </cell>
          <cell r="E629">
            <v>27005.4</v>
          </cell>
        </row>
        <row r="630">
          <cell r="A630" t="str">
            <v>San Luis</v>
          </cell>
          <cell r="B630" t="str">
            <v xml:space="preserve">F  </v>
          </cell>
          <cell r="C630" t="str">
            <v>0. TOTAL</v>
          </cell>
          <cell r="D630">
            <v>14072</v>
          </cell>
          <cell r="E630">
            <v>618605493.84000003</v>
          </cell>
        </row>
        <row r="631">
          <cell r="A631" t="str">
            <v>San Luis</v>
          </cell>
          <cell r="B631" t="str">
            <v xml:space="preserve">F  </v>
          </cell>
          <cell r="C631" t="str">
            <v>1.Hasta 24</v>
          </cell>
          <cell r="D631">
            <v>141</v>
          </cell>
          <cell r="E631">
            <v>4329466.32</v>
          </cell>
        </row>
        <row r="632">
          <cell r="A632" t="str">
            <v>San Luis</v>
          </cell>
          <cell r="B632" t="str">
            <v xml:space="preserve">F  </v>
          </cell>
          <cell r="C632" t="str">
            <v>3.25 a 29</v>
          </cell>
          <cell r="D632">
            <v>859</v>
          </cell>
          <cell r="E632">
            <v>36679943.100000001</v>
          </cell>
        </row>
        <row r="633">
          <cell r="A633" t="str">
            <v>San Luis</v>
          </cell>
          <cell r="B633" t="str">
            <v xml:space="preserve">F  </v>
          </cell>
          <cell r="C633" t="str">
            <v>4.30 a 34</v>
          </cell>
          <cell r="D633">
            <v>1558</v>
          </cell>
          <cell r="E633">
            <v>76237515.950000003</v>
          </cell>
        </row>
        <row r="634">
          <cell r="A634" t="str">
            <v>San Luis</v>
          </cell>
          <cell r="B634" t="str">
            <v xml:space="preserve">F  </v>
          </cell>
          <cell r="C634" t="str">
            <v>5.35 a 39</v>
          </cell>
          <cell r="D634">
            <v>2618</v>
          </cell>
          <cell r="E634">
            <v>112494422.28</v>
          </cell>
        </row>
        <row r="635">
          <cell r="A635" t="str">
            <v>San Luis</v>
          </cell>
          <cell r="B635" t="str">
            <v xml:space="preserve">F  </v>
          </cell>
          <cell r="C635" t="str">
            <v>6.40 a 44</v>
          </cell>
          <cell r="D635">
            <v>2474</v>
          </cell>
          <cell r="E635">
            <v>110054772.94</v>
          </cell>
        </row>
        <row r="636">
          <cell r="A636" t="str">
            <v>San Luis</v>
          </cell>
          <cell r="B636" t="str">
            <v xml:space="preserve">F  </v>
          </cell>
          <cell r="C636" t="str">
            <v>7.45 a 49</v>
          </cell>
          <cell r="D636">
            <v>1853</v>
          </cell>
          <cell r="E636">
            <v>75734480.650000006</v>
          </cell>
        </row>
        <row r="637">
          <cell r="A637" t="str">
            <v>San Luis</v>
          </cell>
          <cell r="B637" t="str">
            <v xml:space="preserve">F  </v>
          </cell>
          <cell r="C637" t="str">
            <v>8.50 a 54</v>
          </cell>
          <cell r="D637">
            <v>1656</v>
          </cell>
          <cell r="E637">
            <v>71662577.269999996</v>
          </cell>
        </row>
        <row r="638">
          <cell r="A638" t="str">
            <v>San Luis</v>
          </cell>
          <cell r="B638" t="str">
            <v xml:space="preserve">F  </v>
          </cell>
          <cell r="C638" t="str">
            <v>9.55 a 59</v>
          </cell>
          <cell r="D638">
            <v>1543</v>
          </cell>
          <cell r="E638">
            <v>66711424.270000003</v>
          </cell>
        </row>
        <row r="639">
          <cell r="A639" t="str">
            <v>San Luis</v>
          </cell>
          <cell r="B639" t="str">
            <v xml:space="preserve">F  </v>
          </cell>
          <cell r="C639" t="str">
            <v>A.60 a 64</v>
          </cell>
          <cell r="D639">
            <v>875</v>
          </cell>
          <cell r="E639">
            <v>42297171.469999999</v>
          </cell>
        </row>
        <row r="640">
          <cell r="A640" t="str">
            <v>San Luis</v>
          </cell>
          <cell r="B640" t="str">
            <v xml:space="preserve">F  </v>
          </cell>
          <cell r="C640" t="str">
            <v>B.65 y más</v>
          </cell>
          <cell r="D640">
            <v>213</v>
          </cell>
          <cell r="E640">
            <v>13028230.57</v>
          </cell>
        </row>
        <row r="641">
          <cell r="A641" t="str">
            <v>San Luis</v>
          </cell>
          <cell r="B641" t="str">
            <v xml:space="preserve">F  </v>
          </cell>
          <cell r="C641" t="str">
            <v>X.No Informada</v>
          </cell>
          <cell r="D641">
            <v>282</v>
          </cell>
          <cell r="E641">
            <v>9375489.0199999996</v>
          </cell>
        </row>
        <row r="642">
          <cell r="A642" t="str">
            <v>San Luis</v>
          </cell>
          <cell r="B642" t="str">
            <v xml:space="preserve">M  </v>
          </cell>
          <cell r="C642" t="str">
            <v>0. TOTAL</v>
          </cell>
          <cell r="D642">
            <v>10830</v>
          </cell>
          <cell r="E642">
            <v>475808398.88999999</v>
          </cell>
        </row>
        <row r="643">
          <cell r="A643" t="str">
            <v>San Luis</v>
          </cell>
          <cell r="B643" t="str">
            <v xml:space="preserve">M  </v>
          </cell>
          <cell r="C643" t="str">
            <v>1.Hasta 24</v>
          </cell>
          <cell r="D643">
            <v>270</v>
          </cell>
          <cell r="E643">
            <v>8287965.7599999998</v>
          </cell>
        </row>
        <row r="644">
          <cell r="A644" t="str">
            <v>San Luis</v>
          </cell>
          <cell r="B644" t="str">
            <v xml:space="preserve">M  </v>
          </cell>
          <cell r="C644" t="str">
            <v>3.25 a 29</v>
          </cell>
          <cell r="D644">
            <v>666</v>
          </cell>
          <cell r="E644">
            <v>25179279.43</v>
          </cell>
        </row>
        <row r="645">
          <cell r="A645" t="str">
            <v>San Luis</v>
          </cell>
          <cell r="B645" t="str">
            <v xml:space="preserve">M  </v>
          </cell>
          <cell r="C645" t="str">
            <v>4.30 a 34</v>
          </cell>
          <cell r="D645">
            <v>984</v>
          </cell>
          <cell r="E645">
            <v>44835290.600000001</v>
          </cell>
        </row>
        <row r="646">
          <cell r="A646" t="str">
            <v>San Luis</v>
          </cell>
          <cell r="B646" t="str">
            <v xml:space="preserve">M  </v>
          </cell>
          <cell r="C646" t="str">
            <v>5.35 a 39</v>
          </cell>
          <cell r="D646">
            <v>1605</v>
          </cell>
          <cell r="E646">
            <v>72368762.709999993</v>
          </cell>
        </row>
        <row r="647">
          <cell r="A647" t="str">
            <v>San Luis</v>
          </cell>
          <cell r="B647" t="str">
            <v xml:space="preserve">M  </v>
          </cell>
          <cell r="C647" t="str">
            <v>6.40 a 44</v>
          </cell>
          <cell r="D647">
            <v>1690</v>
          </cell>
          <cell r="E647">
            <v>76746578.900000006</v>
          </cell>
        </row>
        <row r="648">
          <cell r="A648" t="str">
            <v>San Luis</v>
          </cell>
          <cell r="B648" t="str">
            <v xml:space="preserve">M  </v>
          </cell>
          <cell r="C648" t="str">
            <v>7.45 a 49</v>
          </cell>
          <cell r="D648">
            <v>1382</v>
          </cell>
          <cell r="E648">
            <v>61876711.869999997</v>
          </cell>
        </row>
        <row r="649">
          <cell r="A649" t="str">
            <v>San Luis</v>
          </cell>
          <cell r="B649" t="str">
            <v xml:space="preserve">M  </v>
          </cell>
          <cell r="C649" t="str">
            <v>8.50 a 54</v>
          </cell>
          <cell r="D649">
            <v>1224</v>
          </cell>
          <cell r="E649">
            <v>52629832.420000002</v>
          </cell>
        </row>
        <row r="650">
          <cell r="A650" t="str">
            <v>San Luis</v>
          </cell>
          <cell r="B650" t="str">
            <v xml:space="preserve">M  </v>
          </cell>
          <cell r="C650" t="str">
            <v>9.55 a 59</v>
          </cell>
          <cell r="D650">
            <v>1255</v>
          </cell>
          <cell r="E650">
            <v>53923230.549999997</v>
          </cell>
        </row>
        <row r="651">
          <cell r="A651" t="str">
            <v>San Luis</v>
          </cell>
          <cell r="B651" t="str">
            <v xml:space="preserve">M  </v>
          </cell>
          <cell r="C651" t="str">
            <v>A.60 a 64</v>
          </cell>
          <cell r="D651">
            <v>1193</v>
          </cell>
          <cell r="E651">
            <v>52470044.990000002</v>
          </cell>
        </row>
        <row r="652">
          <cell r="A652" t="str">
            <v>San Luis</v>
          </cell>
          <cell r="B652" t="str">
            <v xml:space="preserve">M  </v>
          </cell>
          <cell r="C652" t="str">
            <v>B.65 y más</v>
          </cell>
          <cell r="D652">
            <v>553</v>
          </cell>
          <cell r="E652">
            <v>27103407.789999999</v>
          </cell>
        </row>
        <row r="653">
          <cell r="A653" t="str">
            <v>San Luis</v>
          </cell>
          <cell r="B653" t="str">
            <v xml:space="preserve">M  </v>
          </cell>
          <cell r="C653" t="str">
            <v>X.No Informada</v>
          </cell>
          <cell r="D653">
            <v>8</v>
          </cell>
          <cell r="E653">
            <v>387293.87</v>
          </cell>
        </row>
        <row r="654">
          <cell r="A654" t="str">
            <v>San Luis</v>
          </cell>
          <cell r="B654" t="str">
            <v>Tot</v>
          </cell>
          <cell r="C654" t="str">
            <v>0. TOTAL</v>
          </cell>
          <cell r="D654">
            <v>24930</v>
          </cell>
          <cell r="E654">
            <v>1095261759.45</v>
          </cell>
        </row>
        <row r="655">
          <cell r="A655" t="str">
            <v>San Luis</v>
          </cell>
          <cell r="B655" t="str">
            <v>Tot</v>
          </cell>
          <cell r="C655" t="str">
            <v>1.Hasta 24</v>
          </cell>
          <cell r="D655">
            <v>411</v>
          </cell>
          <cell r="E655">
            <v>12617432.08</v>
          </cell>
        </row>
        <row r="656">
          <cell r="A656" t="str">
            <v>San Luis</v>
          </cell>
          <cell r="B656" t="str">
            <v>Tot</v>
          </cell>
          <cell r="C656" t="str">
            <v>3.25 a 29</v>
          </cell>
          <cell r="D656">
            <v>1525</v>
          </cell>
          <cell r="E656">
            <v>61859222.530000001</v>
          </cell>
        </row>
        <row r="657">
          <cell r="A657" t="str">
            <v>San Luis</v>
          </cell>
          <cell r="B657" t="str">
            <v>Tot</v>
          </cell>
          <cell r="C657" t="str">
            <v>4.30 a 34</v>
          </cell>
          <cell r="D657">
            <v>2542</v>
          </cell>
          <cell r="E657">
            <v>121072806.55</v>
          </cell>
        </row>
        <row r="658">
          <cell r="A658" t="str">
            <v>San Luis</v>
          </cell>
          <cell r="B658" t="str">
            <v>Tot</v>
          </cell>
          <cell r="C658" t="str">
            <v>5.35 a 39</v>
          </cell>
          <cell r="D658">
            <v>4223</v>
          </cell>
          <cell r="E658">
            <v>184863184.99000001</v>
          </cell>
        </row>
        <row r="659">
          <cell r="A659" t="str">
            <v>San Luis</v>
          </cell>
          <cell r="B659" t="str">
            <v>Tot</v>
          </cell>
          <cell r="C659" t="str">
            <v>6.40 a 44</v>
          </cell>
          <cell r="D659">
            <v>4166</v>
          </cell>
          <cell r="E659">
            <v>187027637.93000001</v>
          </cell>
        </row>
        <row r="660">
          <cell r="A660" t="str">
            <v>San Luis</v>
          </cell>
          <cell r="B660" t="str">
            <v>Tot</v>
          </cell>
          <cell r="C660" t="str">
            <v>7.45 a 49</v>
          </cell>
          <cell r="D660">
            <v>3235</v>
          </cell>
          <cell r="E660">
            <v>137611192.52000001</v>
          </cell>
        </row>
        <row r="661">
          <cell r="A661" t="str">
            <v>San Luis</v>
          </cell>
          <cell r="B661" t="str">
            <v>Tot</v>
          </cell>
          <cell r="C661" t="str">
            <v>8.50 a 54</v>
          </cell>
          <cell r="D661">
            <v>2881</v>
          </cell>
          <cell r="E661">
            <v>124392082.19</v>
          </cell>
        </row>
        <row r="662">
          <cell r="A662" t="str">
            <v>San Luis</v>
          </cell>
          <cell r="B662" t="str">
            <v>Tot</v>
          </cell>
          <cell r="C662" t="str">
            <v>9.55 a 59</v>
          </cell>
          <cell r="D662">
            <v>2799</v>
          </cell>
          <cell r="E662">
            <v>120660411.15000001</v>
          </cell>
        </row>
        <row r="663">
          <cell r="A663" t="str">
            <v>San Luis</v>
          </cell>
          <cell r="B663" t="str">
            <v>Tot</v>
          </cell>
          <cell r="C663" t="str">
            <v>A.60 a 64</v>
          </cell>
          <cell r="D663">
            <v>2068</v>
          </cell>
          <cell r="E663">
            <v>94767216.459999993</v>
          </cell>
        </row>
        <row r="664">
          <cell r="A664" t="str">
            <v>San Luis</v>
          </cell>
          <cell r="B664" t="str">
            <v>Tot</v>
          </cell>
          <cell r="C664" t="str">
            <v>B.65 y más</v>
          </cell>
          <cell r="D664">
            <v>766</v>
          </cell>
          <cell r="E664">
            <v>40131638.359999999</v>
          </cell>
        </row>
        <row r="665">
          <cell r="A665" t="str">
            <v>San Luis</v>
          </cell>
          <cell r="B665" t="str">
            <v>Tot</v>
          </cell>
          <cell r="C665" t="str">
            <v>X.No Informada</v>
          </cell>
          <cell r="D665">
            <v>314</v>
          </cell>
          <cell r="E665">
            <v>10258934.689999999</v>
          </cell>
        </row>
        <row r="666">
          <cell r="A666" t="str">
            <v>San Luis</v>
          </cell>
          <cell r="B666" t="str">
            <v xml:space="preserve">x  </v>
          </cell>
          <cell r="C666" t="str">
            <v>0. TOTAL</v>
          </cell>
          <cell r="D666">
            <v>28</v>
          </cell>
          <cell r="E666">
            <v>847866.72</v>
          </cell>
        </row>
        <row r="667">
          <cell r="A667" t="str">
            <v>San Luis</v>
          </cell>
          <cell r="B667" t="str">
            <v xml:space="preserve">x  </v>
          </cell>
          <cell r="C667" t="str">
            <v>6.40 a 44</v>
          </cell>
          <cell r="D667">
            <v>2</v>
          </cell>
          <cell r="E667">
            <v>226286.09</v>
          </cell>
        </row>
        <row r="668">
          <cell r="A668" t="str">
            <v>San Luis</v>
          </cell>
          <cell r="B668" t="str">
            <v xml:space="preserve">x  </v>
          </cell>
          <cell r="C668" t="str">
            <v>8.50 a 54</v>
          </cell>
          <cell r="D668">
            <v>1</v>
          </cell>
          <cell r="E668">
            <v>99672.5</v>
          </cell>
        </row>
        <row r="669">
          <cell r="A669" t="str">
            <v>San Luis</v>
          </cell>
          <cell r="B669" t="str">
            <v xml:space="preserve">x  </v>
          </cell>
          <cell r="C669" t="str">
            <v>9.55 a 59</v>
          </cell>
          <cell r="D669">
            <v>1</v>
          </cell>
          <cell r="E669">
            <v>25756.33</v>
          </cell>
        </row>
        <row r="670">
          <cell r="A670" t="str">
            <v>San Luis</v>
          </cell>
          <cell r="B670" t="str">
            <v xml:space="preserve">x  </v>
          </cell>
          <cell r="C670" t="str">
            <v>X.No Informada</v>
          </cell>
          <cell r="D670">
            <v>24</v>
          </cell>
          <cell r="E670">
            <v>496151.8</v>
          </cell>
        </row>
        <row r="671">
          <cell r="A671" t="str">
            <v>zzz</v>
          </cell>
          <cell r="B671" t="str">
            <v xml:space="preserve">x  </v>
          </cell>
          <cell r="C671" t="str">
            <v>8.50 a 54</v>
          </cell>
          <cell r="D671">
            <v>3</v>
          </cell>
          <cell r="E671">
            <v>216359.74</v>
          </cell>
        </row>
        <row r="672">
          <cell r="A672" t="str">
            <v>zzz</v>
          </cell>
          <cell r="B672" t="str">
            <v xml:space="preserve">x  </v>
          </cell>
          <cell r="C672" t="str">
            <v>9.55 a 59</v>
          </cell>
          <cell r="D672">
            <v>1</v>
          </cell>
          <cell r="E672">
            <v>25756.33</v>
          </cell>
        </row>
        <row r="673">
          <cell r="A673" t="str">
            <v>Santa Cruz</v>
          </cell>
          <cell r="B673" t="str">
            <v xml:space="preserve">F  </v>
          </cell>
          <cell r="C673" t="str">
            <v>0. TOTAL</v>
          </cell>
          <cell r="D673">
            <v>16</v>
          </cell>
          <cell r="E673">
            <v>959185.67</v>
          </cell>
        </row>
        <row r="674">
          <cell r="A674" t="str">
            <v>Santa Cruz</v>
          </cell>
          <cell r="B674" t="str">
            <v xml:space="preserve">F  </v>
          </cell>
          <cell r="C674" t="str">
            <v>1.Hasta 24</v>
          </cell>
          <cell r="D674">
            <v>1</v>
          </cell>
          <cell r="E674">
            <v>49718.18</v>
          </cell>
        </row>
        <row r="675">
          <cell r="A675" t="str">
            <v>Santa Cruz</v>
          </cell>
          <cell r="B675" t="str">
            <v xml:space="preserve">F  </v>
          </cell>
          <cell r="C675" t="str">
            <v>3.25 a 29</v>
          </cell>
          <cell r="D675">
            <v>1</v>
          </cell>
          <cell r="E675">
            <v>52714.26</v>
          </cell>
        </row>
        <row r="676">
          <cell r="A676" t="str">
            <v>Santa Cruz</v>
          </cell>
          <cell r="B676" t="str">
            <v xml:space="preserve">F  </v>
          </cell>
          <cell r="C676" t="str">
            <v>4.30 a 34</v>
          </cell>
          <cell r="D676">
            <v>4</v>
          </cell>
          <cell r="E676">
            <v>220969.48</v>
          </cell>
        </row>
        <row r="677">
          <cell r="A677" t="str">
            <v>Santa Cruz</v>
          </cell>
          <cell r="B677" t="str">
            <v xml:space="preserve">F  </v>
          </cell>
          <cell r="C677" t="str">
            <v>5.35 a 39</v>
          </cell>
          <cell r="D677">
            <v>1</v>
          </cell>
          <cell r="E677">
            <v>64547.76</v>
          </cell>
        </row>
        <row r="678">
          <cell r="A678" t="str">
            <v>Santa Cruz</v>
          </cell>
          <cell r="B678" t="str">
            <v xml:space="preserve">F  </v>
          </cell>
          <cell r="C678" t="str">
            <v>6.40 a 44</v>
          </cell>
          <cell r="D678">
            <v>2</v>
          </cell>
          <cell r="E678">
            <v>135436.56</v>
          </cell>
        </row>
        <row r="679">
          <cell r="A679" t="str">
            <v>Santa Cruz</v>
          </cell>
          <cell r="B679" t="str">
            <v xml:space="preserve">F  </v>
          </cell>
          <cell r="C679" t="str">
            <v>7.45 a 49</v>
          </cell>
          <cell r="D679">
            <v>1</v>
          </cell>
          <cell r="E679">
            <v>58614.32</v>
          </cell>
        </row>
        <row r="680">
          <cell r="A680" t="str">
            <v>Santa Cruz</v>
          </cell>
          <cell r="B680" t="str">
            <v xml:space="preserve">F  </v>
          </cell>
          <cell r="C680" t="str">
            <v>8.50 a 54</v>
          </cell>
          <cell r="D680">
            <v>3</v>
          </cell>
          <cell r="E680">
            <v>192819.85</v>
          </cell>
        </row>
        <row r="681">
          <cell r="A681" t="str">
            <v>Santa Cruz</v>
          </cell>
          <cell r="B681" t="str">
            <v xml:space="preserve">F  </v>
          </cell>
          <cell r="C681" t="str">
            <v>9.55 a 59</v>
          </cell>
          <cell r="D681">
            <v>3</v>
          </cell>
          <cell r="E681">
            <v>184365.26</v>
          </cell>
        </row>
        <row r="682">
          <cell r="A682" t="str">
            <v>Santa Cruz</v>
          </cell>
          <cell r="B682" t="str">
            <v xml:space="preserve">M  </v>
          </cell>
          <cell r="C682" t="str">
            <v>0. TOTAL</v>
          </cell>
          <cell r="D682">
            <v>1</v>
          </cell>
          <cell r="E682">
            <v>148051.4</v>
          </cell>
        </row>
        <row r="683">
          <cell r="A683" t="str">
            <v>Santa Cruz</v>
          </cell>
          <cell r="B683" t="str">
            <v xml:space="preserve">M  </v>
          </cell>
          <cell r="C683" t="str">
            <v>4.30 a 34</v>
          </cell>
          <cell r="D683">
            <v>1</v>
          </cell>
          <cell r="E683">
            <v>148051.4</v>
          </cell>
        </row>
        <row r="684">
          <cell r="A684" t="str">
            <v>Santa Cruz</v>
          </cell>
          <cell r="B684" t="str">
            <v>Tot</v>
          </cell>
          <cell r="C684" t="str">
            <v>0. TOTAL</v>
          </cell>
          <cell r="D684">
            <v>17</v>
          </cell>
          <cell r="E684">
            <v>1107237.07</v>
          </cell>
        </row>
        <row r="685">
          <cell r="A685" t="str">
            <v>Santa Cruz</v>
          </cell>
          <cell r="B685" t="str">
            <v>Tot</v>
          </cell>
          <cell r="C685" t="str">
            <v>1.Hasta 24</v>
          </cell>
          <cell r="D685">
            <v>1</v>
          </cell>
          <cell r="E685">
            <v>49718.18</v>
          </cell>
        </row>
        <row r="686">
          <cell r="A686" t="str">
            <v>Santa Cruz</v>
          </cell>
          <cell r="B686" t="str">
            <v>Tot</v>
          </cell>
          <cell r="C686" t="str">
            <v>3.25 a 29</v>
          </cell>
          <cell r="D686">
            <v>1</v>
          </cell>
          <cell r="E686">
            <v>52714.26</v>
          </cell>
        </row>
        <row r="687">
          <cell r="A687" t="str">
            <v>Santa Cruz</v>
          </cell>
          <cell r="B687" t="str">
            <v>Tot</v>
          </cell>
          <cell r="C687" t="str">
            <v>4.30 a 34</v>
          </cell>
          <cell r="D687">
            <v>5</v>
          </cell>
          <cell r="E687">
            <v>369020.88</v>
          </cell>
        </row>
        <row r="688">
          <cell r="A688" t="str">
            <v>Santa Cruz</v>
          </cell>
          <cell r="B688" t="str">
            <v>Tot</v>
          </cell>
          <cell r="C688" t="str">
            <v>5.35 a 39</v>
          </cell>
          <cell r="D688">
            <v>1</v>
          </cell>
          <cell r="E688">
            <v>64547.76</v>
          </cell>
        </row>
        <row r="689">
          <cell r="A689" t="str">
            <v>Santa Cruz</v>
          </cell>
          <cell r="B689" t="str">
            <v>Tot</v>
          </cell>
          <cell r="C689" t="str">
            <v>6.40 a 44</v>
          </cell>
          <cell r="D689">
            <v>2</v>
          </cell>
          <cell r="E689">
            <v>135436.56</v>
          </cell>
        </row>
        <row r="690">
          <cell r="A690" t="str">
            <v>Santa Cruz</v>
          </cell>
          <cell r="B690" t="str">
            <v>Tot</v>
          </cell>
          <cell r="C690" t="str">
            <v>7.45 a 49</v>
          </cell>
          <cell r="D690">
            <v>1</v>
          </cell>
          <cell r="E690">
            <v>58614.32</v>
          </cell>
        </row>
        <row r="691">
          <cell r="A691" t="str">
            <v>Santa Cruz</v>
          </cell>
          <cell r="B691" t="str">
            <v>Tot</v>
          </cell>
          <cell r="C691" t="str">
            <v>8.50 a 54</v>
          </cell>
          <cell r="D691">
            <v>3</v>
          </cell>
          <cell r="E691">
            <v>192819.85</v>
          </cell>
        </row>
        <row r="692">
          <cell r="A692" t="str">
            <v>Santa Cruz</v>
          </cell>
          <cell r="B692" t="str">
            <v>Tot</v>
          </cell>
          <cell r="C692" t="str">
            <v>9.55 a 59</v>
          </cell>
          <cell r="D692">
            <v>3</v>
          </cell>
          <cell r="E692">
            <v>184365.26</v>
          </cell>
        </row>
        <row r="693">
          <cell r="A693" t="str">
            <v>Santa Fe</v>
          </cell>
          <cell r="B693" t="str">
            <v xml:space="preserve">F  </v>
          </cell>
          <cell r="C693" t="str">
            <v>0. TOTAL</v>
          </cell>
          <cell r="D693">
            <v>321</v>
          </cell>
          <cell r="E693">
            <v>19469024.59</v>
          </cell>
        </row>
        <row r="694">
          <cell r="A694" t="str">
            <v>Santa Fe</v>
          </cell>
          <cell r="B694" t="str">
            <v xml:space="preserve">F  </v>
          </cell>
          <cell r="C694" t="str">
            <v>1.Hasta 24</v>
          </cell>
          <cell r="D694">
            <v>13</v>
          </cell>
          <cell r="E694">
            <v>426460.99</v>
          </cell>
        </row>
        <row r="695">
          <cell r="A695" t="str">
            <v>Santa Fe</v>
          </cell>
          <cell r="B695" t="str">
            <v xml:space="preserve">F  </v>
          </cell>
          <cell r="C695" t="str">
            <v>3.25 a 29</v>
          </cell>
          <cell r="D695">
            <v>49</v>
          </cell>
          <cell r="E695">
            <v>2121462.7400000002</v>
          </cell>
        </row>
        <row r="696">
          <cell r="A696" t="str">
            <v>Santa Fe</v>
          </cell>
          <cell r="B696" t="str">
            <v xml:space="preserve">F  </v>
          </cell>
          <cell r="C696" t="str">
            <v>4.30 a 34</v>
          </cell>
          <cell r="D696">
            <v>67</v>
          </cell>
          <cell r="E696">
            <v>3354429.27</v>
          </cell>
        </row>
        <row r="697">
          <cell r="A697" t="str">
            <v>Santa Fe</v>
          </cell>
          <cell r="B697" t="str">
            <v xml:space="preserve">F  </v>
          </cell>
          <cell r="C697" t="str">
            <v>5.35 a 39</v>
          </cell>
          <cell r="D697">
            <v>60</v>
          </cell>
          <cell r="E697">
            <v>3582201.94</v>
          </cell>
        </row>
        <row r="698">
          <cell r="A698" t="str">
            <v>Santa Fe</v>
          </cell>
          <cell r="B698" t="str">
            <v xml:space="preserve">F  </v>
          </cell>
          <cell r="C698" t="str">
            <v>6.40 a 44</v>
          </cell>
          <cell r="D698">
            <v>45</v>
          </cell>
          <cell r="E698">
            <v>2738334.53</v>
          </cell>
        </row>
        <row r="699">
          <cell r="A699" t="str">
            <v>Santa Fe</v>
          </cell>
          <cell r="B699" t="str">
            <v xml:space="preserve">F  </v>
          </cell>
          <cell r="C699" t="str">
            <v>7.45 a 49</v>
          </cell>
          <cell r="D699">
            <v>35</v>
          </cell>
          <cell r="E699">
            <v>2540133.6</v>
          </cell>
        </row>
        <row r="700">
          <cell r="A700" t="str">
            <v>Santa Fe</v>
          </cell>
          <cell r="B700" t="str">
            <v xml:space="preserve">F  </v>
          </cell>
          <cell r="C700" t="str">
            <v>8.50 a 54</v>
          </cell>
          <cell r="D700">
            <v>20</v>
          </cell>
          <cell r="E700">
            <v>1463588.35</v>
          </cell>
        </row>
        <row r="701">
          <cell r="A701" t="str">
            <v>Santa Fe</v>
          </cell>
          <cell r="B701" t="str">
            <v xml:space="preserve">F  </v>
          </cell>
          <cell r="C701" t="str">
            <v>9.55 a 59</v>
          </cell>
          <cell r="D701">
            <v>17</v>
          </cell>
          <cell r="E701">
            <v>1595450.06</v>
          </cell>
        </row>
        <row r="702">
          <cell r="A702" t="str">
            <v>Santa Fe</v>
          </cell>
          <cell r="B702" t="str">
            <v xml:space="preserve">F  </v>
          </cell>
          <cell r="C702" t="str">
            <v>A.60 a 64</v>
          </cell>
          <cell r="D702">
            <v>13</v>
          </cell>
          <cell r="E702">
            <v>1053356.99</v>
          </cell>
        </row>
        <row r="703">
          <cell r="A703" t="str">
            <v>Santa Fe</v>
          </cell>
          <cell r="B703" t="str">
            <v xml:space="preserve">F  </v>
          </cell>
          <cell r="C703" t="str">
            <v>B.65 y más</v>
          </cell>
          <cell r="D703">
            <v>2</v>
          </cell>
          <cell r="E703">
            <v>593606.12</v>
          </cell>
        </row>
        <row r="704">
          <cell r="A704" t="str">
            <v>Santa Fe</v>
          </cell>
          <cell r="B704" t="str">
            <v xml:space="preserve">M  </v>
          </cell>
          <cell r="C704" t="str">
            <v>0. TOTAL</v>
          </cell>
          <cell r="D704">
            <v>656</v>
          </cell>
          <cell r="E704">
            <v>41215320.280000001</v>
          </cell>
        </row>
        <row r="705">
          <cell r="A705" t="str">
            <v>Santa Fe</v>
          </cell>
          <cell r="B705" t="str">
            <v xml:space="preserve">M  </v>
          </cell>
          <cell r="C705" t="str">
            <v>1.Hasta 24</v>
          </cell>
          <cell r="D705">
            <v>23</v>
          </cell>
          <cell r="E705">
            <v>841891.79</v>
          </cell>
        </row>
        <row r="706">
          <cell r="A706" t="str">
            <v>Santa Fe</v>
          </cell>
          <cell r="B706" t="str">
            <v xml:space="preserve">M  </v>
          </cell>
          <cell r="C706" t="str">
            <v>3.25 a 29</v>
          </cell>
          <cell r="D706">
            <v>119</v>
          </cell>
          <cell r="E706">
            <v>5345071.6900000004</v>
          </cell>
        </row>
        <row r="707">
          <cell r="A707" t="str">
            <v>Santa Fe</v>
          </cell>
          <cell r="B707" t="str">
            <v xml:space="preserve">M  </v>
          </cell>
          <cell r="C707" t="str">
            <v>4.30 a 34</v>
          </cell>
          <cell r="D707">
            <v>102</v>
          </cell>
          <cell r="E707">
            <v>5667460.5300000003</v>
          </cell>
        </row>
        <row r="708">
          <cell r="A708" t="str">
            <v>Santa Fe</v>
          </cell>
          <cell r="B708" t="str">
            <v xml:space="preserve">M  </v>
          </cell>
          <cell r="C708" t="str">
            <v>5.35 a 39</v>
          </cell>
          <cell r="D708">
            <v>101</v>
          </cell>
          <cell r="E708">
            <v>6230926.3300000001</v>
          </cell>
        </row>
        <row r="709">
          <cell r="A709" t="str">
            <v>Santa Fe</v>
          </cell>
          <cell r="B709" t="str">
            <v xml:space="preserve">M  </v>
          </cell>
          <cell r="C709" t="str">
            <v>6.40 a 44</v>
          </cell>
          <cell r="D709">
            <v>95</v>
          </cell>
          <cell r="E709">
            <v>5986421.7599999998</v>
          </cell>
        </row>
        <row r="710">
          <cell r="A710" t="str">
            <v>Santa Fe</v>
          </cell>
          <cell r="B710" t="str">
            <v xml:space="preserve">M  </v>
          </cell>
          <cell r="C710" t="str">
            <v>7.45 a 49</v>
          </cell>
          <cell r="D710">
            <v>75</v>
          </cell>
          <cell r="E710">
            <v>5160422.8899999997</v>
          </cell>
        </row>
        <row r="711">
          <cell r="A711" t="str">
            <v>Santa Fe</v>
          </cell>
          <cell r="B711" t="str">
            <v xml:space="preserve">M  </v>
          </cell>
          <cell r="C711" t="str">
            <v>8.50 a 54</v>
          </cell>
          <cell r="D711">
            <v>45</v>
          </cell>
          <cell r="E711">
            <v>3119478.88</v>
          </cell>
        </row>
        <row r="712">
          <cell r="A712" t="str">
            <v>Santa Fe</v>
          </cell>
          <cell r="B712" t="str">
            <v xml:space="preserve">M  </v>
          </cell>
          <cell r="C712" t="str">
            <v>9.55 a 59</v>
          </cell>
          <cell r="D712">
            <v>50</v>
          </cell>
          <cell r="E712">
            <v>3626697.31</v>
          </cell>
        </row>
        <row r="713">
          <cell r="A713" t="str">
            <v>Santa Fe</v>
          </cell>
          <cell r="B713" t="str">
            <v xml:space="preserve">M  </v>
          </cell>
          <cell r="C713" t="str">
            <v>A.60 a 64</v>
          </cell>
          <cell r="D713">
            <v>33</v>
          </cell>
          <cell r="E713">
            <v>3425793.79</v>
          </cell>
        </row>
        <row r="714">
          <cell r="A714" t="str">
            <v>Santa Fe</v>
          </cell>
          <cell r="B714" t="str">
            <v xml:space="preserve">M  </v>
          </cell>
          <cell r="C714" t="str">
            <v>B.65 y más</v>
          </cell>
          <cell r="D714">
            <v>13</v>
          </cell>
          <cell r="E714">
            <v>1811155.31</v>
          </cell>
        </row>
        <row r="715">
          <cell r="A715" t="str">
            <v>Santa Fe</v>
          </cell>
          <cell r="B715" t="str">
            <v>Tot</v>
          </cell>
          <cell r="C715" t="str">
            <v>0. TOTAL</v>
          </cell>
          <cell r="D715">
            <v>977</v>
          </cell>
          <cell r="E715">
            <v>60684344.869999997</v>
          </cell>
        </row>
        <row r="716">
          <cell r="A716" t="str">
            <v>Santa Fe</v>
          </cell>
          <cell r="B716" t="str">
            <v>Tot</v>
          </cell>
          <cell r="C716" t="str">
            <v>1.Hasta 24</v>
          </cell>
          <cell r="D716">
            <v>36</v>
          </cell>
          <cell r="E716">
            <v>1268352.78</v>
          </cell>
        </row>
        <row r="717">
          <cell r="A717" t="str">
            <v>Santa Fe</v>
          </cell>
          <cell r="B717" t="str">
            <v>Tot</v>
          </cell>
          <cell r="C717" t="str">
            <v>3.25 a 29</v>
          </cell>
          <cell r="D717">
            <v>168</v>
          </cell>
          <cell r="E717">
            <v>7466534.4299999997</v>
          </cell>
        </row>
        <row r="718">
          <cell r="A718" t="str">
            <v>Santa Fe</v>
          </cell>
          <cell r="B718" t="str">
            <v>Tot</v>
          </cell>
          <cell r="C718" t="str">
            <v>4.30 a 34</v>
          </cell>
          <cell r="D718">
            <v>169</v>
          </cell>
          <cell r="E718">
            <v>9021889.8000000007</v>
          </cell>
        </row>
        <row r="719">
          <cell r="A719" t="str">
            <v>Santa Fe</v>
          </cell>
          <cell r="B719" t="str">
            <v>Tot</v>
          </cell>
          <cell r="C719" t="str">
            <v>5.35 a 39</v>
          </cell>
          <cell r="D719">
            <v>161</v>
          </cell>
          <cell r="E719">
            <v>9813128.2699999996</v>
          </cell>
        </row>
        <row r="720">
          <cell r="A720" t="str">
            <v>Santa Fe</v>
          </cell>
          <cell r="B720" t="str">
            <v>Tot</v>
          </cell>
          <cell r="C720" t="str">
            <v>6.40 a 44</v>
          </cell>
          <cell r="D720">
            <v>140</v>
          </cell>
          <cell r="E720">
            <v>8724756.2899999991</v>
          </cell>
        </row>
        <row r="721">
          <cell r="A721" t="str">
            <v>Santa Fe</v>
          </cell>
          <cell r="B721" t="str">
            <v>Tot</v>
          </cell>
          <cell r="C721" t="str">
            <v>7.45 a 49</v>
          </cell>
          <cell r="D721">
            <v>110</v>
          </cell>
          <cell r="E721">
            <v>7700556.4900000002</v>
          </cell>
        </row>
        <row r="722">
          <cell r="A722" t="str">
            <v>Santa Fe</v>
          </cell>
          <cell r="B722" t="str">
            <v>Tot</v>
          </cell>
          <cell r="C722" t="str">
            <v>8.50 a 54</v>
          </cell>
          <cell r="D722">
            <v>65</v>
          </cell>
          <cell r="E722">
            <v>4583067.2300000004</v>
          </cell>
        </row>
        <row r="723">
          <cell r="A723" t="str">
            <v>Santa Fe</v>
          </cell>
          <cell r="B723" t="str">
            <v>Tot</v>
          </cell>
          <cell r="C723" t="str">
            <v>9.55 a 59</v>
          </cell>
          <cell r="D723">
            <v>67</v>
          </cell>
          <cell r="E723">
            <v>5222147.37</v>
          </cell>
        </row>
        <row r="724">
          <cell r="A724" t="str">
            <v>Santa Fe</v>
          </cell>
          <cell r="B724" t="str">
            <v>Tot</v>
          </cell>
          <cell r="C724" t="str">
            <v>A.60 a 64</v>
          </cell>
          <cell r="D724">
            <v>46</v>
          </cell>
          <cell r="E724">
            <v>4479150.78</v>
          </cell>
        </row>
        <row r="725">
          <cell r="A725" t="str">
            <v>Santa Fe</v>
          </cell>
          <cell r="B725" t="str">
            <v>Tot</v>
          </cell>
          <cell r="C725" t="str">
            <v>B.65 y más</v>
          </cell>
          <cell r="D725">
            <v>15</v>
          </cell>
          <cell r="E725">
            <v>2404761.4300000002</v>
          </cell>
        </row>
        <row r="726">
          <cell r="A726" t="str">
            <v>Santiago del Estero</v>
          </cell>
          <cell r="B726" t="str">
            <v xml:space="preserve">F  </v>
          </cell>
          <cell r="C726" t="str">
            <v>0. TOTAL</v>
          </cell>
          <cell r="D726">
            <v>16418</v>
          </cell>
          <cell r="E726">
            <v>264616205.53999999</v>
          </cell>
        </row>
        <row r="727">
          <cell r="A727" t="str">
            <v>Santiago del Estero</v>
          </cell>
          <cell r="B727" t="str">
            <v xml:space="preserve">F  </v>
          </cell>
          <cell r="C727" t="str">
            <v>1.Hasta 24</v>
          </cell>
          <cell r="D727">
            <v>148</v>
          </cell>
          <cell r="E727">
            <v>1477034.25</v>
          </cell>
        </row>
        <row r="728">
          <cell r="A728" t="str">
            <v>Santiago del Estero</v>
          </cell>
          <cell r="B728" t="str">
            <v xml:space="preserve">F  </v>
          </cell>
          <cell r="C728" t="str">
            <v>3.25 a 29</v>
          </cell>
          <cell r="D728">
            <v>1035</v>
          </cell>
          <cell r="E728">
            <v>12772155.52</v>
          </cell>
        </row>
        <row r="729">
          <cell r="A729" t="str">
            <v>Santiago del Estero</v>
          </cell>
          <cell r="B729" t="str">
            <v xml:space="preserve">F  </v>
          </cell>
          <cell r="C729" t="str">
            <v>4.30 a 34</v>
          </cell>
          <cell r="D729">
            <v>2004</v>
          </cell>
          <cell r="E729">
            <v>27049762.27</v>
          </cell>
        </row>
        <row r="730">
          <cell r="A730" t="str">
            <v>Santiago del Estero</v>
          </cell>
          <cell r="B730" t="str">
            <v xml:space="preserve">F  </v>
          </cell>
          <cell r="C730" t="str">
            <v>5.35 a 39</v>
          </cell>
          <cell r="D730">
            <v>2800</v>
          </cell>
          <cell r="E730">
            <v>40405946.530000001</v>
          </cell>
        </row>
        <row r="731">
          <cell r="A731" t="str">
            <v>Santiago del Estero</v>
          </cell>
          <cell r="B731" t="str">
            <v xml:space="preserve">F  </v>
          </cell>
          <cell r="C731" t="str">
            <v>6.40 a 44</v>
          </cell>
          <cell r="D731">
            <v>2880</v>
          </cell>
          <cell r="E731">
            <v>44055176.93</v>
          </cell>
        </row>
        <row r="732">
          <cell r="A732" t="str">
            <v>Santiago del Estero</v>
          </cell>
          <cell r="B732" t="str">
            <v xml:space="preserve">F  </v>
          </cell>
          <cell r="C732" t="str">
            <v>7.45 a 49</v>
          </cell>
          <cell r="D732">
            <v>2234</v>
          </cell>
          <cell r="E732">
            <v>36552522.490000002</v>
          </cell>
        </row>
        <row r="733">
          <cell r="A733" t="str">
            <v>Santiago del Estero</v>
          </cell>
          <cell r="B733" t="str">
            <v xml:space="preserve">F  </v>
          </cell>
          <cell r="C733" t="str">
            <v>8.50 a 54</v>
          </cell>
          <cell r="D733">
            <v>2005</v>
          </cell>
          <cell r="E733">
            <v>35568057.170000002</v>
          </cell>
        </row>
        <row r="734">
          <cell r="A734" t="str">
            <v>Santiago del Estero</v>
          </cell>
          <cell r="B734" t="str">
            <v xml:space="preserve">F  </v>
          </cell>
          <cell r="C734" t="str">
            <v>9.55 a 59</v>
          </cell>
          <cell r="D734">
            <v>1904</v>
          </cell>
          <cell r="E734">
            <v>36106385.82</v>
          </cell>
        </row>
        <row r="735">
          <cell r="A735" t="str">
            <v>Santiago del Estero</v>
          </cell>
          <cell r="B735" t="str">
            <v xml:space="preserve">F  </v>
          </cell>
          <cell r="C735" t="str">
            <v>A.60 a 64</v>
          </cell>
          <cell r="D735">
            <v>1040</v>
          </cell>
          <cell r="E735">
            <v>22912552.52</v>
          </cell>
        </row>
        <row r="736">
          <cell r="A736" t="str">
            <v>Santiago del Estero</v>
          </cell>
          <cell r="B736" t="str">
            <v xml:space="preserve">F  </v>
          </cell>
          <cell r="C736" t="str">
            <v>B.65 y más</v>
          </cell>
          <cell r="D736">
            <v>273</v>
          </cell>
          <cell r="E736">
            <v>5969832.2699999996</v>
          </cell>
        </row>
        <row r="737">
          <cell r="A737" t="str">
            <v>Santiago del Estero</v>
          </cell>
          <cell r="B737" t="str">
            <v xml:space="preserve">F  </v>
          </cell>
          <cell r="C737" t="str">
            <v>X.No Informada</v>
          </cell>
          <cell r="D737">
            <v>95</v>
          </cell>
          <cell r="E737">
            <v>1746779.77</v>
          </cell>
        </row>
        <row r="738">
          <cell r="A738" t="str">
            <v>Santiago del Estero</v>
          </cell>
          <cell r="B738" t="str">
            <v xml:space="preserve">M  </v>
          </cell>
          <cell r="C738" t="str">
            <v>0. TOTAL</v>
          </cell>
          <cell r="D738">
            <v>20706</v>
          </cell>
          <cell r="E738">
            <v>337456044.47000003</v>
          </cell>
        </row>
        <row r="739">
          <cell r="A739" t="str">
            <v>Santiago del Estero</v>
          </cell>
          <cell r="B739" t="str">
            <v xml:space="preserve">M  </v>
          </cell>
          <cell r="C739" t="str">
            <v>1.Hasta 24</v>
          </cell>
          <cell r="D739">
            <v>267</v>
          </cell>
          <cell r="E739">
            <v>2293838.7999999998</v>
          </cell>
        </row>
        <row r="740">
          <cell r="A740" t="str">
            <v>Santiago del Estero</v>
          </cell>
          <cell r="B740" t="str">
            <v xml:space="preserve">M  </v>
          </cell>
          <cell r="C740" t="str">
            <v>3.25 a 29</v>
          </cell>
          <cell r="D740">
            <v>1131</v>
          </cell>
          <cell r="E740">
            <v>11730458.58</v>
          </cell>
        </row>
        <row r="741">
          <cell r="A741" t="str">
            <v>Santiago del Estero</v>
          </cell>
          <cell r="B741" t="str">
            <v xml:space="preserve">M  </v>
          </cell>
          <cell r="C741" t="str">
            <v>4.30 a 34</v>
          </cell>
          <cell r="D741">
            <v>1875</v>
          </cell>
          <cell r="E741">
            <v>21856860.710000001</v>
          </cell>
        </row>
        <row r="742">
          <cell r="A742" t="str">
            <v>Santiago del Estero</v>
          </cell>
          <cell r="B742" t="str">
            <v xml:space="preserve">M  </v>
          </cell>
          <cell r="C742" t="str">
            <v>5.35 a 39</v>
          </cell>
          <cell r="D742">
            <v>2641</v>
          </cell>
          <cell r="E742">
            <v>33905670.469999999</v>
          </cell>
        </row>
        <row r="743">
          <cell r="A743" t="str">
            <v>Santiago del Estero</v>
          </cell>
          <cell r="B743" t="str">
            <v xml:space="preserve">M  </v>
          </cell>
          <cell r="C743" t="str">
            <v>6.40 a 44</v>
          </cell>
          <cell r="D743">
            <v>3069</v>
          </cell>
          <cell r="E743">
            <v>44389789.829999998</v>
          </cell>
        </row>
        <row r="744">
          <cell r="A744" t="str">
            <v>Santiago del Estero</v>
          </cell>
          <cell r="B744" t="str">
            <v xml:space="preserve">M  </v>
          </cell>
          <cell r="C744" t="str">
            <v>7.45 a 49</v>
          </cell>
          <cell r="D744">
            <v>2755</v>
          </cell>
          <cell r="E744">
            <v>42941805.909999996</v>
          </cell>
        </row>
        <row r="745">
          <cell r="A745" t="str">
            <v>Santiago del Estero</v>
          </cell>
          <cell r="B745" t="str">
            <v xml:space="preserve">M  </v>
          </cell>
          <cell r="C745" t="str">
            <v>8.50 a 54</v>
          </cell>
          <cell r="D745">
            <v>2785</v>
          </cell>
          <cell r="E745">
            <v>48847919.719999999</v>
          </cell>
        </row>
        <row r="746">
          <cell r="A746" t="str">
            <v>Santiago del Estero</v>
          </cell>
          <cell r="B746" t="str">
            <v xml:space="preserve">M  </v>
          </cell>
          <cell r="C746" t="str">
            <v>9.55 a 59</v>
          </cell>
          <cell r="D746">
            <v>2687</v>
          </cell>
          <cell r="E746">
            <v>53045138.140000001</v>
          </cell>
        </row>
        <row r="747">
          <cell r="A747" t="str">
            <v>Santiago del Estero</v>
          </cell>
          <cell r="B747" t="str">
            <v xml:space="preserve">M  </v>
          </cell>
          <cell r="C747" t="str">
            <v>A.60 a 64</v>
          </cell>
          <cell r="D747">
            <v>2563</v>
          </cell>
          <cell r="E747">
            <v>57804074.299999997</v>
          </cell>
        </row>
        <row r="748">
          <cell r="A748" t="str">
            <v>Santiago del Estero</v>
          </cell>
          <cell r="B748" t="str">
            <v xml:space="preserve">M  </v>
          </cell>
          <cell r="C748" t="str">
            <v>B.65 y más</v>
          </cell>
          <cell r="D748">
            <v>911</v>
          </cell>
          <cell r="E748">
            <v>20287682.469999999</v>
          </cell>
        </row>
        <row r="749">
          <cell r="A749" t="str">
            <v>Santiago del Estero</v>
          </cell>
          <cell r="B749" t="str">
            <v xml:space="preserve">M  </v>
          </cell>
          <cell r="C749" t="str">
            <v>X.No Informada</v>
          </cell>
          <cell r="D749">
            <v>22</v>
          </cell>
          <cell r="E749">
            <v>352805.54</v>
          </cell>
        </row>
        <row r="750">
          <cell r="A750" t="str">
            <v>Santiago del Estero</v>
          </cell>
          <cell r="B750" t="str">
            <v>Tot</v>
          </cell>
          <cell r="C750" t="str">
            <v>0. TOTAL</v>
          </cell>
          <cell r="D750">
            <v>37134</v>
          </cell>
          <cell r="E750">
            <v>602182188.25</v>
          </cell>
        </row>
        <row r="751">
          <cell r="A751" t="str">
            <v>Santiago del Estero</v>
          </cell>
          <cell r="B751" t="str">
            <v>Tot</v>
          </cell>
          <cell r="C751" t="str">
            <v>1.Hasta 24</v>
          </cell>
          <cell r="D751">
            <v>415</v>
          </cell>
          <cell r="E751">
            <v>3770873.05</v>
          </cell>
        </row>
        <row r="752">
          <cell r="A752" t="str">
            <v>Santiago del Estero</v>
          </cell>
          <cell r="B752" t="str">
            <v>Tot</v>
          </cell>
          <cell r="C752" t="str">
            <v>3.25 a 29</v>
          </cell>
          <cell r="D752">
            <v>2166</v>
          </cell>
          <cell r="E752">
            <v>24502614.100000001</v>
          </cell>
        </row>
        <row r="753">
          <cell r="A753" t="str">
            <v>Santiago del Estero</v>
          </cell>
          <cell r="B753" t="str">
            <v>Tot</v>
          </cell>
          <cell r="C753" t="str">
            <v>4.30 a 34</v>
          </cell>
          <cell r="D753">
            <v>3879</v>
          </cell>
          <cell r="E753">
            <v>48906622.979999997</v>
          </cell>
        </row>
        <row r="754">
          <cell r="A754" t="str">
            <v>Santiago del Estero</v>
          </cell>
          <cell r="B754" t="str">
            <v>Tot</v>
          </cell>
          <cell r="C754" t="str">
            <v>5.35 a 39</v>
          </cell>
          <cell r="D754">
            <v>5441</v>
          </cell>
          <cell r="E754">
            <v>74311617</v>
          </cell>
        </row>
        <row r="755">
          <cell r="A755" t="str">
            <v>Santiago del Estero</v>
          </cell>
          <cell r="B755" t="str">
            <v>Tot</v>
          </cell>
          <cell r="C755" t="str">
            <v>6.40 a 44</v>
          </cell>
          <cell r="D755">
            <v>5950</v>
          </cell>
          <cell r="E755">
            <v>88466019.590000004</v>
          </cell>
        </row>
        <row r="756">
          <cell r="A756" t="str">
            <v>Santiago del Estero</v>
          </cell>
          <cell r="B756" t="str">
            <v>Tot</v>
          </cell>
          <cell r="C756" t="str">
            <v>7.45 a 49</v>
          </cell>
          <cell r="D756">
            <v>4990</v>
          </cell>
          <cell r="E756">
            <v>79503779.599999994</v>
          </cell>
        </row>
        <row r="757">
          <cell r="A757" t="str">
            <v>Santiago del Estero</v>
          </cell>
          <cell r="B757" t="str">
            <v>Tot</v>
          </cell>
          <cell r="C757" t="str">
            <v>8.50 a 54</v>
          </cell>
          <cell r="D757">
            <v>4790</v>
          </cell>
          <cell r="E757">
            <v>84415976.890000001</v>
          </cell>
        </row>
        <row r="758">
          <cell r="A758" t="str">
            <v>Santiago del Estero</v>
          </cell>
          <cell r="B758" t="str">
            <v>Tot</v>
          </cell>
          <cell r="C758" t="str">
            <v>9.55 a 59</v>
          </cell>
          <cell r="D758">
            <v>4591</v>
          </cell>
          <cell r="E758">
            <v>89151523.959999993</v>
          </cell>
        </row>
        <row r="759">
          <cell r="A759" t="str">
            <v>Santiago del Estero</v>
          </cell>
          <cell r="B759" t="str">
            <v>Tot</v>
          </cell>
          <cell r="C759" t="str">
            <v>A.60 a 64</v>
          </cell>
          <cell r="D759">
            <v>3603</v>
          </cell>
          <cell r="E759">
            <v>80716626.819999993</v>
          </cell>
        </row>
        <row r="760">
          <cell r="A760" t="str">
            <v>Santiago del Estero</v>
          </cell>
          <cell r="B760" t="str">
            <v>Tot</v>
          </cell>
          <cell r="C760" t="str">
            <v>B.65 y más</v>
          </cell>
          <cell r="D760">
            <v>1184</v>
          </cell>
          <cell r="E760">
            <v>26257514.739999998</v>
          </cell>
        </row>
        <row r="761">
          <cell r="A761" t="str">
            <v>Santiago del Estero</v>
          </cell>
          <cell r="B761" t="str">
            <v>Tot</v>
          </cell>
          <cell r="C761" t="str">
            <v>X.No Informada</v>
          </cell>
          <cell r="D761">
            <v>125</v>
          </cell>
          <cell r="E761">
            <v>2179019.52</v>
          </cell>
        </row>
        <row r="762">
          <cell r="A762" t="str">
            <v>Santiago del Estero</v>
          </cell>
          <cell r="B762" t="str">
            <v xml:space="preserve">x  </v>
          </cell>
          <cell r="C762" t="str">
            <v>0. TOTAL</v>
          </cell>
          <cell r="D762">
            <v>10</v>
          </cell>
          <cell r="E762">
            <v>109938.24000000001</v>
          </cell>
        </row>
        <row r="763">
          <cell r="A763" t="str">
            <v>Santiago del Estero</v>
          </cell>
          <cell r="B763" t="str">
            <v xml:space="preserve">x  </v>
          </cell>
          <cell r="C763" t="str">
            <v>6.40 a 44</v>
          </cell>
          <cell r="D763">
            <v>1</v>
          </cell>
          <cell r="E763">
            <v>21052.83</v>
          </cell>
        </row>
        <row r="764">
          <cell r="A764" t="str">
            <v>Santiago del Estero</v>
          </cell>
          <cell r="B764" t="str">
            <v xml:space="preserve">x  </v>
          </cell>
          <cell r="C764" t="str">
            <v>7.45 a 49</v>
          </cell>
          <cell r="D764">
            <v>1</v>
          </cell>
          <cell r="E764">
            <v>9451.2000000000007</v>
          </cell>
        </row>
        <row r="765">
          <cell r="A765" t="str">
            <v>Santiago del Estero</v>
          </cell>
          <cell r="B765" t="str">
            <v xml:space="preserve">x  </v>
          </cell>
          <cell r="C765" t="str">
            <v>X.No Informada</v>
          </cell>
          <cell r="D765">
            <v>8</v>
          </cell>
          <cell r="E765">
            <v>79434.210000000006</v>
          </cell>
        </row>
        <row r="766">
          <cell r="A766" t="str">
            <v>zzz</v>
          </cell>
          <cell r="B766" t="str">
            <v xml:space="preserve">x  </v>
          </cell>
          <cell r="C766" t="str">
            <v>7.45 a 49</v>
          </cell>
          <cell r="D766">
            <v>5</v>
          </cell>
          <cell r="E766">
            <v>375232.38</v>
          </cell>
        </row>
        <row r="767">
          <cell r="A767" t="str">
            <v>Tierra del Fuego</v>
          </cell>
          <cell r="B767" t="str">
            <v xml:space="preserve">F  </v>
          </cell>
          <cell r="C767" t="str">
            <v>0. TOTAL</v>
          </cell>
          <cell r="D767">
            <v>61</v>
          </cell>
          <cell r="E767">
            <v>3077352.32</v>
          </cell>
        </row>
        <row r="768">
          <cell r="A768" t="str">
            <v>Tierra del Fuego</v>
          </cell>
          <cell r="B768" t="str">
            <v xml:space="preserve">F  </v>
          </cell>
          <cell r="C768" t="str">
            <v>1.Hasta 24</v>
          </cell>
          <cell r="D768">
            <v>10</v>
          </cell>
          <cell r="E768">
            <v>363238.55</v>
          </cell>
        </row>
        <row r="769">
          <cell r="A769" t="str">
            <v>Tierra del Fuego</v>
          </cell>
          <cell r="B769" t="str">
            <v xml:space="preserve">F  </v>
          </cell>
          <cell r="C769" t="str">
            <v>3.25 a 29</v>
          </cell>
          <cell r="D769">
            <v>13</v>
          </cell>
          <cell r="E769">
            <v>594908.26</v>
          </cell>
        </row>
        <row r="770">
          <cell r="A770" t="str">
            <v>Tierra del Fuego</v>
          </cell>
          <cell r="B770" t="str">
            <v xml:space="preserve">F  </v>
          </cell>
          <cell r="C770" t="str">
            <v>4.30 a 34</v>
          </cell>
          <cell r="D770">
            <v>13</v>
          </cell>
          <cell r="E770">
            <v>637439.65</v>
          </cell>
        </row>
        <row r="771">
          <cell r="A771" t="str">
            <v>Tierra del Fuego</v>
          </cell>
          <cell r="B771" t="str">
            <v xml:space="preserve">F  </v>
          </cell>
          <cell r="C771" t="str">
            <v>5.35 a 39</v>
          </cell>
          <cell r="D771">
            <v>10</v>
          </cell>
          <cell r="E771">
            <v>502372.47</v>
          </cell>
        </row>
        <row r="772">
          <cell r="A772" t="str">
            <v>Tierra del Fuego</v>
          </cell>
          <cell r="B772" t="str">
            <v xml:space="preserve">F  </v>
          </cell>
          <cell r="C772" t="str">
            <v>6.40 a 44</v>
          </cell>
          <cell r="D772">
            <v>6</v>
          </cell>
          <cell r="E772">
            <v>303610.08</v>
          </cell>
        </row>
        <row r="773">
          <cell r="A773" t="str">
            <v>Tierra del Fuego</v>
          </cell>
          <cell r="B773" t="str">
            <v xml:space="preserve">F  </v>
          </cell>
          <cell r="C773" t="str">
            <v>7.45 a 49</v>
          </cell>
          <cell r="D773">
            <v>5</v>
          </cell>
          <cell r="E773">
            <v>498638.07</v>
          </cell>
        </row>
        <row r="774">
          <cell r="A774" t="str">
            <v>Tierra del Fuego</v>
          </cell>
          <cell r="B774" t="str">
            <v xml:space="preserve">F  </v>
          </cell>
          <cell r="C774" t="str">
            <v>8.50 a 54</v>
          </cell>
          <cell r="D774">
            <v>1</v>
          </cell>
          <cell r="E774">
            <v>31960.76</v>
          </cell>
        </row>
        <row r="775">
          <cell r="A775" t="str">
            <v>Tierra del Fuego</v>
          </cell>
          <cell r="B775" t="str">
            <v xml:space="preserve">F  </v>
          </cell>
          <cell r="C775" t="str">
            <v>9.55 a 59</v>
          </cell>
          <cell r="D775">
            <v>1</v>
          </cell>
          <cell r="E775">
            <v>43906.45</v>
          </cell>
        </row>
        <row r="776">
          <cell r="A776" t="str">
            <v>Tierra del Fuego</v>
          </cell>
          <cell r="B776" t="str">
            <v xml:space="preserve">F  </v>
          </cell>
          <cell r="C776" t="str">
            <v>A.60 a 64</v>
          </cell>
          <cell r="D776">
            <v>1</v>
          </cell>
          <cell r="E776">
            <v>38242.949999999997</v>
          </cell>
        </row>
        <row r="777">
          <cell r="A777" t="str">
            <v>Tierra del Fuego</v>
          </cell>
          <cell r="B777" t="str">
            <v xml:space="preserve">F  </v>
          </cell>
          <cell r="C777" t="str">
            <v>X.No Informada</v>
          </cell>
          <cell r="D777">
            <v>1</v>
          </cell>
          <cell r="E777">
            <v>63035.08</v>
          </cell>
        </row>
        <row r="778">
          <cell r="A778" t="str">
            <v>Tierra del Fuego</v>
          </cell>
          <cell r="B778" t="str">
            <v xml:space="preserve">M  </v>
          </cell>
          <cell r="C778" t="str">
            <v>0. TOTAL</v>
          </cell>
          <cell r="D778">
            <v>215</v>
          </cell>
          <cell r="E778">
            <v>8792571.8499999996</v>
          </cell>
        </row>
        <row r="779">
          <cell r="A779" t="str">
            <v>Tierra del Fuego</v>
          </cell>
          <cell r="B779" t="str">
            <v xml:space="preserve">M  </v>
          </cell>
          <cell r="C779" t="str">
            <v>1.Hasta 24</v>
          </cell>
          <cell r="D779">
            <v>16</v>
          </cell>
          <cell r="E779">
            <v>622544.06000000006</v>
          </cell>
        </row>
        <row r="780">
          <cell r="A780" t="str">
            <v>Tierra del Fuego</v>
          </cell>
          <cell r="B780" t="str">
            <v xml:space="preserve">M  </v>
          </cell>
          <cell r="C780" t="str">
            <v>3.25 a 29</v>
          </cell>
          <cell r="D780">
            <v>32</v>
          </cell>
          <cell r="E780">
            <v>1056127.76</v>
          </cell>
        </row>
        <row r="781">
          <cell r="A781" t="str">
            <v>Tierra del Fuego</v>
          </cell>
          <cell r="B781" t="str">
            <v xml:space="preserve">M  </v>
          </cell>
          <cell r="C781" t="str">
            <v>4.30 a 34</v>
          </cell>
          <cell r="D781">
            <v>41</v>
          </cell>
          <cell r="E781">
            <v>1524185.52</v>
          </cell>
        </row>
        <row r="782">
          <cell r="A782" t="str">
            <v>Tierra del Fuego</v>
          </cell>
          <cell r="B782" t="str">
            <v xml:space="preserve">M  </v>
          </cell>
          <cell r="C782" t="str">
            <v>5.35 a 39</v>
          </cell>
          <cell r="D782">
            <v>36</v>
          </cell>
          <cell r="E782">
            <v>1689415.46</v>
          </cell>
        </row>
        <row r="783">
          <cell r="A783" t="str">
            <v>Tierra del Fuego</v>
          </cell>
          <cell r="B783" t="str">
            <v xml:space="preserve">M  </v>
          </cell>
          <cell r="C783" t="str">
            <v>6.40 a 44</v>
          </cell>
          <cell r="D783">
            <v>31</v>
          </cell>
          <cell r="E783">
            <v>1416468.17</v>
          </cell>
        </row>
        <row r="784">
          <cell r="A784" t="str">
            <v>Tierra del Fuego</v>
          </cell>
          <cell r="B784" t="str">
            <v xml:space="preserve">M  </v>
          </cell>
          <cell r="C784" t="str">
            <v>7.45 a 49</v>
          </cell>
          <cell r="D784">
            <v>27</v>
          </cell>
          <cell r="E784">
            <v>1120941.4099999999</v>
          </cell>
        </row>
        <row r="785">
          <cell r="A785" t="str">
            <v>Tierra del Fuego</v>
          </cell>
          <cell r="B785" t="str">
            <v xml:space="preserve">M  </v>
          </cell>
          <cell r="C785" t="str">
            <v>8.50 a 54</v>
          </cell>
          <cell r="D785">
            <v>17</v>
          </cell>
          <cell r="E785">
            <v>783341.23</v>
          </cell>
        </row>
        <row r="786">
          <cell r="A786" t="str">
            <v>Tierra del Fuego</v>
          </cell>
          <cell r="B786" t="str">
            <v xml:space="preserve">M  </v>
          </cell>
          <cell r="C786" t="str">
            <v>9.55 a 59</v>
          </cell>
          <cell r="D786">
            <v>5</v>
          </cell>
          <cell r="E786">
            <v>178065.76</v>
          </cell>
        </row>
        <row r="787">
          <cell r="A787" t="str">
            <v>Tierra del Fuego</v>
          </cell>
          <cell r="B787" t="str">
            <v xml:space="preserve">M  </v>
          </cell>
          <cell r="C787" t="str">
            <v>A.60 a 64</v>
          </cell>
          <cell r="D787">
            <v>9</v>
          </cell>
          <cell r="E787">
            <v>361221.31</v>
          </cell>
        </row>
        <row r="788">
          <cell r="A788" t="str">
            <v>Tierra del Fuego</v>
          </cell>
          <cell r="B788" t="str">
            <v xml:space="preserve">M  </v>
          </cell>
          <cell r="C788" t="str">
            <v>B.65 y más</v>
          </cell>
          <cell r="D788">
            <v>1</v>
          </cell>
          <cell r="E788">
            <v>40261.17</v>
          </cell>
        </row>
        <row r="789">
          <cell r="A789" t="str">
            <v>Tierra del Fuego</v>
          </cell>
          <cell r="B789" t="str">
            <v>Tot</v>
          </cell>
          <cell r="C789" t="str">
            <v>0. TOTAL</v>
          </cell>
          <cell r="D789">
            <v>277</v>
          </cell>
          <cell r="E789">
            <v>11879322.17</v>
          </cell>
        </row>
        <row r="790">
          <cell r="A790" t="str">
            <v>Tierra del Fuego</v>
          </cell>
          <cell r="B790" t="str">
            <v>Tot</v>
          </cell>
          <cell r="C790" t="str">
            <v>1.Hasta 24</v>
          </cell>
          <cell r="D790">
            <v>26</v>
          </cell>
          <cell r="E790">
            <v>985782.61</v>
          </cell>
        </row>
        <row r="791">
          <cell r="A791" t="str">
            <v>Tierra del Fuego</v>
          </cell>
          <cell r="B791" t="str">
            <v>Tot</v>
          </cell>
          <cell r="C791" t="str">
            <v>3.25 a 29</v>
          </cell>
          <cell r="D791">
            <v>45</v>
          </cell>
          <cell r="E791">
            <v>1651036.02</v>
          </cell>
        </row>
        <row r="792">
          <cell r="A792" t="str">
            <v>Tierra del Fuego</v>
          </cell>
          <cell r="B792" t="str">
            <v>Tot</v>
          </cell>
          <cell r="C792" t="str">
            <v>4.30 a 34</v>
          </cell>
          <cell r="D792">
            <v>54</v>
          </cell>
          <cell r="E792">
            <v>2161625.17</v>
          </cell>
        </row>
        <row r="793">
          <cell r="A793" t="str">
            <v>Tierra del Fuego</v>
          </cell>
          <cell r="B793" t="str">
            <v>Tot</v>
          </cell>
          <cell r="C793" t="str">
            <v>5.35 a 39</v>
          </cell>
          <cell r="D793">
            <v>46</v>
          </cell>
          <cell r="E793">
            <v>2191787.9300000002</v>
          </cell>
        </row>
        <row r="794">
          <cell r="A794" t="str">
            <v>Tierra del Fuego</v>
          </cell>
          <cell r="B794" t="str">
            <v>Tot</v>
          </cell>
          <cell r="C794" t="str">
            <v>6.40 a 44</v>
          </cell>
          <cell r="D794">
            <v>37</v>
          </cell>
          <cell r="E794">
            <v>1720078.25</v>
          </cell>
        </row>
        <row r="795">
          <cell r="A795" t="str">
            <v>Tierra del Fuego</v>
          </cell>
          <cell r="B795" t="str">
            <v>Tot</v>
          </cell>
          <cell r="C795" t="str">
            <v>7.45 a 49</v>
          </cell>
          <cell r="D795">
            <v>32</v>
          </cell>
          <cell r="E795">
            <v>1619579.48</v>
          </cell>
        </row>
        <row r="796">
          <cell r="A796" t="str">
            <v>Tierra del Fuego</v>
          </cell>
          <cell r="B796" t="str">
            <v>Tot</v>
          </cell>
          <cell r="C796" t="str">
            <v>8.50 a 54</v>
          </cell>
          <cell r="D796">
            <v>18</v>
          </cell>
          <cell r="E796">
            <v>815301.99</v>
          </cell>
        </row>
        <row r="797">
          <cell r="A797" t="str">
            <v>Tierra del Fuego</v>
          </cell>
          <cell r="B797" t="str">
            <v>Tot</v>
          </cell>
          <cell r="C797" t="str">
            <v>9.55 a 59</v>
          </cell>
          <cell r="D797">
            <v>6</v>
          </cell>
          <cell r="E797">
            <v>221972.21</v>
          </cell>
        </row>
        <row r="798">
          <cell r="A798" t="str">
            <v>Tierra del Fuego</v>
          </cell>
          <cell r="B798" t="str">
            <v>Tot</v>
          </cell>
          <cell r="C798" t="str">
            <v>A.60 a 64</v>
          </cell>
          <cell r="D798">
            <v>10</v>
          </cell>
          <cell r="E798">
            <v>399464.26</v>
          </cell>
        </row>
        <row r="799">
          <cell r="A799" t="str">
            <v>Tierra del Fuego</v>
          </cell>
          <cell r="B799" t="str">
            <v>Tot</v>
          </cell>
          <cell r="C799" t="str">
            <v>B.65 y más</v>
          </cell>
          <cell r="D799">
            <v>1</v>
          </cell>
          <cell r="E799">
            <v>40261.17</v>
          </cell>
        </row>
        <row r="800">
          <cell r="A800" t="str">
            <v>Tierra del Fuego</v>
          </cell>
          <cell r="B800" t="str">
            <v>Tot</v>
          </cell>
          <cell r="C800" t="str">
            <v>X.No Informada</v>
          </cell>
          <cell r="D800">
            <v>2</v>
          </cell>
          <cell r="E800">
            <v>72433.08</v>
          </cell>
        </row>
        <row r="801">
          <cell r="A801" t="str">
            <v>Tierra del Fuego</v>
          </cell>
          <cell r="B801" t="str">
            <v xml:space="preserve">x  </v>
          </cell>
          <cell r="C801" t="str">
            <v>0. TOTAL</v>
          </cell>
          <cell r="D801">
            <v>1</v>
          </cell>
          <cell r="E801">
            <v>9398</v>
          </cell>
        </row>
        <row r="802">
          <cell r="A802" t="str">
            <v>Tierra del Fuego</v>
          </cell>
          <cell r="B802" t="str">
            <v xml:space="preserve">x  </v>
          </cell>
          <cell r="C802" t="str">
            <v>X.No Informada</v>
          </cell>
          <cell r="D802">
            <v>1</v>
          </cell>
          <cell r="E802">
            <v>9398</v>
          </cell>
        </row>
        <row r="803">
          <cell r="A803" t="str">
            <v>Tucumán</v>
          </cell>
          <cell r="B803" t="str">
            <v xml:space="preserve">F  </v>
          </cell>
          <cell r="C803" t="str">
            <v>0. TOTAL</v>
          </cell>
          <cell r="D803">
            <v>34242</v>
          </cell>
          <cell r="E803">
            <v>1214153013.54</v>
          </cell>
        </row>
        <row r="804">
          <cell r="A804" t="str">
            <v>Tucumán</v>
          </cell>
          <cell r="B804" t="str">
            <v xml:space="preserve">F  </v>
          </cell>
          <cell r="C804" t="str">
            <v>1.Hasta 24</v>
          </cell>
          <cell r="D804">
            <v>1106</v>
          </cell>
          <cell r="E804">
            <v>15891769.789999999</v>
          </cell>
        </row>
        <row r="805">
          <cell r="A805" t="str">
            <v>Tucumán</v>
          </cell>
          <cell r="B805" t="str">
            <v xml:space="preserve">F  </v>
          </cell>
          <cell r="C805" t="str">
            <v>3.25 a 29</v>
          </cell>
          <cell r="D805">
            <v>2776</v>
          </cell>
          <cell r="E805">
            <v>58554763.18</v>
          </cell>
        </row>
        <row r="806">
          <cell r="A806" t="str">
            <v>Tucumán</v>
          </cell>
          <cell r="B806" t="str">
            <v xml:space="preserve">F  </v>
          </cell>
          <cell r="C806" t="str">
            <v>4.30 a 34</v>
          </cell>
          <cell r="D806">
            <v>4156</v>
          </cell>
          <cell r="E806">
            <v>105033278.12</v>
          </cell>
        </row>
        <row r="807">
          <cell r="A807" t="str">
            <v>Tucumán</v>
          </cell>
          <cell r="B807" t="str">
            <v xml:space="preserve">F  </v>
          </cell>
          <cell r="C807" t="str">
            <v>5.35 a 39</v>
          </cell>
          <cell r="D807">
            <v>4985</v>
          </cell>
          <cell r="E807">
            <v>129865881.62</v>
          </cell>
        </row>
        <row r="808">
          <cell r="A808" t="str">
            <v>Tucumán</v>
          </cell>
          <cell r="B808" t="str">
            <v xml:space="preserve">F  </v>
          </cell>
          <cell r="C808" t="str">
            <v>6.40 a 44</v>
          </cell>
          <cell r="D808">
            <v>5371</v>
          </cell>
          <cell r="E808">
            <v>146957364.03</v>
          </cell>
        </row>
        <row r="809">
          <cell r="A809" t="str">
            <v>Tucumán</v>
          </cell>
          <cell r="B809" t="str">
            <v xml:space="preserve">F  </v>
          </cell>
          <cell r="C809" t="str">
            <v>7.45 a 49</v>
          </cell>
          <cell r="D809">
            <v>3937</v>
          </cell>
          <cell r="E809">
            <v>110731419.23999999</v>
          </cell>
        </row>
        <row r="810">
          <cell r="A810" t="str">
            <v>Tucumán</v>
          </cell>
          <cell r="B810" t="str">
            <v xml:space="preserve">F  </v>
          </cell>
          <cell r="C810" t="str">
            <v>8.50 a 54</v>
          </cell>
          <cell r="D810">
            <v>3805</v>
          </cell>
          <cell r="E810">
            <v>188242568.5</v>
          </cell>
        </row>
        <row r="811">
          <cell r="A811" t="str">
            <v>Tucumán</v>
          </cell>
          <cell r="B811" t="str">
            <v xml:space="preserve">F  </v>
          </cell>
          <cell r="C811" t="str">
            <v>9.55 a 59</v>
          </cell>
          <cell r="D811">
            <v>3806</v>
          </cell>
          <cell r="E811">
            <v>216323836.83000001</v>
          </cell>
        </row>
        <row r="812">
          <cell r="A812" t="str">
            <v>Tucumán</v>
          </cell>
          <cell r="B812" t="str">
            <v xml:space="preserve">F  </v>
          </cell>
          <cell r="C812" t="str">
            <v>A.60 a 64</v>
          </cell>
          <cell r="D812">
            <v>2775</v>
          </cell>
          <cell r="E812">
            <v>169902163.09999999</v>
          </cell>
        </row>
        <row r="813">
          <cell r="A813" t="str">
            <v>Tucumán</v>
          </cell>
          <cell r="B813" t="str">
            <v xml:space="preserve">F  </v>
          </cell>
          <cell r="C813" t="str">
            <v>B.65 y más</v>
          </cell>
          <cell r="D813">
            <v>1143</v>
          </cell>
          <cell r="E813">
            <v>62135474.700000003</v>
          </cell>
        </row>
        <row r="814">
          <cell r="A814" t="str">
            <v>Tucumán</v>
          </cell>
          <cell r="B814" t="str">
            <v xml:space="preserve">F  </v>
          </cell>
          <cell r="C814" t="str">
            <v>X.No Informada</v>
          </cell>
          <cell r="D814">
            <v>382</v>
          </cell>
          <cell r="E814">
            <v>10514494.43</v>
          </cell>
        </row>
        <row r="815">
          <cell r="A815" t="str">
            <v>Tucumán</v>
          </cell>
          <cell r="B815" t="str">
            <v xml:space="preserve">M  </v>
          </cell>
          <cell r="C815" t="str">
            <v>0. TOTAL</v>
          </cell>
          <cell r="D815">
            <v>46608</v>
          </cell>
          <cell r="E815">
            <v>1482181182.47</v>
          </cell>
        </row>
        <row r="816">
          <cell r="A816" t="str">
            <v>Tucumán</v>
          </cell>
          <cell r="B816" t="str">
            <v xml:space="preserve">M  </v>
          </cell>
          <cell r="C816" t="str">
            <v>1.Hasta 24</v>
          </cell>
          <cell r="D816">
            <v>1601</v>
          </cell>
          <cell r="E816">
            <v>22745771.050000001</v>
          </cell>
        </row>
        <row r="817">
          <cell r="A817" t="str">
            <v>Tucumán</v>
          </cell>
          <cell r="B817" t="str">
            <v xml:space="preserve">M  </v>
          </cell>
          <cell r="C817" t="str">
            <v>3.25 a 29</v>
          </cell>
          <cell r="D817">
            <v>3403</v>
          </cell>
          <cell r="E817">
            <v>60129361.759999998</v>
          </cell>
        </row>
        <row r="818">
          <cell r="A818" t="str">
            <v>Tucumán</v>
          </cell>
          <cell r="B818" t="str">
            <v xml:space="preserve">M  </v>
          </cell>
          <cell r="C818" t="str">
            <v>4.30 a 34</v>
          </cell>
          <cell r="D818">
            <v>4947</v>
          </cell>
          <cell r="E818">
            <v>103891234.54000001</v>
          </cell>
        </row>
        <row r="819">
          <cell r="A819" t="str">
            <v>Tucumán</v>
          </cell>
          <cell r="B819" t="str">
            <v xml:space="preserve">M  </v>
          </cell>
          <cell r="C819" t="str">
            <v>5.35 a 39</v>
          </cell>
          <cell r="D819">
            <v>5738</v>
          </cell>
          <cell r="E819">
            <v>133789789.40000001</v>
          </cell>
        </row>
        <row r="820">
          <cell r="A820" t="str">
            <v>Tucumán</v>
          </cell>
          <cell r="B820" t="str">
            <v xml:space="preserve">M  </v>
          </cell>
          <cell r="C820" t="str">
            <v>6.40 a 44</v>
          </cell>
          <cell r="D820">
            <v>6146</v>
          </cell>
          <cell r="E820">
            <v>151887497.61000001</v>
          </cell>
        </row>
        <row r="821">
          <cell r="A821" t="str">
            <v>Tucumán</v>
          </cell>
          <cell r="B821" t="str">
            <v xml:space="preserve">M  </v>
          </cell>
          <cell r="C821" t="str">
            <v>7.45 a 49</v>
          </cell>
          <cell r="D821">
            <v>5186</v>
          </cell>
          <cell r="E821">
            <v>126081907.5</v>
          </cell>
        </row>
        <row r="822">
          <cell r="A822" t="str">
            <v>Tucumán</v>
          </cell>
          <cell r="B822" t="str">
            <v xml:space="preserve">M  </v>
          </cell>
          <cell r="C822" t="str">
            <v>8.50 a 54</v>
          </cell>
          <cell r="D822">
            <v>5355</v>
          </cell>
          <cell r="E822">
            <v>141572236</v>
          </cell>
        </row>
        <row r="823">
          <cell r="A823" t="str">
            <v>Tucumán</v>
          </cell>
          <cell r="B823" t="str">
            <v xml:space="preserve">M  </v>
          </cell>
          <cell r="C823" t="str">
            <v>9.55 a 59</v>
          </cell>
          <cell r="D823">
            <v>5788</v>
          </cell>
          <cell r="E823">
            <v>279070759.04000002</v>
          </cell>
        </row>
        <row r="824">
          <cell r="A824" t="str">
            <v>Tucumán</v>
          </cell>
          <cell r="B824" t="str">
            <v xml:space="preserve">M  </v>
          </cell>
          <cell r="C824" t="str">
            <v>A.60 a 64</v>
          </cell>
          <cell r="D824">
            <v>5561</v>
          </cell>
          <cell r="E824">
            <v>312175356.31999999</v>
          </cell>
        </row>
        <row r="825">
          <cell r="A825" t="str">
            <v>Tucumán</v>
          </cell>
          <cell r="B825" t="str">
            <v xml:space="preserve">M  </v>
          </cell>
          <cell r="C825" t="str">
            <v>B.65 y más</v>
          </cell>
          <cell r="D825">
            <v>2874</v>
          </cell>
          <cell r="E825">
            <v>150703267.09999999</v>
          </cell>
        </row>
        <row r="826">
          <cell r="A826" t="str">
            <v>Tucumán</v>
          </cell>
          <cell r="B826" t="str">
            <v xml:space="preserve">M  </v>
          </cell>
          <cell r="C826" t="str">
            <v>X.No Informada</v>
          </cell>
          <cell r="D826">
            <v>9</v>
          </cell>
          <cell r="E826">
            <v>134002.15</v>
          </cell>
        </row>
        <row r="827">
          <cell r="A827" t="str">
            <v>Tucumán</v>
          </cell>
          <cell r="B827" t="str">
            <v>Tot</v>
          </cell>
          <cell r="C827" t="str">
            <v>0. TOTAL</v>
          </cell>
          <cell r="D827">
            <v>80875</v>
          </cell>
          <cell r="E827">
            <v>2696898060.23</v>
          </cell>
        </row>
        <row r="828">
          <cell r="A828" t="str">
            <v>Tucumán</v>
          </cell>
          <cell r="B828" t="str">
            <v>Tot</v>
          </cell>
          <cell r="C828" t="str">
            <v>1.Hasta 24</v>
          </cell>
          <cell r="D828">
            <v>2707</v>
          </cell>
          <cell r="E828">
            <v>38637540.840000004</v>
          </cell>
        </row>
        <row r="829">
          <cell r="A829" t="str">
            <v>Tucumán</v>
          </cell>
          <cell r="B829" t="str">
            <v>Tot</v>
          </cell>
          <cell r="C829" t="str">
            <v>3.25 a 29</v>
          </cell>
          <cell r="D829">
            <v>6179</v>
          </cell>
          <cell r="E829">
            <v>118684124.94</v>
          </cell>
        </row>
        <row r="830">
          <cell r="A830" t="str">
            <v>Tucumán</v>
          </cell>
          <cell r="B830" t="str">
            <v>Tot</v>
          </cell>
          <cell r="C830" t="str">
            <v>4.30 a 34</v>
          </cell>
          <cell r="D830">
            <v>9103</v>
          </cell>
          <cell r="E830">
            <v>208924512.66</v>
          </cell>
        </row>
        <row r="831">
          <cell r="A831" t="str">
            <v>Tucumán</v>
          </cell>
          <cell r="B831" t="str">
            <v>Tot</v>
          </cell>
          <cell r="C831" t="str">
            <v>5.35 a 39</v>
          </cell>
          <cell r="D831">
            <v>10724</v>
          </cell>
          <cell r="E831">
            <v>263668816.97999999</v>
          </cell>
        </row>
        <row r="832">
          <cell r="A832" t="str">
            <v>Tucumán</v>
          </cell>
          <cell r="B832" t="str">
            <v>Tot</v>
          </cell>
          <cell r="C832" t="str">
            <v>6.40 a 44</v>
          </cell>
          <cell r="D832">
            <v>11518</v>
          </cell>
          <cell r="E832">
            <v>298931001.11000001</v>
          </cell>
        </row>
        <row r="833">
          <cell r="A833" t="str">
            <v>Tucumán</v>
          </cell>
          <cell r="B833" t="str">
            <v>Tot</v>
          </cell>
          <cell r="C833" t="str">
            <v>7.45 a 49</v>
          </cell>
          <cell r="D833">
            <v>9123</v>
          </cell>
          <cell r="E833">
            <v>236813326.74000001</v>
          </cell>
        </row>
        <row r="834">
          <cell r="A834" t="str">
            <v>Tucumán</v>
          </cell>
          <cell r="B834" t="str">
            <v>Tot</v>
          </cell>
          <cell r="C834" t="str">
            <v>8.50 a 54</v>
          </cell>
          <cell r="D834">
            <v>9160</v>
          </cell>
          <cell r="E834">
            <v>329814804.5</v>
          </cell>
        </row>
        <row r="835">
          <cell r="A835" t="str">
            <v>Tucumán</v>
          </cell>
          <cell r="B835" t="str">
            <v>Tot</v>
          </cell>
          <cell r="C835" t="str">
            <v>9.55 a 59</v>
          </cell>
          <cell r="D835">
            <v>9594</v>
          </cell>
          <cell r="E835">
            <v>495394595.87</v>
          </cell>
        </row>
        <row r="836">
          <cell r="A836" t="str">
            <v>Tucumán</v>
          </cell>
          <cell r="B836" t="str">
            <v>Tot</v>
          </cell>
          <cell r="C836" t="str">
            <v>A.60 a 64</v>
          </cell>
          <cell r="D836">
            <v>8338</v>
          </cell>
          <cell r="E836">
            <v>482245610.61000001</v>
          </cell>
        </row>
        <row r="837">
          <cell r="A837" t="str">
            <v>Tucumán</v>
          </cell>
          <cell r="B837" t="str">
            <v>Tot</v>
          </cell>
          <cell r="C837" t="str">
            <v>B.65 y más</v>
          </cell>
          <cell r="D837">
            <v>4017</v>
          </cell>
          <cell r="E837">
            <v>212838741.80000001</v>
          </cell>
        </row>
        <row r="838">
          <cell r="A838" t="str">
            <v>Tucumán</v>
          </cell>
          <cell r="B838" t="str">
            <v>Tot</v>
          </cell>
          <cell r="C838" t="str">
            <v>X.No Informada</v>
          </cell>
          <cell r="D838">
            <v>412</v>
          </cell>
          <cell r="E838">
            <v>10944984.18</v>
          </cell>
        </row>
        <row r="839">
          <cell r="A839" t="str">
            <v>Tucumán</v>
          </cell>
          <cell r="B839" t="str">
            <v xml:space="preserve">x  </v>
          </cell>
          <cell r="C839" t="str">
            <v>0. TOTAL</v>
          </cell>
          <cell r="D839">
            <v>25</v>
          </cell>
          <cell r="E839">
            <v>563864.22</v>
          </cell>
        </row>
        <row r="840">
          <cell r="A840" t="str">
            <v>Tucumán</v>
          </cell>
          <cell r="B840" t="str">
            <v xml:space="preserve">x  </v>
          </cell>
          <cell r="C840" t="str">
            <v>5.35 a 39</v>
          </cell>
          <cell r="D840">
            <v>1</v>
          </cell>
          <cell r="E840">
            <v>13145.96</v>
          </cell>
        </row>
        <row r="841">
          <cell r="A841" t="str">
            <v>Tucumán</v>
          </cell>
          <cell r="B841" t="str">
            <v xml:space="preserve">x  </v>
          </cell>
          <cell r="C841" t="str">
            <v>6.40 a 44</v>
          </cell>
          <cell r="D841">
            <v>1</v>
          </cell>
          <cell r="E841">
            <v>86139.47</v>
          </cell>
        </row>
        <row r="842">
          <cell r="A842" t="str">
            <v>Tucumán</v>
          </cell>
          <cell r="B842" t="str">
            <v xml:space="preserve">x  </v>
          </cell>
          <cell r="C842" t="str">
            <v>A.60 a 64</v>
          </cell>
          <cell r="D842">
            <v>2</v>
          </cell>
          <cell r="E842">
            <v>168091.19</v>
          </cell>
        </row>
        <row r="843">
          <cell r="A843" t="str">
            <v>Tucumán</v>
          </cell>
          <cell r="B843" t="str">
            <v xml:space="preserve">x  </v>
          </cell>
          <cell r="C843" t="str">
            <v>X.No Informada</v>
          </cell>
          <cell r="D843">
            <v>21</v>
          </cell>
          <cell r="E843">
            <v>296487.59999999998</v>
          </cell>
        </row>
        <row r="844">
          <cell r="A844" t="str">
            <v>zzz</v>
          </cell>
          <cell r="B844" t="str">
            <v xml:space="preserve">F  </v>
          </cell>
          <cell r="C844" t="str">
            <v>0. TOTAL</v>
          </cell>
          <cell r="D844">
            <v>264274</v>
          </cell>
          <cell r="E844">
            <v>10922805525.42</v>
          </cell>
        </row>
        <row r="845">
          <cell r="A845" t="str">
            <v>zzz</v>
          </cell>
          <cell r="B845" t="str">
            <v xml:space="preserve">F  </v>
          </cell>
          <cell r="C845" t="str">
            <v>1.Hasta 24</v>
          </cell>
          <cell r="D845">
            <v>4330</v>
          </cell>
          <cell r="E845">
            <v>105308480.72</v>
          </cell>
        </row>
        <row r="846">
          <cell r="A846" t="str">
            <v>zzz</v>
          </cell>
          <cell r="B846" t="str">
            <v xml:space="preserve">F  </v>
          </cell>
          <cell r="C846" t="str">
            <v>3.25 a 29</v>
          </cell>
          <cell r="D846">
            <v>17332</v>
          </cell>
          <cell r="E846">
            <v>549340923.13</v>
          </cell>
        </row>
        <row r="847">
          <cell r="A847" t="str">
            <v>zzz</v>
          </cell>
          <cell r="B847" t="str">
            <v xml:space="preserve">F  </v>
          </cell>
          <cell r="C847" t="str">
            <v>4.30 a 34</v>
          </cell>
          <cell r="D847">
            <v>30914</v>
          </cell>
          <cell r="E847">
            <v>1111645099.3199999</v>
          </cell>
        </row>
        <row r="848">
          <cell r="A848" t="str">
            <v>zzz</v>
          </cell>
          <cell r="B848" t="str">
            <v xml:space="preserve">F  </v>
          </cell>
          <cell r="C848" t="str">
            <v>5.35 a 39</v>
          </cell>
          <cell r="D848">
            <v>40909</v>
          </cell>
          <cell r="E848">
            <v>1509927516.3599999</v>
          </cell>
        </row>
        <row r="849">
          <cell r="A849" t="str">
            <v>zzz</v>
          </cell>
          <cell r="B849" t="str">
            <v xml:space="preserve">F  </v>
          </cell>
          <cell r="C849" t="str">
            <v>6.40 a 44</v>
          </cell>
          <cell r="D849">
            <v>43685</v>
          </cell>
          <cell r="E849">
            <v>1677252707.4300001</v>
          </cell>
        </row>
        <row r="850">
          <cell r="A850" t="str">
            <v>zzz</v>
          </cell>
          <cell r="B850" t="str">
            <v xml:space="preserve">F  </v>
          </cell>
          <cell r="C850" t="str">
            <v>7.45 a 49</v>
          </cell>
          <cell r="D850">
            <v>35743</v>
          </cell>
          <cell r="E850">
            <v>1414367716.8499999</v>
          </cell>
        </row>
        <row r="851">
          <cell r="A851" t="str">
            <v>zzz</v>
          </cell>
          <cell r="B851" t="str">
            <v xml:space="preserve">F  </v>
          </cell>
          <cell r="C851" t="str">
            <v>8.50 a 54</v>
          </cell>
          <cell r="D851">
            <v>32980</v>
          </cell>
          <cell r="E851">
            <v>1542387474.75</v>
          </cell>
        </row>
        <row r="852">
          <cell r="A852" t="str">
            <v>zzz</v>
          </cell>
          <cell r="B852" t="str">
            <v xml:space="preserve">F  </v>
          </cell>
          <cell r="C852" t="str">
            <v>9.55 a 59</v>
          </cell>
          <cell r="D852">
            <v>31756</v>
          </cell>
          <cell r="E852">
            <v>1593294087.1900001</v>
          </cell>
        </row>
        <row r="853">
          <cell r="A853" t="str">
            <v>zzz</v>
          </cell>
          <cell r="B853" t="str">
            <v xml:space="preserve">F  </v>
          </cell>
          <cell r="C853" t="str">
            <v>A.60 a 64</v>
          </cell>
          <cell r="D853">
            <v>17859</v>
          </cell>
          <cell r="E853">
            <v>1006159707.65</v>
          </cell>
        </row>
        <row r="854">
          <cell r="A854" t="str">
            <v>zzz</v>
          </cell>
          <cell r="B854" t="str">
            <v xml:space="preserve">F  </v>
          </cell>
          <cell r="C854" t="str">
            <v>B.65 y más</v>
          </cell>
          <cell r="D854">
            <v>6551</v>
          </cell>
          <cell r="E854">
            <v>341755018.57999998</v>
          </cell>
        </row>
        <row r="855">
          <cell r="A855" t="str">
            <v>zzz</v>
          </cell>
          <cell r="B855" t="str">
            <v xml:space="preserve">F  </v>
          </cell>
          <cell r="C855" t="str">
            <v>X.No Informada</v>
          </cell>
          <cell r="D855">
            <v>2215</v>
          </cell>
          <cell r="E855">
            <v>71366793.439999998</v>
          </cell>
        </row>
        <row r="856">
          <cell r="A856" t="str">
            <v>zzz</v>
          </cell>
          <cell r="B856" t="str">
            <v xml:space="preserve">M  </v>
          </cell>
          <cell r="C856" t="str">
            <v>0. TOTAL</v>
          </cell>
          <cell r="D856">
            <v>275246</v>
          </cell>
          <cell r="E856">
            <v>10972516876.02</v>
          </cell>
        </row>
        <row r="857">
          <cell r="A857" t="str">
            <v>zzz</v>
          </cell>
          <cell r="B857" t="str">
            <v xml:space="preserve">M  </v>
          </cell>
          <cell r="C857" t="str">
            <v>1.Hasta 24</v>
          </cell>
          <cell r="D857">
            <v>6306</v>
          </cell>
          <cell r="E857">
            <v>144873551.43000001</v>
          </cell>
        </row>
        <row r="858">
          <cell r="A858" t="str">
            <v>zzz</v>
          </cell>
          <cell r="B858" t="str">
            <v xml:space="preserve">M  </v>
          </cell>
          <cell r="C858" t="str">
            <v>3.25 a 29</v>
          </cell>
          <cell r="D858">
            <v>18403</v>
          </cell>
          <cell r="E858">
            <v>513132238.11000001</v>
          </cell>
        </row>
        <row r="859">
          <cell r="A859" t="str">
            <v>zzz</v>
          </cell>
          <cell r="B859" t="str">
            <v xml:space="preserve">M  </v>
          </cell>
          <cell r="C859" t="str">
            <v>4.30 a 34</v>
          </cell>
          <cell r="D859">
            <v>29208</v>
          </cell>
          <cell r="E859">
            <v>967151906.55999994</v>
          </cell>
        </row>
        <row r="860">
          <cell r="A860" t="str">
            <v>zzz</v>
          </cell>
          <cell r="B860" t="str">
            <v xml:space="preserve">M  </v>
          </cell>
          <cell r="C860" t="str">
            <v>5.35 a 39</v>
          </cell>
          <cell r="D860">
            <v>36131</v>
          </cell>
          <cell r="E860">
            <v>1284405566.6199999</v>
          </cell>
        </row>
        <row r="861">
          <cell r="A861" t="str">
            <v>zzz</v>
          </cell>
          <cell r="B861" t="str">
            <v xml:space="preserve">M  </v>
          </cell>
          <cell r="C861" t="str">
            <v>6.40 a 44</v>
          </cell>
          <cell r="D861">
            <v>39158</v>
          </cell>
          <cell r="E861">
            <v>1460854580.98</v>
          </cell>
        </row>
        <row r="862">
          <cell r="A862" t="str">
            <v>zzz</v>
          </cell>
          <cell r="B862" t="str">
            <v xml:space="preserve">M  </v>
          </cell>
          <cell r="C862" t="str">
            <v>7.45 a 49</v>
          </cell>
          <cell r="D862">
            <v>34768</v>
          </cell>
          <cell r="E862">
            <v>1350653620.45</v>
          </cell>
        </row>
        <row r="863">
          <cell r="A863" t="str">
            <v>zzz</v>
          </cell>
          <cell r="B863" t="str">
            <v xml:space="preserve">M  </v>
          </cell>
          <cell r="C863" t="str">
            <v>8.50 a 54</v>
          </cell>
          <cell r="D863">
            <v>33961</v>
          </cell>
          <cell r="E863">
            <v>1381123964.01</v>
          </cell>
        </row>
        <row r="864">
          <cell r="A864" t="str">
            <v>zzz</v>
          </cell>
          <cell r="B864" t="str">
            <v xml:space="preserve">M  </v>
          </cell>
          <cell r="C864" t="str">
            <v>9.55 a 59</v>
          </cell>
          <cell r="D864">
            <v>34430</v>
          </cell>
          <cell r="E864">
            <v>1649190562.6199999</v>
          </cell>
        </row>
        <row r="865">
          <cell r="A865" t="str">
            <v>zzz</v>
          </cell>
          <cell r="B865" t="str">
            <v xml:space="preserve">M  </v>
          </cell>
          <cell r="C865" t="str">
            <v>A.60 a 64</v>
          </cell>
          <cell r="D865">
            <v>30490</v>
          </cell>
          <cell r="E865">
            <v>1587511065.4100001</v>
          </cell>
        </row>
        <row r="866">
          <cell r="A866" t="str">
            <v>zzz</v>
          </cell>
          <cell r="B866" t="str">
            <v xml:space="preserve">M  </v>
          </cell>
          <cell r="C866" t="str">
            <v>B.65 y más</v>
          </cell>
          <cell r="D866">
            <v>12248</v>
          </cell>
          <cell r="E866">
            <v>628627300.47000003</v>
          </cell>
        </row>
        <row r="867">
          <cell r="A867" t="str">
            <v>zzz</v>
          </cell>
          <cell r="B867" t="str">
            <v xml:space="preserve">M  </v>
          </cell>
          <cell r="C867" t="str">
            <v>X.No Informada</v>
          </cell>
          <cell r="D867">
            <v>143</v>
          </cell>
          <cell r="E867">
            <v>4992519.3600000003</v>
          </cell>
        </row>
        <row r="868">
          <cell r="A868" t="str">
            <v>zzz</v>
          </cell>
          <cell r="B868" t="str">
            <v>Tot</v>
          </cell>
          <cell r="C868" t="str">
            <v>0. TOTAL</v>
          </cell>
          <cell r="D868">
            <v>539725</v>
          </cell>
          <cell r="E868">
            <v>21901060754.470001</v>
          </cell>
        </row>
        <row r="869">
          <cell r="A869" t="str">
            <v>zzz</v>
          </cell>
          <cell r="B869" t="str">
            <v>Tot</v>
          </cell>
          <cell r="C869" t="str">
            <v>1.Hasta 24</v>
          </cell>
          <cell r="D869">
            <v>10636</v>
          </cell>
          <cell r="E869">
            <v>250182032.15000001</v>
          </cell>
        </row>
        <row r="870">
          <cell r="A870" t="str">
            <v>zzz</v>
          </cell>
          <cell r="B870" t="str">
            <v>Tot</v>
          </cell>
          <cell r="C870" t="str">
            <v>3.25 a 29</v>
          </cell>
          <cell r="D870">
            <v>35736</v>
          </cell>
          <cell r="E870">
            <v>1062505126.4</v>
          </cell>
        </row>
        <row r="871">
          <cell r="A871" t="str">
            <v>zzz</v>
          </cell>
          <cell r="B871" t="str">
            <v>Tot</v>
          </cell>
          <cell r="C871" t="str">
            <v>4.30 a 34</v>
          </cell>
          <cell r="D871">
            <v>60123</v>
          </cell>
          <cell r="E871">
            <v>2078866438.6900001</v>
          </cell>
        </row>
        <row r="872">
          <cell r="A872" t="str">
            <v>zzz</v>
          </cell>
          <cell r="B872" t="str">
            <v>Tot</v>
          </cell>
          <cell r="C872" t="str">
            <v>5.35 a 39</v>
          </cell>
          <cell r="D872">
            <v>77046</v>
          </cell>
          <cell r="E872">
            <v>2794459118.3800001</v>
          </cell>
        </row>
        <row r="873">
          <cell r="A873" t="str">
            <v>zzz</v>
          </cell>
          <cell r="B873" t="str">
            <v>Tot</v>
          </cell>
          <cell r="C873" t="str">
            <v>6.40 a 44</v>
          </cell>
          <cell r="D873">
            <v>82854</v>
          </cell>
          <cell r="E873">
            <v>3138827409.29</v>
          </cell>
        </row>
        <row r="874">
          <cell r="A874" t="str">
            <v>zzz</v>
          </cell>
          <cell r="B874" t="str">
            <v>Tot</v>
          </cell>
          <cell r="C874" t="str">
            <v>7.45 a 49</v>
          </cell>
          <cell r="D874">
            <v>70516</v>
          </cell>
          <cell r="E874">
            <v>2765396569.6799998</v>
          </cell>
        </row>
        <row r="875">
          <cell r="A875" t="str">
            <v>zzz</v>
          </cell>
          <cell r="B875" t="str">
            <v>Tot</v>
          </cell>
          <cell r="C875" t="str">
            <v>8.50 a 54</v>
          </cell>
          <cell r="D875">
            <v>66944</v>
          </cell>
          <cell r="E875">
            <v>2923727798.5</v>
          </cell>
        </row>
        <row r="876">
          <cell r="A876" t="str">
            <v>zzz</v>
          </cell>
          <cell r="B876" t="str">
            <v>Tot</v>
          </cell>
          <cell r="C876" t="str">
            <v>9.55 a 59</v>
          </cell>
          <cell r="D876">
            <v>66187</v>
          </cell>
          <cell r="E876">
            <v>3242510406.1399999</v>
          </cell>
        </row>
        <row r="877">
          <cell r="A877" t="str">
            <v>zzz</v>
          </cell>
          <cell r="B877" t="str">
            <v>Tot</v>
          </cell>
          <cell r="C877" t="str">
            <v>A.60 a 64</v>
          </cell>
          <cell r="D877">
            <v>48352</v>
          </cell>
          <cell r="E877">
            <v>2593873879.1999998</v>
          </cell>
        </row>
        <row r="878">
          <cell r="A878" t="str">
            <v>zzz</v>
          </cell>
          <cell r="B878" t="str">
            <v>Tot</v>
          </cell>
          <cell r="C878" t="str">
            <v>B.65 y más</v>
          </cell>
          <cell r="D878">
            <v>18799</v>
          </cell>
          <cell r="E878">
            <v>970382319.04999995</v>
          </cell>
        </row>
        <row r="879">
          <cell r="A879" t="str">
            <v>zzz</v>
          </cell>
          <cell r="B879" t="str">
            <v>Tot</v>
          </cell>
          <cell r="C879" t="str">
            <v>X.No Informada</v>
          </cell>
          <cell r="D879">
            <v>2532</v>
          </cell>
          <cell r="E879">
            <v>80329656.989999995</v>
          </cell>
        </row>
        <row r="880">
          <cell r="A880" t="str">
            <v>zzz</v>
          </cell>
          <cell r="B880" t="str">
            <v xml:space="preserve">x  </v>
          </cell>
          <cell r="C880" t="str">
            <v>0. TOTAL</v>
          </cell>
          <cell r="D880">
            <v>205</v>
          </cell>
          <cell r="E880">
            <v>5738353.0300000003</v>
          </cell>
        </row>
        <row r="881">
          <cell r="A881" t="str">
            <v>zzz</v>
          </cell>
          <cell r="B881" t="str">
            <v xml:space="preserve">x  </v>
          </cell>
          <cell r="C881" t="str">
            <v>5.35 a 39</v>
          </cell>
          <cell r="D881">
            <v>6</v>
          </cell>
          <cell r="E881">
            <v>126035.4</v>
          </cell>
        </row>
        <row r="882">
          <cell r="A882" t="str">
            <v>zzz</v>
          </cell>
          <cell r="B882" t="str">
            <v xml:space="preserve">x  </v>
          </cell>
          <cell r="C882" t="str">
            <v>6.40 a 44</v>
          </cell>
          <cell r="D882">
            <v>11</v>
          </cell>
          <cell r="E882">
            <v>720120.88</v>
          </cell>
        </row>
        <row r="883">
          <cell r="A883" t="str">
            <v>zzz</v>
          </cell>
          <cell r="B883" t="str">
            <v xml:space="preserve">x  </v>
          </cell>
          <cell r="C883" t="str">
            <v>A.60 a 64</v>
          </cell>
          <cell r="D883">
            <v>3</v>
          </cell>
          <cell r="E883">
            <v>203106.14</v>
          </cell>
        </row>
        <row r="884">
          <cell r="A884" t="str">
            <v>zzz</v>
          </cell>
          <cell r="B884" t="str">
            <v xml:space="preserve">x  </v>
          </cell>
          <cell r="C884" t="str">
            <v>X.No Informada</v>
          </cell>
          <cell r="D884">
            <v>174</v>
          </cell>
          <cell r="E884">
            <v>3970344.19</v>
          </cell>
        </row>
      </sheetData>
      <sheetData sheetId="2">
        <row r="2">
          <cell r="A2" t="str">
            <v>Agricultura y Ganaderia</v>
          </cell>
          <cell r="B2" t="str">
            <v>F</v>
          </cell>
          <cell r="C2" t="str">
            <v>0. TOTAL</v>
          </cell>
          <cell r="D2">
            <v>36001</v>
          </cell>
          <cell r="E2">
            <v>942775648.60000002</v>
          </cell>
        </row>
        <row r="3">
          <cell r="A3" t="str">
            <v>Agricultura y Ganaderia</v>
          </cell>
          <cell r="B3" t="str">
            <v>F</v>
          </cell>
          <cell r="C3" t="str">
            <v>1.Hasta 24</v>
          </cell>
          <cell r="D3">
            <v>4793</v>
          </cell>
          <cell r="E3">
            <v>66263253.560000002</v>
          </cell>
        </row>
        <row r="4">
          <cell r="A4" t="str">
            <v>Agricultura y Ganaderia</v>
          </cell>
          <cell r="B4" t="str">
            <v>F</v>
          </cell>
          <cell r="C4" t="str">
            <v>3.25 a 29</v>
          </cell>
          <cell r="D4">
            <v>5176</v>
          </cell>
          <cell r="E4">
            <v>115856240.97</v>
          </cell>
        </row>
        <row r="5">
          <cell r="A5" t="str">
            <v>Agricultura y Ganaderia</v>
          </cell>
          <cell r="B5" t="str">
            <v>F</v>
          </cell>
          <cell r="C5" t="str">
            <v>4.30 a 34</v>
          </cell>
          <cell r="D5">
            <v>5397</v>
          </cell>
          <cell r="E5">
            <v>145089155.75</v>
          </cell>
        </row>
        <row r="6">
          <cell r="A6" t="str">
            <v>Agricultura y Ganaderia</v>
          </cell>
          <cell r="B6" t="str">
            <v>F</v>
          </cell>
          <cell r="C6" t="str">
            <v>5.35 a 39</v>
          </cell>
          <cell r="D6">
            <v>5598</v>
          </cell>
          <cell r="E6">
            <v>155971874.38999999</v>
          </cell>
        </row>
        <row r="7">
          <cell r="A7" t="str">
            <v>Agricultura y Ganaderia</v>
          </cell>
          <cell r="B7" t="str">
            <v>F</v>
          </cell>
          <cell r="C7" t="str">
            <v>6.40 a 44</v>
          </cell>
          <cell r="D7">
            <v>5149</v>
          </cell>
          <cell r="E7">
            <v>152190954.61000001</v>
          </cell>
        </row>
        <row r="8">
          <cell r="A8" t="str">
            <v>Agricultura y Ganaderia</v>
          </cell>
          <cell r="B8" t="str">
            <v>F</v>
          </cell>
          <cell r="C8" t="str">
            <v>7.45 a 49</v>
          </cell>
          <cell r="D8">
            <v>3750</v>
          </cell>
          <cell r="E8">
            <v>110751108.13</v>
          </cell>
        </row>
        <row r="9">
          <cell r="A9" t="str">
            <v>Agricultura y Ganaderia</v>
          </cell>
          <cell r="B9" t="str">
            <v>F</v>
          </cell>
          <cell r="C9" t="str">
            <v>8.50 a 54</v>
          </cell>
          <cell r="D9">
            <v>2733</v>
          </cell>
          <cell r="E9">
            <v>80644008.930000007</v>
          </cell>
        </row>
        <row r="10">
          <cell r="A10" t="str">
            <v>Agricultura y Ganaderia</v>
          </cell>
          <cell r="B10" t="str">
            <v>F</v>
          </cell>
          <cell r="C10" t="str">
            <v>9.55 a 59</v>
          </cell>
          <cell r="D10">
            <v>2036</v>
          </cell>
          <cell r="E10">
            <v>69168925.780000001</v>
          </cell>
        </row>
        <row r="11">
          <cell r="A11" t="str">
            <v>Agricultura y Ganaderia</v>
          </cell>
          <cell r="B11" t="str">
            <v>F</v>
          </cell>
          <cell r="C11" t="str">
            <v>A.60 a 64</v>
          </cell>
          <cell r="D11">
            <v>749</v>
          </cell>
          <cell r="E11">
            <v>25992823.32</v>
          </cell>
        </row>
        <row r="12">
          <cell r="A12" t="str">
            <v>Agricultura y Ganaderia</v>
          </cell>
          <cell r="B12" t="str">
            <v>F</v>
          </cell>
          <cell r="C12" t="str">
            <v>B.65 y más</v>
          </cell>
          <cell r="D12">
            <v>455</v>
          </cell>
          <cell r="E12">
            <v>16614559.85</v>
          </cell>
        </row>
        <row r="13">
          <cell r="A13" t="str">
            <v>Agricultura y Ganaderia</v>
          </cell>
          <cell r="B13" t="str">
            <v>F</v>
          </cell>
          <cell r="C13" t="str">
            <v>X.No Informada</v>
          </cell>
          <cell r="D13">
            <v>165</v>
          </cell>
          <cell r="E13">
            <v>4232743.3099999996</v>
          </cell>
        </row>
        <row r="14">
          <cell r="A14" t="str">
            <v>Agricultura y Ganaderia</v>
          </cell>
          <cell r="B14" t="str">
            <v>M</v>
          </cell>
          <cell r="C14" t="str">
            <v>0. TOTAL</v>
          </cell>
          <cell r="D14">
            <v>261540</v>
          </cell>
          <cell r="E14">
            <v>8224067534.1000004</v>
          </cell>
        </row>
        <row r="15">
          <cell r="A15" t="str">
            <v>Agricultura y Ganaderia</v>
          </cell>
          <cell r="B15" t="str">
            <v>M</v>
          </cell>
          <cell r="C15" t="str">
            <v>1.Hasta 24</v>
          </cell>
          <cell r="D15">
            <v>33387</v>
          </cell>
          <cell r="E15">
            <v>654166791.46000004</v>
          </cell>
        </row>
        <row r="16">
          <cell r="A16" t="str">
            <v>Agricultura y Ganaderia</v>
          </cell>
          <cell r="B16" t="str">
            <v>M</v>
          </cell>
          <cell r="C16" t="str">
            <v>3.25 a 29</v>
          </cell>
          <cell r="D16">
            <v>36577</v>
          </cell>
          <cell r="E16">
            <v>954929544.49000001</v>
          </cell>
        </row>
        <row r="17">
          <cell r="A17" t="str">
            <v>Agricultura y Ganaderia</v>
          </cell>
          <cell r="B17" t="str">
            <v>M</v>
          </cell>
          <cell r="C17" t="str">
            <v>4.30 a 34</v>
          </cell>
          <cell r="D17">
            <v>35250</v>
          </cell>
          <cell r="E17">
            <v>1060765141.4400001</v>
          </cell>
        </row>
        <row r="18">
          <cell r="A18" t="str">
            <v>Agricultura y Ganaderia</v>
          </cell>
          <cell r="B18" t="str">
            <v>M</v>
          </cell>
          <cell r="C18" t="str">
            <v>5.35 a 39</v>
          </cell>
          <cell r="D18">
            <v>36434</v>
          </cell>
          <cell r="E18">
            <v>1198354903.6199999</v>
          </cell>
        </row>
        <row r="19">
          <cell r="A19" t="str">
            <v>Agricultura y Ganaderia</v>
          </cell>
          <cell r="B19" t="str">
            <v>M</v>
          </cell>
          <cell r="C19" t="str">
            <v>6.40 a 44</v>
          </cell>
          <cell r="D19">
            <v>34797</v>
          </cell>
          <cell r="E19">
            <v>1224570337.5999999</v>
          </cell>
        </row>
        <row r="20">
          <cell r="A20" t="str">
            <v>Agricultura y Ganaderia</v>
          </cell>
          <cell r="B20" t="str">
            <v>M</v>
          </cell>
          <cell r="C20" t="str">
            <v>7.45 a 49</v>
          </cell>
          <cell r="D20">
            <v>28458</v>
          </cell>
          <cell r="E20">
            <v>1065081045.88</v>
          </cell>
        </row>
        <row r="21">
          <cell r="A21" t="str">
            <v>Agricultura y Ganaderia</v>
          </cell>
          <cell r="B21" t="str">
            <v>M</v>
          </cell>
          <cell r="C21" t="str">
            <v>8.50 a 54</v>
          </cell>
          <cell r="D21">
            <v>23912</v>
          </cell>
          <cell r="E21">
            <v>866431527.30999994</v>
          </cell>
        </row>
        <row r="22">
          <cell r="A22" t="str">
            <v>Agricultura y Ganaderia</v>
          </cell>
          <cell r="B22" t="str">
            <v>M</v>
          </cell>
          <cell r="C22" t="str">
            <v>9.55 a 59</v>
          </cell>
          <cell r="D22">
            <v>18087</v>
          </cell>
          <cell r="E22">
            <v>658282690.76999998</v>
          </cell>
        </row>
        <row r="23">
          <cell r="A23" t="str">
            <v>Agricultura y Ganaderia</v>
          </cell>
          <cell r="B23" t="str">
            <v>M</v>
          </cell>
          <cell r="C23" t="str">
            <v>A.60 a 64</v>
          </cell>
          <cell r="D23">
            <v>9564</v>
          </cell>
          <cell r="E23">
            <v>357264675.29000002</v>
          </cell>
        </row>
        <row r="24">
          <cell r="A24" t="str">
            <v>Agricultura y Ganaderia</v>
          </cell>
          <cell r="B24" t="str">
            <v>M</v>
          </cell>
          <cell r="C24" t="str">
            <v>B.65 y más</v>
          </cell>
          <cell r="D24">
            <v>4983</v>
          </cell>
          <cell r="E24">
            <v>180692871.41</v>
          </cell>
        </row>
        <row r="25">
          <cell r="A25" t="str">
            <v>Agricultura y Ganaderia</v>
          </cell>
          <cell r="B25" t="str">
            <v>M</v>
          </cell>
          <cell r="C25" t="str">
            <v>X.No Informada</v>
          </cell>
          <cell r="D25">
            <v>91</v>
          </cell>
          <cell r="E25">
            <v>3528004.83</v>
          </cell>
        </row>
        <row r="26">
          <cell r="A26" t="str">
            <v>Agricultura y Ganaderia</v>
          </cell>
          <cell r="B26" t="str">
            <v>x</v>
          </cell>
          <cell r="C26" t="str">
            <v>0. TOTAL</v>
          </cell>
          <cell r="D26">
            <v>97</v>
          </cell>
          <cell r="E26">
            <v>1532540.13</v>
          </cell>
        </row>
        <row r="27">
          <cell r="A27" t="str">
            <v>Agricultura y Ganaderia</v>
          </cell>
          <cell r="B27" t="str">
            <v>x</v>
          </cell>
          <cell r="C27" t="str">
            <v>3.25 a 29</v>
          </cell>
          <cell r="D27">
            <v>2</v>
          </cell>
          <cell r="E27">
            <v>12977.28</v>
          </cell>
        </row>
        <row r="28">
          <cell r="A28" t="str">
            <v>Agricultura y Ganaderia</v>
          </cell>
          <cell r="B28" t="str">
            <v>x</v>
          </cell>
          <cell r="C28" t="str">
            <v>6.40 a 44</v>
          </cell>
          <cell r="D28">
            <v>2</v>
          </cell>
          <cell r="E28">
            <v>65014.8</v>
          </cell>
        </row>
        <row r="29">
          <cell r="A29" t="str">
            <v>Agricultura y Ganaderia</v>
          </cell>
          <cell r="B29" t="str">
            <v>x</v>
          </cell>
          <cell r="C29" t="str">
            <v>8.50 a 54</v>
          </cell>
          <cell r="D29">
            <v>2</v>
          </cell>
          <cell r="E29">
            <v>60625.68</v>
          </cell>
        </row>
        <row r="30">
          <cell r="A30" t="str">
            <v>Agricultura y Ganaderia</v>
          </cell>
          <cell r="B30" t="str">
            <v>x</v>
          </cell>
          <cell r="C30" t="str">
            <v>9.55 a 59</v>
          </cell>
          <cell r="D30">
            <v>3</v>
          </cell>
          <cell r="E30">
            <v>98093.88</v>
          </cell>
        </row>
        <row r="31">
          <cell r="A31" t="str">
            <v>Agricultura y Ganaderia</v>
          </cell>
          <cell r="B31" t="str">
            <v>x</v>
          </cell>
          <cell r="C31" t="str">
            <v>A.60 a 64</v>
          </cell>
          <cell r="D31">
            <v>1</v>
          </cell>
          <cell r="E31">
            <v>24445.89</v>
          </cell>
        </row>
        <row r="32">
          <cell r="A32" t="str">
            <v>Agricultura y Ganaderia</v>
          </cell>
          <cell r="B32" t="str">
            <v>x</v>
          </cell>
          <cell r="C32" t="str">
            <v>B.65 y más</v>
          </cell>
          <cell r="D32">
            <v>1</v>
          </cell>
          <cell r="E32">
            <v>26309.89</v>
          </cell>
        </row>
        <row r="33">
          <cell r="A33" t="str">
            <v>Agricultura y Ganaderia</v>
          </cell>
          <cell r="B33" t="str">
            <v>x</v>
          </cell>
          <cell r="C33" t="str">
            <v>X.No Informada</v>
          </cell>
          <cell r="D33">
            <v>86</v>
          </cell>
          <cell r="E33">
            <v>1245072.71</v>
          </cell>
        </row>
        <row r="34">
          <cell r="A34" t="str">
            <v>Agricultura y Ganaderia</v>
          </cell>
          <cell r="B34" t="str">
            <v>z</v>
          </cell>
          <cell r="C34" t="str">
            <v>0. TOTAL</v>
          </cell>
          <cell r="D34">
            <v>297638</v>
          </cell>
          <cell r="E34">
            <v>9168375722.8299999</v>
          </cell>
        </row>
        <row r="35">
          <cell r="A35" t="str">
            <v>Agricultura y Ganaderia</v>
          </cell>
          <cell r="B35" t="str">
            <v>z</v>
          </cell>
          <cell r="C35" t="str">
            <v>1.Hasta 24</v>
          </cell>
          <cell r="D35">
            <v>38180</v>
          </cell>
          <cell r="E35">
            <v>720430045.01999998</v>
          </cell>
        </row>
        <row r="36">
          <cell r="A36" t="str">
            <v>Agricultura y Ganaderia</v>
          </cell>
          <cell r="B36" t="str">
            <v>z</v>
          </cell>
          <cell r="C36" t="str">
            <v>3.25 a 29</v>
          </cell>
          <cell r="D36">
            <v>41755</v>
          </cell>
          <cell r="E36">
            <v>1070798762.74</v>
          </cell>
        </row>
        <row r="37">
          <cell r="A37" t="str">
            <v>Agricultura y Ganaderia</v>
          </cell>
          <cell r="B37" t="str">
            <v>z</v>
          </cell>
          <cell r="C37" t="str">
            <v>4.30 a 34</v>
          </cell>
          <cell r="D37">
            <v>40647</v>
          </cell>
          <cell r="E37">
            <v>1205854297.1900001</v>
          </cell>
        </row>
        <row r="38">
          <cell r="A38" t="str">
            <v>Agricultura y Ganaderia</v>
          </cell>
          <cell r="B38" t="str">
            <v>z</v>
          </cell>
          <cell r="C38" t="str">
            <v>5.35 a 39</v>
          </cell>
          <cell r="D38">
            <v>42032</v>
          </cell>
          <cell r="E38">
            <v>1354326778.01</v>
          </cell>
        </row>
        <row r="39">
          <cell r="A39" t="str">
            <v>Agricultura y Ganaderia</v>
          </cell>
          <cell r="B39" t="str">
            <v>z</v>
          </cell>
          <cell r="C39" t="str">
            <v>6.40 a 44</v>
          </cell>
          <cell r="D39">
            <v>39948</v>
          </cell>
          <cell r="E39">
            <v>1376826307.01</v>
          </cell>
        </row>
        <row r="40">
          <cell r="A40" t="str">
            <v>Agricultura y Ganaderia</v>
          </cell>
          <cell r="B40" t="str">
            <v>z</v>
          </cell>
          <cell r="C40" t="str">
            <v>7.45 a 49</v>
          </cell>
          <cell r="D40">
            <v>32208</v>
          </cell>
          <cell r="E40">
            <v>1175832154.01</v>
          </cell>
        </row>
        <row r="41">
          <cell r="A41" t="str">
            <v>Agricultura y Ganaderia</v>
          </cell>
          <cell r="B41" t="str">
            <v>z</v>
          </cell>
          <cell r="C41" t="str">
            <v>8.50 a 54</v>
          </cell>
          <cell r="D41">
            <v>26647</v>
          </cell>
          <cell r="E41">
            <v>947136161.91999996</v>
          </cell>
        </row>
        <row r="42">
          <cell r="A42" t="str">
            <v>Agricultura y Ganaderia</v>
          </cell>
          <cell r="B42" t="str">
            <v>z</v>
          </cell>
          <cell r="C42" t="str">
            <v>9.55 a 59</v>
          </cell>
          <cell r="D42">
            <v>20126</v>
          </cell>
          <cell r="E42">
            <v>727549710.42999995</v>
          </cell>
        </row>
        <row r="43">
          <cell r="A43" t="str">
            <v>Agricultura y Ganaderia</v>
          </cell>
          <cell r="B43" t="str">
            <v>z</v>
          </cell>
          <cell r="C43" t="str">
            <v>A.60 a 64</v>
          </cell>
          <cell r="D43">
            <v>10314</v>
          </cell>
          <cell r="E43">
            <v>383281944.5</v>
          </cell>
        </row>
        <row r="44">
          <cell r="A44" t="str">
            <v>Agricultura y Ganaderia</v>
          </cell>
          <cell r="B44" t="str">
            <v>z</v>
          </cell>
          <cell r="C44" t="str">
            <v>B.65 y más</v>
          </cell>
          <cell r="D44">
            <v>5439</v>
          </cell>
          <cell r="E44">
            <v>197333741.15000001</v>
          </cell>
        </row>
        <row r="45">
          <cell r="A45" t="str">
            <v>Agricultura y Ganaderia</v>
          </cell>
          <cell r="B45" t="str">
            <v>z</v>
          </cell>
          <cell r="C45" t="str">
            <v>X.No Informada</v>
          </cell>
          <cell r="D45">
            <v>342</v>
          </cell>
          <cell r="E45">
            <v>9005820.8499999996</v>
          </cell>
        </row>
        <row r="46">
          <cell r="A46" t="str">
            <v>Mineria</v>
          </cell>
          <cell r="B46" t="str">
            <v>F</v>
          </cell>
          <cell r="C46" t="str">
            <v>0. TOTAL</v>
          </cell>
          <cell r="D46">
            <v>8109</v>
          </cell>
          <cell r="E46">
            <v>911805433.44000006</v>
          </cell>
        </row>
        <row r="47">
          <cell r="A47" t="str">
            <v>Mineria</v>
          </cell>
          <cell r="B47" t="str">
            <v>F</v>
          </cell>
          <cell r="C47" t="str">
            <v>1.Hasta 24</v>
          </cell>
          <cell r="D47">
            <v>387</v>
          </cell>
          <cell r="E47">
            <v>22569132.449999999</v>
          </cell>
        </row>
        <row r="48">
          <cell r="A48" t="str">
            <v>Mineria</v>
          </cell>
          <cell r="B48" t="str">
            <v>F</v>
          </cell>
          <cell r="C48" t="str">
            <v>3.25 a 29</v>
          </cell>
          <cell r="D48">
            <v>1363</v>
          </cell>
          <cell r="E48">
            <v>115334285.70999999</v>
          </cell>
        </row>
        <row r="49">
          <cell r="A49" t="str">
            <v>Mineria</v>
          </cell>
          <cell r="B49" t="str">
            <v>F</v>
          </cell>
          <cell r="C49" t="str">
            <v>4.30 a 34</v>
          </cell>
          <cell r="D49">
            <v>1739</v>
          </cell>
          <cell r="E49">
            <v>180670484.13</v>
          </cell>
        </row>
        <row r="50">
          <cell r="A50" t="str">
            <v>Mineria</v>
          </cell>
          <cell r="B50" t="str">
            <v>F</v>
          </cell>
          <cell r="C50" t="str">
            <v>5.35 a 39</v>
          </cell>
          <cell r="D50">
            <v>1569</v>
          </cell>
          <cell r="E50">
            <v>190884396.77000001</v>
          </cell>
        </row>
        <row r="51">
          <cell r="A51" t="str">
            <v>Mineria</v>
          </cell>
          <cell r="B51" t="str">
            <v>F</v>
          </cell>
          <cell r="C51" t="str">
            <v>6.40 a 44</v>
          </cell>
          <cell r="D51">
            <v>1232</v>
          </cell>
          <cell r="E51">
            <v>162067398.83000001</v>
          </cell>
        </row>
        <row r="52">
          <cell r="A52" t="str">
            <v>Mineria</v>
          </cell>
          <cell r="B52" t="str">
            <v>F</v>
          </cell>
          <cell r="C52" t="str">
            <v>7.45 a 49</v>
          </cell>
          <cell r="D52">
            <v>791</v>
          </cell>
          <cell r="E52">
            <v>104016619.97</v>
          </cell>
        </row>
        <row r="53">
          <cell r="A53" t="str">
            <v>Mineria</v>
          </cell>
          <cell r="B53" t="str">
            <v>F</v>
          </cell>
          <cell r="C53" t="str">
            <v>8.50 a 54</v>
          </cell>
          <cell r="D53">
            <v>517</v>
          </cell>
          <cell r="E53">
            <v>72537341.409999996</v>
          </cell>
        </row>
        <row r="54">
          <cell r="A54" t="str">
            <v>Mineria</v>
          </cell>
          <cell r="B54" t="str">
            <v>F</v>
          </cell>
          <cell r="C54" t="str">
            <v>9.55 a 59</v>
          </cell>
          <cell r="D54">
            <v>302</v>
          </cell>
          <cell r="E54">
            <v>40096565.030000001</v>
          </cell>
        </row>
        <row r="55">
          <cell r="A55" t="str">
            <v>Mineria</v>
          </cell>
          <cell r="B55" t="str">
            <v>F</v>
          </cell>
          <cell r="C55" t="str">
            <v>A.60 a 64</v>
          </cell>
          <cell r="D55">
            <v>133</v>
          </cell>
          <cell r="E55">
            <v>14902369.16</v>
          </cell>
        </row>
        <row r="56">
          <cell r="A56" t="str">
            <v>Mineria</v>
          </cell>
          <cell r="B56" t="str">
            <v>F</v>
          </cell>
          <cell r="C56" t="str">
            <v>B.65 y más</v>
          </cell>
          <cell r="D56">
            <v>49</v>
          </cell>
          <cell r="E56">
            <v>5709860.9699999997</v>
          </cell>
        </row>
        <row r="57">
          <cell r="A57" t="str">
            <v>Mineria</v>
          </cell>
          <cell r="B57" t="str">
            <v>F</v>
          </cell>
          <cell r="C57" t="str">
            <v>X.No Informada</v>
          </cell>
          <cell r="D57">
            <v>27</v>
          </cell>
          <cell r="E57">
            <v>3016979.01</v>
          </cell>
        </row>
        <row r="58">
          <cell r="A58" t="str">
            <v>Mineria</v>
          </cell>
          <cell r="B58" t="str">
            <v>M</v>
          </cell>
          <cell r="C58" t="str">
            <v>0. TOTAL</v>
          </cell>
          <cell r="D58">
            <v>74208</v>
          </cell>
          <cell r="E58">
            <v>10528079191.389999</v>
          </cell>
        </row>
        <row r="59">
          <cell r="A59" t="str">
            <v>Mineria</v>
          </cell>
          <cell r="B59" t="str">
            <v>M</v>
          </cell>
          <cell r="C59" t="str">
            <v>1.Hasta 24</v>
          </cell>
          <cell r="D59">
            <v>3218</v>
          </cell>
          <cell r="E59">
            <v>223703047.00999999</v>
          </cell>
        </row>
        <row r="60">
          <cell r="A60" t="str">
            <v>Mineria</v>
          </cell>
          <cell r="B60" t="str">
            <v>M</v>
          </cell>
          <cell r="C60" t="str">
            <v>3.25 a 29</v>
          </cell>
          <cell r="D60">
            <v>8356</v>
          </cell>
          <cell r="E60">
            <v>803455522.51999998</v>
          </cell>
        </row>
        <row r="61">
          <cell r="A61" t="str">
            <v>Mineria</v>
          </cell>
          <cell r="B61" t="str">
            <v>M</v>
          </cell>
          <cell r="C61" t="str">
            <v>4.30 a 34</v>
          </cell>
          <cell r="D61">
            <v>13049</v>
          </cell>
          <cell r="E61">
            <v>1589759303.5599999</v>
          </cell>
        </row>
        <row r="62">
          <cell r="A62" t="str">
            <v>Mineria</v>
          </cell>
          <cell r="B62" t="str">
            <v>M</v>
          </cell>
          <cell r="C62" t="str">
            <v>5.35 a 39</v>
          </cell>
          <cell r="D62">
            <v>15259</v>
          </cell>
          <cell r="E62">
            <v>2165332236.0700002</v>
          </cell>
        </row>
        <row r="63">
          <cell r="A63" t="str">
            <v>Mineria</v>
          </cell>
          <cell r="B63" t="str">
            <v>M</v>
          </cell>
          <cell r="C63" t="str">
            <v>6.40 a 44</v>
          </cell>
          <cell r="D63">
            <v>13734</v>
          </cell>
          <cell r="E63">
            <v>2124887381.6900001</v>
          </cell>
        </row>
        <row r="64">
          <cell r="A64" t="str">
            <v>Mineria</v>
          </cell>
          <cell r="B64" t="str">
            <v>M</v>
          </cell>
          <cell r="C64" t="str">
            <v>7.45 a 49</v>
          </cell>
          <cell r="D64">
            <v>9362</v>
          </cell>
          <cell r="E64">
            <v>1557695725.8099999</v>
          </cell>
        </row>
        <row r="65">
          <cell r="A65" t="str">
            <v>Mineria</v>
          </cell>
          <cell r="B65" t="str">
            <v>M</v>
          </cell>
          <cell r="C65" t="str">
            <v>8.50 a 54</v>
          </cell>
          <cell r="D65">
            <v>5707</v>
          </cell>
          <cell r="E65">
            <v>1024687100.8</v>
          </cell>
        </row>
        <row r="66">
          <cell r="A66" t="str">
            <v>Mineria</v>
          </cell>
          <cell r="B66" t="str">
            <v>M</v>
          </cell>
          <cell r="C66" t="str">
            <v>9.55 a 59</v>
          </cell>
          <cell r="D66">
            <v>3260</v>
          </cell>
          <cell r="E66">
            <v>600751838.62</v>
          </cell>
        </row>
        <row r="67">
          <cell r="A67" t="str">
            <v>Mineria</v>
          </cell>
          <cell r="B67" t="str">
            <v>M</v>
          </cell>
          <cell r="C67" t="str">
            <v>A.60 a 64</v>
          </cell>
          <cell r="D67">
            <v>1680</v>
          </cell>
          <cell r="E67">
            <v>333331822.55000001</v>
          </cell>
        </row>
        <row r="68">
          <cell r="A68" t="str">
            <v>Mineria</v>
          </cell>
          <cell r="B68" t="str">
            <v>M</v>
          </cell>
          <cell r="C68" t="str">
            <v>B.65 y más</v>
          </cell>
          <cell r="D68">
            <v>545</v>
          </cell>
          <cell r="E68">
            <v>98169441.590000004</v>
          </cell>
        </row>
        <row r="69">
          <cell r="A69" t="str">
            <v>Mineria</v>
          </cell>
          <cell r="B69" t="str">
            <v>M</v>
          </cell>
          <cell r="C69" t="str">
            <v>X.No Informada</v>
          </cell>
          <cell r="D69">
            <v>38</v>
          </cell>
          <cell r="E69">
            <v>6305771.1699999999</v>
          </cell>
        </row>
        <row r="70">
          <cell r="A70" t="str">
            <v>Mineria</v>
          </cell>
          <cell r="B70" t="str">
            <v>x</v>
          </cell>
          <cell r="C70" t="str">
            <v>0. TOTAL</v>
          </cell>
          <cell r="D70">
            <v>6</v>
          </cell>
          <cell r="E70">
            <v>936776.02</v>
          </cell>
        </row>
        <row r="71">
          <cell r="A71" t="str">
            <v>Mineria</v>
          </cell>
          <cell r="B71" t="str">
            <v>x</v>
          </cell>
          <cell r="C71" t="str">
            <v>5.35 a 39</v>
          </cell>
          <cell r="D71">
            <v>1</v>
          </cell>
          <cell r="E71">
            <v>104000</v>
          </cell>
        </row>
        <row r="72">
          <cell r="A72" t="str">
            <v>Mineria</v>
          </cell>
          <cell r="B72" t="str">
            <v>x</v>
          </cell>
          <cell r="C72" t="str">
            <v>8.50 a 54</v>
          </cell>
          <cell r="D72">
            <v>1</v>
          </cell>
          <cell r="E72">
            <v>217585.59</v>
          </cell>
        </row>
        <row r="73">
          <cell r="A73" t="str">
            <v>Mineria</v>
          </cell>
          <cell r="B73" t="str">
            <v>x</v>
          </cell>
          <cell r="C73" t="str">
            <v>X.No Informada</v>
          </cell>
          <cell r="D73">
            <v>4</v>
          </cell>
          <cell r="E73">
            <v>615190.43000000005</v>
          </cell>
        </row>
        <row r="74">
          <cell r="A74" t="str">
            <v>Mineria</v>
          </cell>
          <cell r="B74" t="str">
            <v>z</v>
          </cell>
          <cell r="C74" t="str">
            <v>0. TOTAL</v>
          </cell>
          <cell r="D74">
            <v>82323</v>
          </cell>
          <cell r="E74">
            <v>11440821400.85</v>
          </cell>
        </row>
        <row r="75">
          <cell r="A75" t="str">
            <v>Mineria</v>
          </cell>
          <cell r="B75" t="str">
            <v>z</v>
          </cell>
          <cell r="C75" t="str">
            <v>1.Hasta 24</v>
          </cell>
          <cell r="D75">
            <v>3605</v>
          </cell>
          <cell r="E75">
            <v>246272179.46000001</v>
          </cell>
        </row>
        <row r="76">
          <cell r="A76" t="str">
            <v>Mineria</v>
          </cell>
          <cell r="B76" t="str">
            <v>z</v>
          </cell>
          <cell r="C76" t="str">
            <v>3.25 a 29</v>
          </cell>
          <cell r="D76">
            <v>9719</v>
          </cell>
          <cell r="E76">
            <v>918789808.23000002</v>
          </cell>
        </row>
        <row r="77">
          <cell r="A77" t="str">
            <v>Mineria</v>
          </cell>
          <cell r="B77" t="str">
            <v>z</v>
          </cell>
          <cell r="C77" t="str">
            <v>4.30 a 34</v>
          </cell>
          <cell r="D77">
            <v>14788</v>
          </cell>
          <cell r="E77">
            <v>1770429787.6900001</v>
          </cell>
        </row>
        <row r="78">
          <cell r="A78" t="str">
            <v>Mineria</v>
          </cell>
          <cell r="B78" t="str">
            <v>z</v>
          </cell>
          <cell r="C78" t="str">
            <v>5.35 a 39</v>
          </cell>
          <cell r="D78">
            <v>16829</v>
          </cell>
          <cell r="E78">
            <v>2356320632.8400002</v>
          </cell>
        </row>
        <row r="79">
          <cell r="A79" t="str">
            <v>Mineria</v>
          </cell>
          <cell r="B79" t="str">
            <v>z</v>
          </cell>
          <cell r="C79" t="str">
            <v>6.40 a 44</v>
          </cell>
          <cell r="D79">
            <v>14966</v>
          </cell>
          <cell r="E79">
            <v>2286954780.52</v>
          </cell>
        </row>
        <row r="80">
          <cell r="A80" t="str">
            <v>Mineria</v>
          </cell>
          <cell r="B80" t="str">
            <v>z</v>
          </cell>
          <cell r="C80" t="str">
            <v>7.45 a 49</v>
          </cell>
          <cell r="D80">
            <v>10153</v>
          </cell>
          <cell r="E80">
            <v>1661712345.78</v>
          </cell>
        </row>
        <row r="81">
          <cell r="A81" t="str">
            <v>Mineria</v>
          </cell>
          <cell r="B81" t="str">
            <v>z</v>
          </cell>
          <cell r="C81" t="str">
            <v>8.50 a 54</v>
          </cell>
          <cell r="D81">
            <v>6225</v>
          </cell>
          <cell r="E81">
            <v>1097442027.8</v>
          </cell>
        </row>
        <row r="82">
          <cell r="A82" t="str">
            <v>Mineria</v>
          </cell>
          <cell r="B82" t="str">
            <v>z</v>
          </cell>
          <cell r="C82" t="str">
            <v>9.55 a 59</v>
          </cell>
          <cell r="D82">
            <v>3562</v>
          </cell>
          <cell r="E82">
            <v>640848403.64999998</v>
          </cell>
        </row>
        <row r="83">
          <cell r="A83" t="str">
            <v>Mineria</v>
          </cell>
          <cell r="B83" t="str">
            <v>z</v>
          </cell>
          <cell r="C83" t="str">
            <v>A.60 a 64</v>
          </cell>
          <cell r="D83">
            <v>1813</v>
          </cell>
          <cell r="E83">
            <v>348234191.70999998</v>
          </cell>
        </row>
        <row r="84">
          <cell r="A84" t="str">
            <v>Mineria</v>
          </cell>
          <cell r="B84" t="str">
            <v>z</v>
          </cell>
          <cell r="C84" t="str">
            <v>B.65 y más</v>
          </cell>
          <cell r="D84">
            <v>594</v>
          </cell>
          <cell r="E84">
            <v>103879302.56</v>
          </cell>
        </row>
        <row r="85">
          <cell r="A85" t="str">
            <v>Mineria</v>
          </cell>
          <cell r="B85" t="str">
            <v>z</v>
          </cell>
          <cell r="C85" t="str">
            <v>X.No Informada</v>
          </cell>
          <cell r="D85">
            <v>69</v>
          </cell>
          <cell r="E85">
            <v>9937940.6099999994</v>
          </cell>
        </row>
        <row r="86">
          <cell r="A86" t="str">
            <v>Ind. Manufacturera</v>
          </cell>
          <cell r="B86" t="str">
            <v>F</v>
          </cell>
          <cell r="C86" t="str">
            <v>0. TOTAL</v>
          </cell>
          <cell r="D86">
            <v>186990</v>
          </cell>
          <cell r="E86">
            <v>9206788086.0699997</v>
          </cell>
        </row>
        <row r="87">
          <cell r="A87" t="str">
            <v>Ind. Manufacturera</v>
          </cell>
          <cell r="B87" t="str">
            <v>F</v>
          </cell>
          <cell r="C87" t="str">
            <v>1.Hasta 24</v>
          </cell>
          <cell r="D87">
            <v>11833</v>
          </cell>
          <cell r="E87">
            <v>343659759.83999997</v>
          </cell>
        </row>
        <row r="88">
          <cell r="A88" t="str">
            <v>Ind. Manufacturera</v>
          </cell>
          <cell r="B88" t="str">
            <v>F</v>
          </cell>
          <cell r="C88" t="str">
            <v>3.25 a 29</v>
          </cell>
          <cell r="D88">
            <v>27219</v>
          </cell>
          <cell r="E88">
            <v>1083120596.3</v>
          </cell>
        </row>
        <row r="89">
          <cell r="A89" t="str">
            <v>Ind. Manufacturera</v>
          </cell>
          <cell r="B89" t="str">
            <v>F</v>
          </cell>
          <cell r="C89" t="str">
            <v>4.30 a 34</v>
          </cell>
          <cell r="D89">
            <v>32205</v>
          </cell>
          <cell r="E89">
            <v>1525518633.0699999</v>
          </cell>
        </row>
        <row r="90">
          <cell r="A90" t="str">
            <v>Ind. Manufacturera</v>
          </cell>
          <cell r="B90" t="str">
            <v>F</v>
          </cell>
          <cell r="C90" t="str">
            <v>5.35 a 39</v>
          </cell>
          <cell r="D90">
            <v>31181</v>
          </cell>
          <cell r="E90">
            <v>1619866592.2</v>
          </cell>
        </row>
        <row r="91">
          <cell r="A91" t="str">
            <v>Ind. Manufacturera</v>
          </cell>
          <cell r="B91" t="str">
            <v>F</v>
          </cell>
          <cell r="C91" t="str">
            <v>6.40 a 44</v>
          </cell>
          <cell r="D91">
            <v>28436</v>
          </cell>
          <cell r="E91">
            <v>1578040764</v>
          </cell>
        </row>
        <row r="92">
          <cell r="A92" t="str">
            <v>Ind. Manufacturera</v>
          </cell>
          <cell r="B92" t="str">
            <v>F</v>
          </cell>
          <cell r="C92" t="str">
            <v>7.45 a 49</v>
          </cell>
          <cell r="D92">
            <v>22122</v>
          </cell>
          <cell r="E92">
            <v>1270875315.96</v>
          </cell>
        </row>
        <row r="93">
          <cell r="A93" t="str">
            <v>Ind. Manufacturera</v>
          </cell>
          <cell r="B93" t="str">
            <v>F</v>
          </cell>
          <cell r="C93" t="str">
            <v>8.50 a 54</v>
          </cell>
          <cell r="D93">
            <v>14989</v>
          </cell>
          <cell r="E93">
            <v>822929448.75999999</v>
          </cell>
        </row>
        <row r="94">
          <cell r="A94" t="str">
            <v>Ind. Manufacturera</v>
          </cell>
          <cell r="B94" t="str">
            <v>F</v>
          </cell>
          <cell r="C94" t="str">
            <v>9.55 a 59</v>
          </cell>
          <cell r="D94">
            <v>11614</v>
          </cell>
          <cell r="E94">
            <v>604122435.67999995</v>
          </cell>
        </row>
        <row r="95">
          <cell r="A95" t="str">
            <v>Ind. Manufacturera</v>
          </cell>
          <cell r="B95" t="str">
            <v>F</v>
          </cell>
          <cell r="C95" t="str">
            <v>A.60 a 64</v>
          </cell>
          <cell r="D95">
            <v>4305</v>
          </cell>
          <cell r="E95">
            <v>228391697.41999999</v>
          </cell>
        </row>
        <row r="96">
          <cell r="A96" t="str">
            <v>Ind. Manufacturera</v>
          </cell>
          <cell r="B96" t="str">
            <v>F</v>
          </cell>
          <cell r="C96" t="str">
            <v>B.65 y más</v>
          </cell>
          <cell r="D96">
            <v>2303</v>
          </cell>
          <cell r="E96">
            <v>99593698.629999995</v>
          </cell>
        </row>
        <row r="97">
          <cell r="A97" t="str">
            <v>Ind. Manufacturera</v>
          </cell>
          <cell r="B97" t="str">
            <v>F</v>
          </cell>
          <cell r="C97" t="str">
            <v>X.No Informada</v>
          </cell>
          <cell r="D97">
            <v>783</v>
          </cell>
          <cell r="E97">
            <v>30669144.210000001</v>
          </cell>
        </row>
        <row r="98">
          <cell r="A98" t="str">
            <v>Ind. Manufacturera</v>
          </cell>
          <cell r="B98" t="str">
            <v>M</v>
          </cell>
          <cell r="C98" t="str">
            <v>0. TOTAL</v>
          </cell>
          <cell r="D98">
            <v>868161</v>
          </cell>
          <cell r="E98">
            <v>48205947453.589996</v>
          </cell>
        </row>
        <row r="99">
          <cell r="A99" t="str">
            <v>Ind. Manufacturera</v>
          </cell>
          <cell r="B99" t="str">
            <v>M</v>
          </cell>
          <cell r="C99" t="str">
            <v>1.Hasta 24</v>
          </cell>
          <cell r="D99">
            <v>65030</v>
          </cell>
          <cell r="E99">
            <v>2049436571.0899999</v>
          </cell>
        </row>
        <row r="100">
          <cell r="A100" t="str">
            <v>Ind. Manufacturera</v>
          </cell>
          <cell r="B100" t="str">
            <v>M</v>
          </cell>
          <cell r="C100" t="str">
            <v>3.25 a 29</v>
          </cell>
          <cell r="D100">
            <v>115140</v>
          </cell>
          <cell r="E100">
            <v>4658345192.25</v>
          </cell>
        </row>
        <row r="101">
          <cell r="A101" t="str">
            <v>Ind. Manufacturera</v>
          </cell>
          <cell r="B101" t="str">
            <v>M</v>
          </cell>
          <cell r="C101" t="str">
            <v>4.30 a 34</v>
          </cell>
          <cell r="D101">
            <v>137483</v>
          </cell>
          <cell r="E101">
            <v>6793916991.1899996</v>
          </cell>
        </row>
        <row r="102">
          <cell r="A102" t="str">
            <v>Ind. Manufacturera</v>
          </cell>
          <cell r="B102" t="str">
            <v>M</v>
          </cell>
          <cell r="C102" t="str">
            <v>5.35 a 39</v>
          </cell>
          <cell r="D102">
            <v>144550</v>
          </cell>
          <cell r="E102">
            <v>8131941675.2399998</v>
          </cell>
        </row>
        <row r="103">
          <cell r="A103" t="str">
            <v>Ind. Manufacturera</v>
          </cell>
          <cell r="B103" t="str">
            <v>M</v>
          </cell>
          <cell r="C103" t="str">
            <v>6.40 a 44</v>
          </cell>
          <cell r="D103">
            <v>128714</v>
          </cell>
          <cell r="E103">
            <v>7883509035.1999998</v>
          </cell>
        </row>
        <row r="104">
          <cell r="A104" t="str">
            <v>Ind. Manufacturera</v>
          </cell>
          <cell r="B104" t="str">
            <v>M</v>
          </cell>
          <cell r="C104" t="str">
            <v>7.45 a 49</v>
          </cell>
          <cell r="D104">
            <v>96671</v>
          </cell>
          <cell r="E104">
            <v>6384705792.1000004</v>
          </cell>
        </row>
        <row r="105">
          <cell r="A105" t="str">
            <v>Ind. Manufacturera</v>
          </cell>
          <cell r="B105" t="str">
            <v>M</v>
          </cell>
          <cell r="C105" t="str">
            <v>8.50 a 54</v>
          </cell>
          <cell r="D105">
            <v>71942</v>
          </cell>
          <cell r="E105">
            <v>4846586124.3199997</v>
          </cell>
        </row>
        <row r="106">
          <cell r="A106" t="str">
            <v>Ind. Manufacturera</v>
          </cell>
          <cell r="B106" t="str">
            <v>M</v>
          </cell>
          <cell r="C106" t="str">
            <v>9.55 a 59</v>
          </cell>
          <cell r="D106">
            <v>55967</v>
          </cell>
          <cell r="E106">
            <v>3929136200.3699999</v>
          </cell>
        </row>
        <row r="107">
          <cell r="A107" t="str">
            <v>Ind. Manufacturera</v>
          </cell>
          <cell r="B107" t="str">
            <v>M</v>
          </cell>
          <cell r="C107" t="str">
            <v>A.60 a 64</v>
          </cell>
          <cell r="D107">
            <v>38854</v>
          </cell>
          <cell r="E107">
            <v>2686090611.0900002</v>
          </cell>
        </row>
        <row r="108">
          <cell r="A108" t="str">
            <v>Ind. Manufacturera</v>
          </cell>
          <cell r="B108" t="str">
            <v>M</v>
          </cell>
          <cell r="C108" t="str">
            <v>B.65 y más</v>
          </cell>
          <cell r="D108">
            <v>13608</v>
          </cell>
          <cell r="E108">
            <v>830374365.02999997</v>
          </cell>
        </row>
        <row r="109">
          <cell r="A109" t="str">
            <v>Ind. Manufacturera</v>
          </cell>
          <cell r="B109" t="str">
            <v>M</v>
          </cell>
          <cell r="C109" t="str">
            <v>X.No Informada</v>
          </cell>
          <cell r="D109">
            <v>202</v>
          </cell>
          <cell r="E109">
            <v>11904895.710000001</v>
          </cell>
        </row>
        <row r="110">
          <cell r="A110" t="str">
            <v>Ind. Manufacturera</v>
          </cell>
          <cell r="B110" t="str">
            <v>x</v>
          </cell>
          <cell r="C110" t="str">
            <v>0. TOTAL</v>
          </cell>
          <cell r="D110">
            <v>65</v>
          </cell>
          <cell r="E110">
            <v>2744028.79</v>
          </cell>
        </row>
        <row r="111">
          <cell r="A111" t="str">
            <v>Ind. Manufacturera</v>
          </cell>
          <cell r="B111" t="str">
            <v>x</v>
          </cell>
          <cell r="C111" t="str">
            <v>1.Hasta 24</v>
          </cell>
          <cell r="D111">
            <v>2</v>
          </cell>
          <cell r="E111">
            <v>55432.35</v>
          </cell>
        </row>
        <row r="112">
          <cell r="A112" t="str">
            <v>Ind. Manufacturera</v>
          </cell>
          <cell r="B112" t="str">
            <v>x</v>
          </cell>
          <cell r="C112" t="str">
            <v>4.30 a 34</v>
          </cell>
          <cell r="D112">
            <v>5</v>
          </cell>
          <cell r="E112">
            <v>209408.74</v>
          </cell>
        </row>
        <row r="113">
          <cell r="A113" t="str">
            <v>Ind. Manufacturera</v>
          </cell>
          <cell r="B113" t="str">
            <v>x</v>
          </cell>
          <cell r="C113" t="str">
            <v>5.35 a 39</v>
          </cell>
          <cell r="D113">
            <v>4</v>
          </cell>
          <cell r="E113">
            <v>343091.01</v>
          </cell>
        </row>
        <row r="114">
          <cell r="A114" t="str">
            <v>Ind. Manufacturera</v>
          </cell>
          <cell r="B114" t="str">
            <v>x</v>
          </cell>
          <cell r="C114" t="str">
            <v>6.40 a 44</v>
          </cell>
          <cell r="D114">
            <v>9</v>
          </cell>
          <cell r="E114">
            <v>486915.8</v>
          </cell>
        </row>
        <row r="115">
          <cell r="A115" t="str">
            <v>Ind. Manufacturera</v>
          </cell>
          <cell r="B115" t="str">
            <v>x</v>
          </cell>
          <cell r="C115" t="str">
            <v>7.45 a 49</v>
          </cell>
          <cell r="D115">
            <v>4</v>
          </cell>
          <cell r="E115">
            <v>258064.19</v>
          </cell>
        </row>
        <row r="116">
          <cell r="A116" t="str">
            <v>Ind. Manufacturera</v>
          </cell>
          <cell r="B116" t="str">
            <v>x</v>
          </cell>
          <cell r="C116" t="str">
            <v>8.50 a 54</v>
          </cell>
          <cell r="D116">
            <v>3</v>
          </cell>
          <cell r="E116">
            <v>156256.98000000001</v>
          </cell>
        </row>
        <row r="117">
          <cell r="A117" t="str">
            <v>Ind. Manufacturera</v>
          </cell>
          <cell r="B117" t="str">
            <v>x</v>
          </cell>
          <cell r="C117" t="str">
            <v>9.55 a 59</v>
          </cell>
          <cell r="D117">
            <v>3</v>
          </cell>
          <cell r="E117">
            <v>499553.23</v>
          </cell>
        </row>
        <row r="118">
          <cell r="A118" t="str">
            <v>Ind. Manufacturera</v>
          </cell>
          <cell r="B118" t="str">
            <v>x</v>
          </cell>
          <cell r="C118" t="str">
            <v>X.No Informada</v>
          </cell>
          <cell r="D118">
            <v>35</v>
          </cell>
          <cell r="E118">
            <v>735306.49</v>
          </cell>
        </row>
        <row r="119">
          <cell r="A119" t="str">
            <v>Ind. Manufacturera</v>
          </cell>
          <cell r="B119" t="str">
            <v>z</v>
          </cell>
          <cell r="C119" t="str">
            <v>0. TOTAL</v>
          </cell>
          <cell r="D119">
            <v>1055216</v>
          </cell>
          <cell r="E119">
            <v>57415479568.449997</v>
          </cell>
        </row>
        <row r="120">
          <cell r="A120" t="str">
            <v>Ind. Manufacturera</v>
          </cell>
          <cell r="B120" t="str">
            <v>z</v>
          </cell>
          <cell r="C120" t="str">
            <v>1.Hasta 24</v>
          </cell>
          <cell r="D120">
            <v>76865</v>
          </cell>
          <cell r="E120">
            <v>2393151763.2800002</v>
          </cell>
        </row>
        <row r="121">
          <cell r="A121" t="str">
            <v>Ind. Manufacturera</v>
          </cell>
          <cell r="B121" t="str">
            <v>z</v>
          </cell>
          <cell r="C121" t="str">
            <v>3.25 a 29</v>
          </cell>
          <cell r="D121">
            <v>142359</v>
          </cell>
          <cell r="E121">
            <v>5741465788.5500002</v>
          </cell>
        </row>
        <row r="122">
          <cell r="A122" t="str">
            <v>Ind. Manufacturera</v>
          </cell>
          <cell r="B122" t="str">
            <v>z</v>
          </cell>
          <cell r="C122" t="str">
            <v>4.30 a 34</v>
          </cell>
          <cell r="D122">
            <v>169693</v>
          </cell>
          <cell r="E122">
            <v>8319645033</v>
          </cell>
        </row>
        <row r="123">
          <cell r="A123" t="str">
            <v>Ind. Manufacturera</v>
          </cell>
          <cell r="B123" t="str">
            <v>z</v>
          </cell>
          <cell r="C123" t="str">
            <v>5.35 a 39</v>
          </cell>
          <cell r="D123">
            <v>175735</v>
          </cell>
          <cell r="E123">
            <v>9752151358.4500008</v>
          </cell>
        </row>
        <row r="124">
          <cell r="A124" t="str">
            <v>Ind. Manufacturera</v>
          </cell>
          <cell r="B124" t="str">
            <v>z</v>
          </cell>
          <cell r="C124" t="str">
            <v>6.40 a 44</v>
          </cell>
          <cell r="D124">
            <v>157159</v>
          </cell>
          <cell r="E124">
            <v>9462036715</v>
          </cell>
        </row>
        <row r="125">
          <cell r="A125" t="str">
            <v>Ind. Manufacturera</v>
          </cell>
          <cell r="B125" t="str">
            <v>z</v>
          </cell>
          <cell r="C125" t="str">
            <v>7.45 a 49</v>
          </cell>
          <cell r="D125">
            <v>118797</v>
          </cell>
          <cell r="E125">
            <v>7655839172.25</v>
          </cell>
        </row>
        <row r="126">
          <cell r="A126" t="str">
            <v>Ind. Manufacturera</v>
          </cell>
          <cell r="B126" t="str">
            <v>z</v>
          </cell>
          <cell r="C126" t="str">
            <v>8.50 a 54</v>
          </cell>
          <cell r="D126">
            <v>86934</v>
          </cell>
          <cell r="E126">
            <v>5669671830.0600004</v>
          </cell>
        </row>
        <row r="127">
          <cell r="A127" t="str">
            <v>Ind. Manufacturera</v>
          </cell>
          <cell r="B127" t="str">
            <v>z</v>
          </cell>
          <cell r="C127" t="str">
            <v>9.55 a 59</v>
          </cell>
          <cell r="D127">
            <v>67584</v>
          </cell>
          <cell r="E127">
            <v>4533758189.2799997</v>
          </cell>
        </row>
        <row r="128">
          <cell r="A128" t="str">
            <v>Ind. Manufacturera</v>
          </cell>
          <cell r="B128" t="str">
            <v>z</v>
          </cell>
          <cell r="C128" t="str">
            <v>A.60 a 64</v>
          </cell>
          <cell r="D128">
            <v>43159</v>
          </cell>
          <cell r="E128">
            <v>2914482308.5100002</v>
          </cell>
        </row>
        <row r="129">
          <cell r="A129" t="str">
            <v>Ind. Manufacturera</v>
          </cell>
          <cell r="B129" t="str">
            <v>z</v>
          </cell>
          <cell r="C129" t="str">
            <v>B.65 y más</v>
          </cell>
          <cell r="D129">
            <v>15911</v>
          </cell>
          <cell r="E129">
            <v>929968063.65999997</v>
          </cell>
        </row>
        <row r="130">
          <cell r="A130" t="str">
            <v>Ind. Manufacturera</v>
          </cell>
          <cell r="B130" t="str">
            <v>z</v>
          </cell>
          <cell r="C130" t="str">
            <v>X.No Informada</v>
          </cell>
          <cell r="D130">
            <v>1020</v>
          </cell>
          <cell r="E130">
            <v>43309346.409999996</v>
          </cell>
        </row>
        <row r="131">
          <cell r="A131" t="str">
            <v>Electricidad y Agua</v>
          </cell>
          <cell r="B131" t="str">
            <v>F</v>
          </cell>
          <cell r="C131" t="str">
            <v>0. TOTAL</v>
          </cell>
          <cell r="D131">
            <v>7903</v>
          </cell>
          <cell r="E131">
            <v>523442815.5</v>
          </cell>
        </row>
        <row r="132">
          <cell r="A132" t="str">
            <v>Electricidad y Agua</v>
          </cell>
          <cell r="B132" t="str">
            <v>F</v>
          </cell>
          <cell r="C132" t="str">
            <v>1.Hasta 24</v>
          </cell>
          <cell r="D132">
            <v>321</v>
          </cell>
          <cell r="E132">
            <v>12185430.380000001</v>
          </cell>
        </row>
        <row r="133">
          <cell r="A133" t="str">
            <v>Electricidad y Agua</v>
          </cell>
          <cell r="B133" t="str">
            <v>F</v>
          </cell>
          <cell r="C133" t="str">
            <v>3.25 a 29</v>
          </cell>
          <cell r="D133">
            <v>1048</v>
          </cell>
          <cell r="E133">
            <v>52485935.590000004</v>
          </cell>
        </row>
        <row r="134">
          <cell r="A134" t="str">
            <v>Electricidad y Agua</v>
          </cell>
          <cell r="B134" t="str">
            <v>F</v>
          </cell>
          <cell r="C134" t="str">
            <v>4.30 a 34</v>
          </cell>
          <cell r="D134">
            <v>1316</v>
          </cell>
          <cell r="E134">
            <v>75755936.269999996</v>
          </cell>
        </row>
        <row r="135">
          <cell r="A135" t="str">
            <v>Electricidad y Agua</v>
          </cell>
          <cell r="B135" t="str">
            <v>F</v>
          </cell>
          <cell r="C135" t="str">
            <v>5.35 a 39</v>
          </cell>
          <cell r="D135">
            <v>1362</v>
          </cell>
          <cell r="E135">
            <v>86603365.840000004</v>
          </cell>
        </row>
        <row r="136">
          <cell r="A136" t="str">
            <v>Electricidad y Agua</v>
          </cell>
          <cell r="B136" t="str">
            <v>F</v>
          </cell>
          <cell r="C136" t="str">
            <v>6.40 a 44</v>
          </cell>
          <cell r="D136">
            <v>1242</v>
          </cell>
          <cell r="E136">
            <v>89380698.480000004</v>
          </cell>
        </row>
        <row r="137">
          <cell r="A137" t="str">
            <v>Electricidad y Agua</v>
          </cell>
          <cell r="B137" t="str">
            <v>F</v>
          </cell>
          <cell r="C137" t="str">
            <v>7.45 a 49</v>
          </cell>
          <cell r="D137">
            <v>1011</v>
          </cell>
          <cell r="E137">
            <v>79671850.689999998</v>
          </cell>
        </row>
        <row r="138">
          <cell r="A138" t="str">
            <v>Electricidad y Agua</v>
          </cell>
          <cell r="B138" t="str">
            <v>F</v>
          </cell>
          <cell r="C138" t="str">
            <v>8.50 a 54</v>
          </cell>
          <cell r="D138">
            <v>735</v>
          </cell>
          <cell r="E138">
            <v>57805480.530000001</v>
          </cell>
        </row>
        <row r="139">
          <cell r="A139" t="str">
            <v>Electricidad y Agua</v>
          </cell>
          <cell r="B139" t="str">
            <v>F</v>
          </cell>
          <cell r="C139" t="str">
            <v>9.55 a 59</v>
          </cell>
          <cell r="D139">
            <v>585</v>
          </cell>
          <cell r="E139">
            <v>46034462.109999999</v>
          </cell>
        </row>
        <row r="140">
          <cell r="A140" t="str">
            <v>Electricidad y Agua</v>
          </cell>
          <cell r="B140" t="str">
            <v>F</v>
          </cell>
          <cell r="C140" t="str">
            <v>A.60 a 64</v>
          </cell>
          <cell r="D140">
            <v>188</v>
          </cell>
          <cell r="E140">
            <v>17084569.440000001</v>
          </cell>
        </row>
        <row r="141">
          <cell r="A141" t="str">
            <v>Electricidad y Agua</v>
          </cell>
          <cell r="B141" t="str">
            <v>F</v>
          </cell>
          <cell r="C141" t="str">
            <v>B.65 y más</v>
          </cell>
          <cell r="D141">
            <v>74</v>
          </cell>
          <cell r="E141">
            <v>5376699.5700000003</v>
          </cell>
        </row>
        <row r="142">
          <cell r="A142" t="str">
            <v>Electricidad y Agua</v>
          </cell>
          <cell r="B142" t="str">
            <v>F</v>
          </cell>
          <cell r="C142" t="str">
            <v>X.No Informada</v>
          </cell>
          <cell r="D142">
            <v>21</v>
          </cell>
          <cell r="E142">
            <v>1058386.6000000001</v>
          </cell>
        </row>
        <row r="143">
          <cell r="A143" t="str">
            <v>Electricidad y Agua</v>
          </cell>
          <cell r="B143" t="str">
            <v>M</v>
          </cell>
          <cell r="C143" t="str">
            <v>0. TOTAL</v>
          </cell>
          <cell r="D143">
            <v>54077</v>
          </cell>
          <cell r="E143">
            <v>3837151302.6700001</v>
          </cell>
        </row>
        <row r="144">
          <cell r="A144" t="str">
            <v>Electricidad y Agua</v>
          </cell>
          <cell r="B144" t="str">
            <v>M</v>
          </cell>
          <cell r="C144" t="str">
            <v>1.Hasta 24</v>
          </cell>
          <cell r="D144">
            <v>3283</v>
          </cell>
          <cell r="E144">
            <v>141649725.03999999</v>
          </cell>
        </row>
        <row r="145">
          <cell r="A145" t="str">
            <v>Electricidad y Agua</v>
          </cell>
          <cell r="B145" t="str">
            <v>M</v>
          </cell>
          <cell r="C145" t="str">
            <v>3.25 a 29</v>
          </cell>
          <cell r="D145">
            <v>6272</v>
          </cell>
          <cell r="E145">
            <v>331545640.69</v>
          </cell>
        </row>
        <row r="146">
          <cell r="A146" t="str">
            <v>Electricidad y Agua</v>
          </cell>
          <cell r="B146" t="str">
            <v>M</v>
          </cell>
          <cell r="C146" t="str">
            <v>4.30 a 34</v>
          </cell>
          <cell r="D146">
            <v>7961</v>
          </cell>
          <cell r="E146">
            <v>494275302.25999999</v>
          </cell>
        </row>
        <row r="147">
          <cell r="A147" t="str">
            <v>Electricidad y Agua</v>
          </cell>
          <cell r="B147" t="str">
            <v>M</v>
          </cell>
          <cell r="C147" t="str">
            <v>5.35 a 39</v>
          </cell>
          <cell r="D147">
            <v>8252</v>
          </cell>
          <cell r="E147">
            <v>570586655.66999996</v>
          </cell>
        </row>
        <row r="148">
          <cell r="A148" t="str">
            <v>Electricidad y Agua</v>
          </cell>
          <cell r="B148" t="str">
            <v>M</v>
          </cell>
          <cell r="C148" t="str">
            <v>6.40 a 44</v>
          </cell>
          <cell r="D148">
            <v>8129</v>
          </cell>
          <cell r="E148">
            <v>601392176.51999998</v>
          </cell>
        </row>
        <row r="149">
          <cell r="A149" t="str">
            <v>Electricidad y Agua</v>
          </cell>
          <cell r="B149" t="str">
            <v>M</v>
          </cell>
          <cell r="C149" t="str">
            <v>7.45 a 49</v>
          </cell>
          <cell r="D149">
            <v>6776</v>
          </cell>
          <cell r="E149">
            <v>537043221.65999997</v>
          </cell>
        </row>
        <row r="150">
          <cell r="A150" t="str">
            <v>Electricidad y Agua</v>
          </cell>
          <cell r="B150" t="str">
            <v>M</v>
          </cell>
          <cell r="C150" t="str">
            <v>8.50 a 54</v>
          </cell>
          <cell r="D150">
            <v>5433</v>
          </cell>
          <cell r="E150">
            <v>441944052.43000001</v>
          </cell>
        </row>
        <row r="151">
          <cell r="A151" t="str">
            <v>Electricidad y Agua</v>
          </cell>
          <cell r="B151" t="str">
            <v>M</v>
          </cell>
          <cell r="C151" t="str">
            <v>9.55 a 59</v>
          </cell>
          <cell r="D151">
            <v>4268</v>
          </cell>
          <cell r="E151">
            <v>368086386.87</v>
          </cell>
        </row>
        <row r="152">
          <cell r="A152" t="str">
            <v>Electricidad y Agua</v>
          </cell>
          <cell r="B152" t="str">
            <v>M</v>
          </cell>
          <cell r="C152" t="str">
            <v>A.60 a 64</v>
          </cell>
          <cell r="D152">
            <v>2853</v>
          </cell>
          <cell r="E152">
            <v>263681409.56999999</v>
          </cell>
        </row>
        <row r="153">
          <cell r="A153" t="str">
            <v>Electricidad y Agua</v>
          </cell>
          <cell r="B153" t="str">
            <v>M</v>
          </cell>
          <cell r="C153" t="str">
            <v>B.65 y más</v>
          </cell>
          <cell r="D153">
            <v>830</v>
          </cell>
          <cell r="E153">
            <v>85039956.010000005</v>
          </cell>
        </row>
        <row r="154">
          <cell r="A154" t="str">
            <v>Electricidad y Agua</v>
          </cell>
          <cell r="B154" t="str">
            <v>M</v>
          </cell>
          <cell r="C154" t="str">
            <v>X.No Informada</v>
          </cell>
          <cell r="D154">
            <v>20</v>
          </cell>
          <cell r="E154">
            <v>1906775.95</v>
          </cell>
        </row>
        <row r="155">
          <cell r="A155" t="str">
            <v>Electricidad y Agua</v>
          </cell>
          <cell r="B155" t="str">
            <v>x</v>
          </cell>
          <cell r="C155" t="str">
            <v>0. TOTAL</v>
          </cell>
          <cell r="D155">
            <v>1</v>
          </cell>
          <cell r="E155">
            <v>34725.08</v>
          </cell>
        </row>
        <row r="156">
          <cell r="A156" t="str">
            <v>Electricidad y Agua</v>
          </cell>
          <cell r="B156" t="str">
            <v>x</v>
          </cell>
          <cell r="C156" t="str">
            <v>X.No Informada</v>
          </cell>
          <cell r="D156">
            <v>1</v>
          </cell>
          <cell r="E156">
            <v>34725.08</v>
          </cell>
        </row>
        <row r="157">
          <cell r="A157" t="str">
            <v>Electricidad y Agua</v>
          </cell>
          <cell r="B157" t="str">
            <v>z</v>
          </cell>
          <cell r="C157" t="str">
            <v>0. TOTAL</v>
          </cell>
          <cell r="D157">
            <v>61981</v>
          </cell>
          <cell r="E157">
            <v>4360628843.25</v>
          </cell>
        </row>
        <row r="158">
          <cell r="A158" t="str">
            <v>Electricidad y Agua</v>
          </cell>
          <cell r="B158" t="str">
            <v>z</v>
          </cell>
          <cell r="C158" t="str">
            <v>1.Hasta 24</v>
          </cell>
          <cell r="D158">
            <v>3604</v>
          </cell>
          <cell r="E158">
            <v>153835155.41999999</v>
          </cell>
        </row>
        <row r="159">
          <cell r="A159" t="str">
            <v>Electricidad y Agua</v>
          </cell>
          <cell r="B159" t="str">
            <v>z</v>
          </cell>
          <cell r="C159" t="str">
            <v>3.25 a 29</v>
          </cell>
          <cell r="D159">
            <v>7320</v>
          </cell>
          <cell r="E159">
            <v>384031576.27999997</v>
          </cell>
        </row>
        <row r="160">
          <cell r="A160" t="str">
            <v>Electricidad y Agua</v>
          </cell>
          <cell r="B160" t="str">
            <v>z</v>
          </cell>
          <cell r="C160" t="str">
            <v>4.30 a 34</v>
          </cell>
          <cell r="D160">
            <v>9277</v>
          </cell>
          <cell r="E160">
            <v>570031238.52999997</v>
          </cell>
        </row>
        <row r="161">
          <cell r="A161" t="str">
            <v>Electricidad y Agua</v>
          </cell>
          <cell r="B161" t="str">
            <v>z</v>
          </cell>
          <cell r="C161" t="str">
            <v>5.35 a 39</v>
          </cell>
          <cell r="D161">
            <v>9614</v>
          </cell>
          <cell r="E161">
            <v>657190021.50999999</v>
          </cell>
        </row>
        <row r="162">
          <cell r="A162" t="str">
            <v>Electricidad y Agua</v>
          </cell>
          <cell r="B162" t="str">
            <v>z</v>
          </cell>
          <cell r="C162" t="str">
            <v>6.40 a 44</v>
          </cell>
          <cell r="D162">
            <v>9371</v>
          </cell>
          <cell r="E162">
            <v>690772875</v>
          </cell>
        </row>
        <row r="163">
          <cell r="A163" t="str">
            <v>Electricidad y Agua</v>
          </cell>
          <cell r="B163" t="str">
            <v>z</v>
          </cell>
          <cell r="C163" t="str">
            <v>7.45 a 49</v>
          </cell>
          <cell r="D163">
            <v>7787</v>
          </cell>
          <cell r="E163">
            <v>616715072.35000002</v>
          </cell>
        </row>
        <row r="164">
          <cell r="A164" t="str">
            <v>Electricidad y Agua</v>
          </cell>
          <cell r="B164" t="str">
            <v>z</v>
          </cell>
          <cell r="C164" t="str">
            <v>8.50 a 54</v>
          </cell>
          <cell r="D164">
            <v>6168</v>
          </cell>
          <cell r="E164">
            <v>499749532.95999998</v>
          </cell>
        </row>
        <row r="165">
          <cell r="A165" t="str">
            <v>Electricidad y Agua</v>
          </cell>
          <cell r="B165" t="str">
            <v>z</v>
          </cell>
          <cell r="C165" t="str">
            <v>9.55 a 59</v>
          </cell>
          <cell r="D165">
            <v>4853</v>
          </cell>
          <cell r="E165">
            <v>414120848.98000002</v>
          </cell>
        </row>
        <row r="166">
          <cell r="A166" t="str">
            <v>Electricidad y Agua</v>
          </cell>
          <cell r="B166" t="str">
            <v>z</v>
          </cell>
          <cell r="C166" t="str">
            <v>A.60 a 64</v>
          </cell>
          <cell r="D166">
            <v>3041</v>
          </cell>
          <cell r="E166">
            <v>280765979.00999999</v>
          </cell>
        </row>
        <row r="167">
          <cell r="A167" t="str">
            <v>Electricidad y Agua</v>
          </cell>
          <cell r="B167" t="str">
            <v>z</v>
          </cell>
          <cell r="C167" t="str">
            <v>B.65 y más</v>
          </cell>
          <cell r="D167">
            <v>904</v>
          </cell>
          <cell r="E167">
            <v>90416655.579999998</v>
          </cell>
        </row>
        <row r="168">
          <cell r="A168" t="str">
            <v>Electricidad y Agua</v>
          </cell>
          <cell r="B168" t="str">
            <v>z</v>
          </cell>
          <cell r="C168" t="str">
            <v>X.No Informada</v>
          </cell>
          <cell r="D168">
            <v>42</v>
          </cell>
          <cell r="E168">
            <v>2999887.63</v>
          </cell>
        </row>
        <row r="169">
          <cell r="A169" t="str">
            <v>Construcción</v>
          </cell>
          <cell r="B169" t="str">
            <v>F</v>
          </cell>
          <cell r="C169" t="str">
            <v>0. TOTAL</v>
          </cell>
          <cell r="D169">
            <v>23835</v>
          </cell>
          <cell r="E169">
            <v>1086160063.3099999</v>
          </cell>
        </row>
        <row r="170">
          <cell r="A170" t="str">
            <v>Construcción</v>
          </cell>
          <cell r="B170" t="str">
            <v>F</v>
          </cell>
          <cell r="C170" t="str">
            <v>1.Hasta 24</v>
          </cell>
          <cell r="D170">
            <v>1818</v>
          </cell>
          <cell r="E170">
            <v>51762316.149999999</v>
          </cell>
        </row>
        <row r="171">
          <cell r="A171" t="str">
            <v>Construcción</v>
          </cell>
          <cell r="B171" t="str">
            <v>F</v>
          </cell>
          <cell r="C171" t="str">
            <v>3.25 a 29</v>
          </cell>
          <cell r="D171">
            <v>4366</v>
          </cell>
          <cell r="E171">
            <v>175796653.96000001</v>
          </cell>
        </row>
        <row r="172">
          <cell r="A172" t="str">
            <v>Construcción</v>
          </cell>
          <cell r="B172" t="str">
            <v>F</v>
          </cell>
          <cell r="C172" t="str">
            <v>4.30 a 34</v>
          </cell>
          <cell r="D172">
            <v>4631</v>
          </cell>
          <cell r="E172">
            <v>211941596.05000001</v>
          </cell>
        </row>
        <row r="173">
          <cell r="A173" t="str">
            <v>Construcción</v>
          </cell>
          <cell r="B173" t="str">
            <v>F</v>
          </cell>
          <cell r="C173" t="str">
            <v>5.35 a 39</v>
          </cell>
          <cell r="D173">
            <v>4000</v>
          </cell>
          <cell r="E173">
            <v>197165913.00999999</v>
          </cell>
        </row>
        <row r="174">
          <cell r="A174" t="str">
            <v>Construcción</v>
          </cell>
          <cell r="B174" t="str">
            <v>F</v>
          </cell>
          <cell r="C174" t="str">
            <v>6.40 a 44</v>
          </cell>
          <cell r="D174">
            <v>3400</v>
          </cell>
          <cell r="E174">
            <v>169980699.90000001</v>
          </cell>
        </row>
        <row r="175">
          <cell r="A175" t="str">
            <v>Construcción</v>
          </cell>
          <cell r="B175" t="str">
            <v>F</v>
          </cell>
          <cell r="C175" t="str">
            <v>7.45 a 49</v>
          </cell>
          <cell r="D175">
            <v>2193</v>
          </cell>
          <cell r="E175">
            <v>110326406.73</v>
          </cell>
        </row>
        <row r="176">
          <cell r="A176" t="str">
            <v>Construcción</v>
          </cell>
          <cell r="B176" t="str">
            <v>F</v>
          </cell>
          <cell r="C176" t="str">
            <v>8.50 a 54</v>
          </cell>
          <cell r="D176">
            <v>1533</v>
          </cell>
          <cell r="E176">
            <v>75553473.879999995</v>
          </cell>
        </row>
        <row r="177">
          <cell r="A177" t="str">
            <v>Construcción</v>
          </cell>
          <cell r="B177" t="str">
            <v>F</v>
          </cell>
          <cell r="C177" t="str">
            <v>9.55 a 59</v>
          </cell>
          <cell r="D177">
            <v>1107</v>
          </cell>
          <cell r="E177">
            <v>54773180.780000001</v>
          </cell>
        </row>
        <row r="178">
          <cell r="A178" t="str">
            <v>Construcción</v>
          </cell>
          <cell r="B178" t="str">
            <v>F</v>
          </cell>
          <cell r="C178" t="str">
            <v>A.60 a 64</v>
          </cell>
          <cell r="D178">
            <v>466</v>
          </cell>
          <cell r="E178">
            <v>24349926.210000001</v>
          </cell>
        </row>
        <row r="179">
          <cell r="A179" t="str">
            <v>Construcción</v>
          </cell>
          <cell r="B179" t="str">
            <v>F</v>
          </cell>
          <cell r="C179" t="str">
            <v>B.65 y más</v>
          </cell>
          <cell r="D179">
            <v>243</v>
          </cell>
          <cell r="E179">
            <v>11517918.199999999</v>
          </cell>
        </row>
        <row r="180">
          <cell r="A180" t="str">
            <v>Construcción</v>
          </cell>
          <cell r="B180" t="str">
            <v>F</v>
          </cell>
          <cell r="C180" t="str">
            <v>X.No Informada</v>
          </cell>
          <cell r="D180">
            <v>78</v>
          </cell>
          <cell r="E180">
            <v>2991978.44</v>
          </cell>
        </row>
        <row r="181">
          <cell r="A181" t="str">
            <v>Construcción</v>
          </cell>
          <cell r="B181" t="str">
            <v>M</v>
          </cell>
          <cell r="C181" t="str">
            <v>0. TOTAL</v>
          </cell>
          <cell r="D181">
            <v>377148</v>
          </cell>
          <cell r="E181">
            <v>14190835867.530001</v>
          </cell>
        </row>
        <row r="182">
          <cell r="A182" t="str">
            <v>Construcción</v>
          </cell>
          <cell r="B182" t="str">
            <v>M</v>
          </cell>
          <cell r="C182" t="str">
            <v>1.Hasta 24</v>
          </cell>
          <cell r="D182">
            <v>48402</v>
          </cell>
          <cell r="E182">
            <v>1204868854.1400001</v>
          </cell>
        </row>
        <row r="183">
          <cell r="A183" t="str">
            <v>Construcción</v>
          </cell>
          <cell r="B183" t="str">
            <v>M</v>
          </cell>
          <cell r="C183" t="str">
            <v>3.25 a 29</v>
          </cell>
          <cell r="D183">
            <v>62656</v>
          </cell>
          <cell r="E183">
            <v>1930295105.95</v>
          </cell>
        </row>
        <row r="184">
          <cell r="A184" t="str">
            <v>Construcción</v>
          </cell>
          <cell r="B184" t="str">
            <v>M</v>
          </cell>
          <cell r="C184" t="str">
            <v>4.30 a 34</v>
          </cell>
          <cell r="D184">
            <v>63910</v>
          </cell>
          <cell r="E184">
            <v>2294734855.25</v>
          </cell>
        </row>
        <row r="185">
          <cell r="A185" t="str">
            <v>Construcción</v>
          </cell>
          <cell r="B185" t="str">
            <v>M</v>
          </cell>
          <cell r="C185" t="str">
            <v>5.35 a 39</v>
          </cell>
          <cell r="D185">
            <v>58969</v>
          </cell>
          <cell r="E185">
            <v>2317083952.6599998</v>
          </cell>
        </row>
        <row r="186">
          <cell r="A186" t="str">
            <v>Construcción</v>
          </cell>
          <cell r="B186" t="str">
            <v>M</v>
          </cell>
          <cell r="C186" t="str">
            <v>6.40 a 44</v>
          </cell>
          <cell r="D186">
            <v>50274</v>
          </cell>
          <cell r="E186">
            <v>2129489869.6400001</v>
          </cell>
        </row>
        <row r="187">
          <cell r="A187" t="str">
            <v>Construcción</v>
          </cell>
          <cell r="B187" t="str">
            <v>M</v>
          </cell>
          <cell r="C187" t="str">
            <v>7.45 a 49</v>
          </cell>
          <cell r="D187">
            <v>36624</v>
          </cell>
          <cell r="E187">
            <v>1607172843.3800001</v>
          </cell>
        </row>
        <row r="188">
          <cell r="A188" t="str">
            <v>Construcción</v>
          </cell>
          <cell r="B188" t="str">
            <v>M</v>
          </cell>
          <cell r="C188" t="str">
            <v>8.50 a 54</v>
          </cell>
          <cell r="D188">
            <v>25589</v>
          </cell>
          <cell r="E188">
            <v>1163211884.1099999</v>
          </cell>
        </row>
        <row r="189">
          <cell r="A189" t="str">
            <v>Construcción</v>
          </cell>
          <cell r="B189" t="str">
            <v>M</v>
          </cell>
          <cell r="C189" t="str">
            <v>9.55 a 59</v>
          </cell>
          <cell r="D189">
            <v>16850</v>
          </cell>
          <cell r="E189">
            <v>799046155.53999996</v>
          </cell>
        </row>
        <row r="190">
          <cell r="A190" t="str">
            <v>Construcción</v>
          </cell>
          <cell r="B190" t="str">
            <v>M</v>
          </cell>
          <cell r="C190" t="str">
            <v>A.60 a 64</v>
          </cell>
          <cell r="D190">
            <v>9601</v>
          </cell>
          <cell r="E190">
            <v>502839464.76999998</v>
          </cell>
        </row>
        <row r="191">
          <cell r="A191" t="str">
            <v>Construcción</v>
          </cell>
          <cell r="B191" t="str">
            <v>M</v>
          </cell>
          <cell r="C191" t="str">
            <v>B.65 y más</v>
          </cell>
          <cell r="D191">
            <v>4188</v>
          </cell>
          <cell r="E191">
            <v>237872477.97</v>
          </cell>
        </row>
        <row r="192">
          <cell r="A192" t="str">
            <v>Construcción</v>
          </cell>
          <cell r="B192" t="str">
            <v>M</v>
          </cell>
          <cell r="C192" t="str">
            <v>X.No Informada</v>
          </cell>
          <cell r="D192">
            <v>85</v>
          </cell>
          <cell r="E192">
            <v>4220404.12</v>
          </cell>
        </row>
        <row r="193">
          <cell r="A193" t="str">
            <v>Construcción</v>
          </cell>
          <cell r="B193" t="str">
            <v>x</v>
          </cell>
          <cell r="C193" t="str">
            <v>0. TOTAL</v>
          </cell>
          <cell r="D193">
            <v>90</v>
          </cell>
          <cell r="E193">
            <v>1408669.31</v>
          </cell>
        </row>
        <row r="194">
          <cell r="A194" t="str">
            <v>Construcción</v>
          </cell>
          <cell r="B194" t="str">
            <v>x</v>
          </cell>
          <cell r="C194" t="str">
            <v>3.25 a 29</v>
          </cell>
          <cell r="D194">
            <v>2</v>
          </cell>
          <cell r="E194">
            <v>71381.36</v>
          </cell>
        </row>
        <row r="195">
          <cell r="A195" t="str">
            <v>Construcción</v>
          </cell>
          <cell r="B195" t="str">
            <v>x</v>
          </cell>
          <cell r="C195" t="str">
            <v>4.30 a 34</v>
          </cell>
          <cell r="D195">
            <v>1</v>
          </cell>
          <cell r="E195">
            <v>13964.08</v>
          </cell>
        </row>
        <row r="196">
          <cell r="A196" t="str">
            <v>Construcción</v>
          </cell>
          <cell r="B196" t="str">
            <v>x</v>
          </cell>
          <cell r="C196" t="str">
            <v>6.40 a 44</v>
          </cell>
          <cell r="D196">
            <v>2</v>
          </cell>
          <cell r="E196">
            <v>34460.33</v>
          </cell>
        </row>
        <row r="197">
          <cell r="A197" t="str">
            <v>Construcción</v>
          </cell>
          <cell r="B197" t="str">
            <v>x</v>
          </cell>
          <cell r="C197" t="str">
            <v>7.45 a 49</v>
          </cell>
          <cell r="D197">
            <v>1</v>
          </cell>
          <cell r="E197">
            <v>15228.48</v>
          </cell>
        </row>
        <row r="198">
          <cell r="A198" t="str">
            <v>Construcción</v>
          </cell>
          <cell r="B198" t="str">
            <v>x</v>
          </cell>
          <cell r="C198" t="str">
            <v>8.50 a 54</v>
          </cell>
          <cell r="D198">
            <v>4</v>
          </cell>
          <cell r="E198">
            <v>205038.91</v>
          </cell>
        </row>
        <row r="199">
          <cell r="A199" t="str">
            <v>Construcción</v>
          </cell>
          <cell r="B199" t="str">
            <v>x</v>
          </cell>
          <cell r="C199" t="str">
            <v>9.55 a 59</v>
          </cell>
          <cell r="D199">
            <v>1</v>
          </cell>
          <cell r="E199">
            <v>48287.9</v>
          </cell>
        </row>
        <row r="200">
          <cell r="A200" t="str">
            <v>Construcción</v>
          </cell>
          <cell r="B200" t="str">
            <v>x</v>
          </cell>
          <cell r="C200" t="str">
            <v>X.No Informada</v>
          </cell>
          <cell r="D200">
            <v>79</v>
          </cell>
          <cell r="E200">
            <v>1020308.25</v>
          </cell>
        </row>
        <row r="201">
          <cell r="A201" t="str">
            <v>Construcción</v>
          </cell>
          <cell r="B201" t="str">
            <v>z</v>
          </cell>
          <cell r="C201" t="str">
            <v>0. TOTAL</v>
          </cell>
          <cell r="D201">
            <v>401073</v>
          </cell>
          <cell r="E201">
            <v>15278404600.15</v>
          </cell>
        </row>
        <row r="202">
          <cell r="A202" t="str">
            <v>Construcción</v>
          </cell>
          <cell r="B202" t="str">
            <v>z</v>
          </cell>
          <cell r="C202" t="str">
            <v>1.Hasta 24</v>
          </cell>
          <cell r="D202">
            <v>50220</v>
          </cell>
          <cell r="E202">
            <v>1256631170.29</v>
          </cell>
        </row>
        <row r="203">
          <cell r="A203" t="str">
            <v>Construcción</v>
          </cell>
          <cell r="B203" t="str">
            <v>z</v>
          </cell>
          <cell r="C203" t="str">
            <v>3.25 a 29</v>
          </cell>
          <cell r="D203">
            <v>67024</v>
          </cell>
          <cell r="E203">
            <v>2106163141.27</v>
          </cell>
        </row>
        <row r="204">
          <cell r="A204" t="str">
            <v>Construcción</v>
          </cell>
          <cell r="B204" t="str">
            <v>z</v>
          </cell>
          <cell r="C204" t="str">
            <v>4.30 a 34</v>
          </cell>
          <cell r="D204">
            <v>68542</v>
          </cell>
          <cell r="E204">
            <v>2506690415.3800001</v>
          </cell>
        </row>
        <row r="205">
          <cell r="A205" t="str">
            <v>Construcción</v>
          </cell>
          <cell r="B205" t="str">
            <v>z</v>
          </cell>
          <cell r="C205" t="str">
            <v>5.35 a 39</v>
          </cell>
          <cell r="D205">
            <v>62969</v>
          </cell>
          <cell r="E205">
            <v>2514249865.6700001</v>
          </cell>
        </row>
        <row r="206">
          <cell r="A206" t="str">
            <v>Construcción</v>
          </cell>
          <cell r="B206" t="str">
            <v>z</v>
          </cell>
          <cell r="C206" t="str">
            <v>6.40 a 44</v>
          </cell>
          <cell r="D206">
            <v>53676</v>
          </cell>
          <cell r="E206">
            <v>2299505029.8699999</v>
          </cell>
        </row>
        <row r="207">
          <cell r="A207" t="str">
            <v>Construcción</v>
          </cell>
          <cell r="B207" t="str">
            <v>z</v>
          </cell>
          <cell r="C207" t="str">
            <v>7.45 a 49</v>
          </cell>
          <cell r="D207">
            <v>38818</v>
          </cell>
          <cell r="E207">
            <v>1717514478.5899999</v>
          </cell>
        </row>
        <row r="208">
          <cell r="A208" t="str">
            <v>Construcción</v>
          </cell>
          <cell r="B208" t="str">
            <v>z</v>
          </cell>
          <cell r="C208" t="str">
            <v>8.50 a 54</v>
          </cell>
          <cell r="D208">
            <v>27126</v>
          </cell>
          <cell r="E208">
            <v>1238970396.9000001</v>
          </cell>
        </row>
        <row r="209">
          <cell r="A209" t="str">
            <v>Construcción</v>
          </cell>
          <cell r="B209" t="str">
            <v>z</v>
          </cell>
          <cell r="C209" t="str">
            <v>9.55 a 59</v>
          </cell>
          <cell r="D209">
            <v>17958</v>
          </cell>
          <cell r="E209">
            <v>853867624.22000003</v>
          </cell>
        </row>
        <row r="210">
          <cell r="A210" t="str">
            <v>Construcción</v>
          </cell>
          <cell r="B210" t="str">
            <v>z</v>
          </cell>
          <cell r="C210" t="str">
            <v>A.60 a 64</v>
          </cell>
          <cell r="D210">
            <v>10067</v>
          </cell>
          <cell r="E210">
            <v>527189390.98000002</v>
          </cell>
        </row>
        <row r="211">
          <cell r="A211" t="str">
            <v>Construcción</v>
          </cell>
          <cell r="B211" t="str">
            <v>z</v>
          </cell>
          <cell r="C211" t="str">
            <v>B.65 y más</v>
          </cell>
          <cell r="D211">
            <v>4431</v>
          </cell>
          <cell r="E211">
            <v>249390396.16999999</v>
          </cell>
        </row>
        <row r="212">
          <cell r="A212" t="str">
            <v>Construcción</v>
          </cell>
          <cell r="B212" t="str">
            <v>z</v>
          </cell>
          <cell r="C212" t="str">
            <v>X.No Informada</v>
          </cell>
          <cell r="D212">
            <v>242</v>
          </cell>
          <cell r="E212">
            <v>8232690.8099999996</v>
          </cell>
        </row>
        <row r="213">
          <cell r="A213" t="str">
            <v>Comercio</v>
          </cell>
          <cell r="B213" t="str">
            <v>F</v>
          </cell>
          <cell r="C213" t="str">
            <v>0. TOTAL</v>
          </cell>
          <cell r="D213">
            <v>378694</v>
          </cell>
          <cell r="E213">
            <v>14115373924.24</v>
          </cell>
        </row>
        <row r="214">
          <cell r="A214" t="str">
            <v>Comercio</v>
          </cell>
          <cell r="B214" t="str">
            <v>F</v>
          </cell>
          <cell r="C214" t="str">
            <v>1.Hasta 24</v>
          </cell>
          <cell r="D214">
            <v>43258</v>
          </cell>
          <cell r="E214">
            <v>1078604824.3699999</v>
          </cell>
        </row>
        <row r="215">
          <cell r="A215" t="str">
            <v>Comercio</v>
          </cell>
          <cell r="B215" t="str">
            <v>F</v>
          </cell>
          <cell r="C215" t="str">
            <v>3.25 a 29</v>
          </cell>
          <cell r="D215">
            <v>70875</v>
          </cell>
          <cell r="E215">
            <v>2219184723.6100001</v>
          </cell>
        </row>
        <row r="216">
          <cell r="A216" t="str">
            <v>Comercio</v>
          </cell>
          <cell r="B216" t="str">
            <v>F</v>
          </cell>
          <cell r="C216" t="str">
            <v>4.30 a 34</v>
          </cell>
          <cell r="D216">
            <v>70962</v>
          </cell>
          <cell r="E216">
            <v>2594049734.1900001</v>
          </cell>
        </row>
        <row r="217">
          <cell r="A217" t="str">
            <v>Comercio</v>
          </cell>
          <cell r="B217" t="str">
            <v>F</v>
          </cell>
          <cell r="C217" t="str">
            <v>5.35 a 39</v>
          </cell>
          <cell r="D217">
            <v>60343</v>
          </cell>
          <cell r="E217">
            <v>2427350449.0599999</v>
          </cell>
        </row>
        <row r="218">
          <cell r="A218" t="str">
            <v>Comercio</v>
          </cell>
          <cell r="B218" t="str">
            <v>F</v>
          </cell>
          <cell r="C218" t="str">
            <v>6.40 a 44</v>
          </cell>
          <cell r="D218">
            <v>51394</v>
          </cell>
          <cell r="E218">
            <v>2194791814.8299999</v>
          </cell>
        </row>
        <row r="219">
          <cell r="A219" t="str">
            <v>Comercio</v>
          </cell>
          <cell r="B219" t="str">
            <v>F</v>
          </cell>
          <cell r="C219" t="str">
            <v>7.45 a 49</v>
          </cell>
          <cell r="D219">
            <v>34045</v>
          </cell>
          <cell r="E219">
            <v>1532819398.9200001</v>
          </cell>
        </row>
        <row r="220">
          <cell r="A220" t="str">
            <v>Comercio</v>
          </cell>
          <cell r="B220" t="str">
            <v>F</v>
          </cell>
          <cell r="C220" t="str">
            <v>8.50 a 54</v>
          </cell>
          <cell r="D220">
            <v>21281</v>
          </cell>
          <cell r="E220">
            <v>949405572.97000003</v>
          </cell>
        </row>
        <row r="221">
          <cell r="A221" t="str">
            <v>Comercio</v>
          </cell>
          <cell r="B221" t="str">
            <v>F</v>
          </cell>
          <cell r="C221" t="str">
            <v>9.55 a 59</v>
          </cell>
          <cell r="D221">
            <v>15776</v>
          </cell>
          <cell r="E221">
            <v>699633647.16999996</v>
          </cell>
        </row>
        <row r="222">
          <cell r="A222" t="str">
            <v>Comercio</v>
          </cell>
          <cell r="B222" t="str">
            <v>F</v>
          </cell>
          <cell r="C222" t="str">
            <v>A.60 a 64</v>
          </cell>
          <cell r="D222">
            <v>5881</v>
          </cell>
          <cell r="E222">
            <v>248725743.75</v>
          </cell>
        </row>
        <row r="223">
          <cell r="A223" t="str">
            <v>Comercio</v>
          </cell>
          <cell r="B223" t="str">
            <v>F</v>
          </cell>
          <cell r="C223" t="str">
            <v>B.65 y más</v>
          </cell>
          <cell r="D223">
            <v>3371</v>
          </cell>
          <cell r="E223">
            <v>118509901.56</v>
          </cell>
        </row>
        <row r="224">
          <cell r="A224" t="str">
            <v>Comercio</v>
          </cell>
          <cell r="B224" t="str">
            <v>F</v>
          </cell>
          <cell r="C224" t="str">
            <v>X.No Informada</v>
          </cell>
          <cell r="D224">
            <v>1508</v>
          </cell>
          <cell r="E224">
            <v>52298113.810000002</v>
          </cell>
        </row>
        <row r="225">
          <cell r="A225" t="str">
            <v>Comercio</v>
          </cell>
          <cell r="B225" t="str">
            <v>M</v>
          </cell>
          <cell r="C225" t="str">
            <v>0. TOTAL</v>
          </cell>
          <cell r="D225">
            <v>689167</v>
          </cell>
          <cell r="E225">
            <v>30468590501.549999</v>
          </cell>
        </row>
        <row r="226">
          <cell r="A226" t="str">
            <v>Comercio</v>
          </cell>
          <cell r="B226" t="str">
            <v>M</v>
          </cell>
          <cell r="C226" t="str">
            <v>1.Hasta 24</v>
          </cell>
          <cell r="D226">
            <v>73217</v>
          </cell>
          <cell r="E226">
            <v>2156604967.46</v>
          </cell>
        </row>
        <row r="227">
          <cell r="A227" t="str">
            <v>Comercio</v>
          </cell>
          <cell r="B227" t="str">
            <v>M</v>
          </cell>
          <cell r="C227" t="str">
            <v>3.25 a 29</v>
          </cell>
          <cell r="D227">
            <v>116465</v>
          </cell>
          <cell r="E227">
            <v>4151243951.3400002</v>
          </cell>
        </row>
        <row r="228">
          <cell r="A228" t="str">
            <v>Comercio</v>
          </cell>
          <cell r="B228" t="str">
            <v>M</v>
          </cell>
          <cell r="C228" t="str">
            <v>4.30 a 34</v>
          </cell>
          <cell r="D228">
            <v>119606</v>
          </cell>
          <cell r="E228">
            <v>4939912543.2200003</v>
          </cell>
        </row>
        <row r="229">
          <cell r="A229" t="str">
            <v>Comercio</v>
          </cell>
          <cell r="B229" t="str">
            <v>M</v>
          </cell>
          <cell r="C229" t="str">
            <v>5.35 a 39</v>
          </cell>
          <cell r="D229">
            <v>108353</v>
          </cell>
          <cell r="E229">
            <v>4977470762.8400002</v>
          </cell>
        </row>
        <row r="230">
          <cell r="A230" t="str">
            <v>Comercio</v>
          </cell>
          <cell r="B230" t="str">
            <v>M</v>
          </cell>
          <cell r="C230" t="str">
            <v>6.40 a 44</v>
          </cell>
          <cell r="D230">
            <v>94299</v>
          </cell>
          <cell r="E230">
            <v>4735893678.6199999</v>
          </cell>
        </row>
        <row r="231">
          <cell r="A231" t="str">
            <v>Comercio</v>
          </cell>
          <cell r="B231" t="str">
            <v>M</v>
          </cell>
          <cell r="C231" t="str">
            <v>7.45 a 49</v>
          </cell>
          <cell r="D231">
            <v>66833</v>
          </cell>
          <cell r="E231">
            <v>3544090413.27</v>
          </cell>
        </row>
        <row r="232">
          <cell r="A232" t="str">
            <v>Comercio</v>
          </cell>
          <cell r="B232" t="str">
            <v>M</v>
          </cell>
          <cell r="C232" t="str">
            <v>8.50 a 54</v>
          </cell>
          <cell r="D232">
            <v>45349</v>
          </cell>
          <cell r="E232">
            <v>2446139658.6799998</v>
          </cell>
        </row>
        <row r="233">
          <cell r="A233" t="str">
            <v>Comercio</v>
          </cell>
          <cell r="B233" t="str">
            <v>M</v>
          </cell>
          <cell r="C233" t="str">
            <v>9.55 a 59</v>
          </cell>
          <cell r="D233">
            <v>32428</v>
          </cell>
          <cell r="E233">
            <v>1776045934.7</v>
          </cell>
        </row>
        <row r="234">
          <cell r="A234" t="str">
            <v>Comercio</v>
          </cell>
          <cell r="B234" t="str">
            <v>M</v>
          </cell>
          <cell r="C234" t="str">
            <v>A.60 a 64</v>
          </cell>
          <cell r="D234">
            <v>22359</v>
          </cell>
          <cell r="E234">
            <v>1234929627.8099999</v>
          </cell>
        </row>
        <row r="235">
          <cell r="A235" t="str">
            <v>Comercio</v>
          </cell>
          <cell r="B235" t="str">
            <v>M</v>
          </cell>
          <cell r="C235" t="str">
            <v>B.65 y más</v>
          </cell>
          <cell r="D235">
            <v>9929</v>
          </cell>
          <cell r="E235">
            <v>494078940.23000002</v>
          </cell>
        </row>
        <row r="236">
          <cell r="A236" t="str">
            <v>Comercio</v>
          </cell>
          <cell r="B236" t="str">
            <v>M</v>
          </cell>
          <cell r="C236" t="str">
            <v>X.No Informada</v>
          </cell>
          <cell r="D236">
            <v>329</v>
          </cell>
          <cell r="E236">
            <v>12180023.380000001</v>
          </cell>
        </row>
        <row r="237">
          <cell r="A237" t="str">
            <v>Comercio</v>
          </cell>
          <cell r="B237" t="str">
            <v>x</v>
          </cell>
          <cell r="C237" t="str">
            <v>0. TOTAL</v>
          </cell>
          <cell r="D237">
            <v>120</v>
          </cell>
          <cell r="E237">
            <v>2981161.94</v>
          </cell>
        </row>
        <row r="238">
          <cell r="A238" t="str">
            <v>Comercio</v>
          </cell>
          <cell r="B238" t="str">
            <v>x</v>
          </cell>
          <cell r="C238" t="str">
            <v>3.25 a 29</v>
          </cell>
          <cell r="D238">
            <v>2</v>
          </cell>
          <cell r="E238">
            <v>86595.839999999997</v>
          </cell>
        </row>
        <row r="239">
          <cell r="A239" t="str">
            <v>Comercio</v>
          </cell>
          <cell r="B239" t="str">
            <v>x</v>
          </cell>
          <cell r="C239" t="str">
            <v>4.30 a 34</v>
          </cell>
          <cell r="D239">
            <v>6</v>
          </cell>
          <cell r="E239">
            <v>197654.61</v>
          </cell>
        </row>
        <row r="240">
          <cell r="A240" t="str">
            <v>Comercio</v>
          </cell>
          <cell r="B240" t="str">
            <v>x</v>
          </cell>
          <cell r="C240" t="str">
            <v>5.35 a 39</v>
          </cell>
          <cell r="D240">
            <v>8</v>
          </cell>
          <cell r="E240">
            <v>342730.77</v>
          </cell>
        </row>
        <row r="241">
          <cell r="A241" t="str">
            <v>Comercio</v>
          </cell>
          <cell r="B241" t="str">
            <v>x</v>
          </cell>
          <cell r="C241" t="str">
            <v>6.40 a 44</v>
          </cell>
          <cell r="D241">
            <v>5</v>
          </cell>
          <cell r="E241">
            <v>233138.04</v>
          </cell>
        </row>
        <row r="242">
          <cell r="A242" t="str">
            <v>Comercio</v>
          </cell>
          <cell r="B242" t="str">
            <v>x</v>
          </cell>
          <cell r="C242" t="str">
            <v>7.45 a 49</v>
          </cell>
          <cell r="D242">
            <v>2</v>
          </cell>
          <cell r="E242">
            <v>74162.19</v>
          </cell>
        </row>
        <row r="243">
          <cell r="A243" t="str">
            <v>Comercio</v>
          </cell>
          <cell r="B243" t="str">
            <v>x</v>
          </cell>
          <cell r="C243" t="str">
            <v>8.50 a 54</v>
          </cell>
          <cell r="D243">
            <v>2</v>
          </cell>
          <cell r="E243">
            <v>32271.49</v>
          </cell>
        </row>
        <row r="244">
          <cell r="A244" t="str">
            <v>Comercio</v>
          </cell>
          <cell r="B244" t="str">
            <v>x</v>
          </cell>
          <cell r="C244" t="str">
            <v>9.55 a 59</v>
          </cell>
          <cell r="D244">
            <v>5</v>
          </cell>
          <cell r="E244">
            <v>188688.27</v>
          </cell>
        </row>
        <row r="245">
          <cell r="A245" t="str">
            <v>Comercio</v>
          </cell>
          <cell r="B245" t="str">
            <v>x</v>
          </cell>
          <cell r="C245" t="str">
            <v>A.60 a 64</v>
          </cell>
          <cell r="D245">
            <v>1</v>
          </cell>
          <cell r="E245">
            <v>18653.150000000001</v>
          </cell>
        </row>
        <row r="246">
          <cell r="A246" t="str">
            <v>Comercio</v>
          </cell>
          <cell r="B246" t="str">
            <v>x</v>
          </cell>
          <cell r="C246" t="str">
            <v>X.No Informada</v>
          </cell>
          <cell r="D246">
            <v>89</v>
          </cell>
          <cell r="E246">
            <v>1807267.58</v>
          </cell>
        </row>
        <row r="247">
          <cell r="A247" t="str">
            <v>Comercio</v>
          </cell>
          <cell r="B247" t="str">
            <v>z</v>
          </cell>
          <cell r="C247" t="str">
            <v>0. TOTAL</v>
          </cell>
          <cell r="D247">
            <v>1067981</v>
          </cell>
          <cell r="E247">
            <v>44586945587.730003</v>
          </cell>
        </row>
        <row r="248">
          <cell r="A248" t="str">
            <v>Comercio</v>
          </cell>
          <cell r="B248" t="str">
            <v>z</v>
          </cell>
          <cell r="C248" t="str">
            <v>1.Hasta 24</v>
          </cell>
          <cell r="D248">
            <v>116475</v>
          </cell>
          <cell r="E248">
            <v>3235209791.8299999</v>
          </cell>
        </row>
        <row r="249">
          <cell r="A249" t="str">
            <v>Comercio</v>
          </cell>
          <cell r="B249" t="str">
            <v>z</v>
          </cell>
          <cell r="C249" t="str">
            <v>3.25 a 29</v>
          </cell>
          <cell r="D249">
            <v>187342</v>
          </cell>
          <cell r="E249">
            <v>6370515270.79</v>
          </cell>
        </row>
        <row r="250">
          <cell r="A250" t="str">
            <v>Comercio</v>
          </cell>
          <cell r="B250" t="str">
            <v>z</v>
          </cell>
          <cell r="C250" t="str">
            <v>4.30 a 34</v>
          </cell>
          <cell r="D250">
            <v>190574</v>
          </cell>
          <cell r="E250">
            <v>7534159932.0200005</v>
          </cell>
        </row>
        <row r="251">
          <cell r="A251" t="str">
            <v>Comercio</v>
          </cell>
          <cell r="B251" t="str">
            <v>z</v>
          </cell>
          <cell r="C251" t="str">
            <v>5.35 a 39</v>
          </cell>
          <cell r="D251">
            <v>168704</v>
          </cell>
          <cell r="E251">
            <v>7405163942.6700001</v>
          </cell>
        </row>
        <row r="252">
          <cell r="A252" t="str">
            <v>Comercio</v>
          </cell>
          <cell r="B252" t="str">
            <v>z</v>
          </cell>
          <cell r="C252" t="str">
            <v>6.40 a 44</v>
          </cell>
          <cell r="D252">
            <v>145698</v>
          </cell>
          <cell r="E252">
            <v>6930918631.4899998</v>
          </cell>
        </row>
        <row r="253">
          <cell r="A253" t="str">
            <v>Comercio</v>
          </cell>
          <cell r="B253" t="str">
            <v>z</v>
          </cell>
          <cell r="C253" t="str">
            <v>7.45 a 49</v>
          </cell>
          <cell r="D253">
            <v>100880</v>
          </cell>
          <cell r="E253">
            <v>5076983974.3800001</v>
          </cell>
        </row>
        <row r="254">
          <cell r="A254" t="str">
            <v>Comercio</v>
          </cell>
          <cell r="B254" t="str">
            <v>z</v>
          </cell>
          <cell r="C254" t="str">
            <v>8.50 a 54</v>
          </cell>
          <cell r="D254">
            <v>66632</v>
          </cell>
          <cell r="E254">
            <v>3395577503.1399999</v>
          </cell>
        </row>
        <row r="255">
          <cell r="A255" t="str">
            <v>Comercio</v>
          </cell>
          <cell r="B255" t="str">
            <v>z</v>
          </cell>
          <cell r="C255" t="str">
            <v>9.55 a 59</v>
          </cell>
          <cell r="D255">
            <v>48209</v>
          </cell>
          <cell r="E255">
            <v>2475868270.1399999</v>
          </cell>
        </row>
        <row r="256">
          <cell r="A256" t="str">
            <v>Comercio</v>
          </cell>
          <cell r="B256" t="str">
            <v>z</v>
          </cell>
          <cell r="C256" t="str">
            <v>A.60 a 64</v>
          </cell>
          <cell r="D256">
            <v>28241</v>
          </cell>
          <cell r="E256">
            <v>1483674024.71</v>
          </cell>
        </row>
        <row r="257">
          <cell r="A257" t="str">
            <v>Comercio</v>
          </cell>
          <cell r="B257" t="str">
            <v>z</v>
          </cell>
          <cell r="C257" t="str">
            <v>B.65 y más</v>
          </cell>
          <cell r="D257">
            <v>13300</v>
          </cell>
          <cell r="E257">
            <v>612588841.78999996</v>
          </cell>
        </row>
        <row r="258">
          <cell r="A258" t="str">
            <v>Comercio</v>
          </cell>
          <cell r="B258" t="str">
            <v>z</v>
          </cell>
          <cell r="C258" t="str">
            <v>X.No Informada</v>
          </cell>
          <cell r="D258">
            <v>1926</v>
          </cell>
          <cell r="E258">
            <v>66285404.770000003</v>
          </cell>
        </row>
        <row r="259">
          <cell r="A259" t="str">
            <v>Transporte</v>
          </cell>
          <cell r="B259" t="str">
            <v>F</v>
          </cell>
          <cell r="C259" t="str">
            <v>0. TOTAL</v>
          </cell>
          <cell r="D259">
            <v>34565</v>
          </cell>
          <cell r="E259">
            <v>1653014998.02</v>
          </cell>
        </row>
        <row r="260">
          <cell r="A260" t="str">
            <v>Transporte</v>
          </cell>
          <cell r="B260" t="str">
            <v>F</v>
          </cell>
          <cell r="C260" t="str">
            <v>1.Hasta 24</v>
          </cell>
          <cell r="D260">
            <v>2719</v>
          </cell>
          <cell r="E260">
            <v>86990891.329999998</v>
          </cell>
        </row>
        <row r="261">
          <cell r="A261" t="str">
            <v>Transporte</v>
          </cell>
          <cell r="B261" t="str">
            <v>F</v>
          </cell>
          <cell r="C261" t="str">
            <v>3.25 a 29</v>
          </cell>
          <cell r="D261">
            <v>5360</v>
          </cell>
          <cell r="E261">
            <v>211158346.09999999</v>
          </cell>
        </row>
        <row r="262">
          <cell r="A262" t="str">
            <v>Transporte</v>
          </cell>
          <cell r="B262" t="str">
            <v>F</v>
          </cell>
          <cell r="C262" t="str">
            <v>4.30 a 34</v>
          </cell>
          <cell r="D262">
            <v>6116</v>
          </cell>
          <cell r="E262">
            <v>278320037.88</v>
          </cell>
        </row>
        <row r="263">
          <cell r="A263" t="str">
            <v>Transporte</v>
          </cell>
          <cell r="B263" t="str">
            <v>F</v>
          </cell>
          <cell r="C263" t="str">
            <v>5.35 a 39</v>
          </cell>
          <cell r="D263">
            <v>5883</v>
          </cell>
          <cell r="E263">
            <v>294882651.00999999</v>
          </cell>
        </row>
        <row r="264">
          <cell r="A264" t="str">
            <v>Transporte</v>
          </cell>
          <cell r="B264" t="str">
            <v>F</v>
          </cell>
          <cell r="C264" t="str">
            <v>6.40 a 44</v>
          </cell>
          <cell r="D264">
            <v>5217</v>
          </cell>
          <cell r="E264">
            <v>277777822.13999999</v>
          </cell>
        </row>
        <row r="265">
          <cell r="A265" t="str">
            <v>Transporte</v>
          </cell>
          <cell r="B265" t="str">
            <v>F</v>
          </cell>
          <cell r="C265" t="str">
            <v>7.45 a 49</v>
          </cell>
          <cell r="D265">
            <v>3829</v>
          </cell>
          <cell r="E265">
            <v>213392916.88999999</v>
          </cell>
        </row>
        <row r="266">
          <cell r="A266" t="str">
            <v>Transporte</v>
          </cell>
          <cell r="B266" t="str">
            <v>F</v>
          </cell>
          <cell r="C266" t="str">
            <v>8.50 a 54</v>
          </cell>
          <cell r="D266">
            <v>2301</v>
          </cell>
          <cell r="E266">
            <v>124343537.79000001</v>
          </cell>
        </row>
        <row r="267">
          <cell r="A267" t="str">
            <v>Transporte</v>
          </cell>
          <cell r="B267" t="str">
            <v>F</v>
          </cell>
          <cell r="C267" t="str">
            <v>9.55 a 59</v>
          </cell>
          <cell r="D267">
            <v>1822</v>
          </cell>
          <cell r="E267">
            <v>94543547.969999999</v>
          </cell>
        </row>
        <row r="268">
          <cell r="A268" t="str">
            <v>Transporte</v>
          </cell>
          <cell r="B268" t="str">
            <v>F</v>
          </cell>
          <cell r="C268" t="str">
            <v>A.60 a 64</v>
          </cell>
          <cell r="D268">
            <v>809</v>
          </cell>
          <cell r="E268">
            <v>48106650.020000003</v>
          </cell>
        </row>
        <row r="269">
          <cell r="A269" t="str">
            <v>Transporte</v>
          </cell>
          <cell r="B269" t="str">
            <v>F</v>
          </cell>
          <cell r="C269" t="str">
            <v>B.65 y más</v>
          </cell>
          <cell r="D269">
            <v>376</v>
          </cell>
          <cell r="E269">
            <v>18262113.100000001</v>
          </cell>
        </row>
        <row r="270">
          <cell r="A270" t="str">
            <v>Transporte</v>
          </cell>
          <cell r="B270" t="str">
            <v>F</v>
          </cell>
          <cell r="C270" t="str">
            <v>X.No Informada</v>
          </cell>
          <cell r="D270">
            <v>133</v>
          </cell>
          <cell r="E270">
            <v>5236483.79</v>
          </cell>
        </row>
        <row r="271">
          <cell r="A271" t="str">
            <v>Transporte</v>
          </cell>
          <cell r="B271" t="str">
            <v>M</v>
          </cell>
          <cell r="C271" t="str">
            <v>0. TOTAL</v>
          </cell>
          <cell r="D271">
            <v>360211</v>
          </cell>
          <cell r="E271">
            <v>18238859299.02</v>
          </cell>
        </row>
        <row r="272">
          <cell r="A272" t="str">
            <v>Transporte</v>
          </cell>
          <cell r="B272" t="str">
            <v>M</v>
          </cell>
          <cell r="C272" t="str">
            <v>1.Hasta 24</v>
          </cell>
          <cell r="D272">
            <v>16900</v>
          </cell>
          <cell r="E272">
            <v>581016950.88</v>
          </cell>
        </row>
        <row r="273">
          <cell r="A273" t="str">
            <v>Transporte</v>
          </cell>
          <cell r="B273" t="str">
            <v>M</v>
          </cell>
          <cell r="C273" t="str">
            <v>3.25 a 29</v>
          </cell>
          <cell r="D273">
            <v>39927</v>
          </cell>
          <cell r="E273">
            <v>1690137380.96</v>
          </cell>
        </row>
        <row r="274">
          <cell r="A274" t="str">
            <v>Transporte</v>
          </cell>
          <cell r="B274" t="str">
            <v>M</v>
          </cell>
          <cell r="C274" t="str">
            <v>4.30 a 34</v>
          </cell>
          <cell r="D274">
            <v>53045</v>
          </cell>
          <cell r="E274">
            <v>2541510693.46</v>
          </cell>
        </row>
        <row r="275">
          <cell r="A275" t="str">
            <v>Transporte</v>
          </cell>
          <cell r="B275" t="str">
            <v>M</v>
          </cell>
          <cell r="C275" t="str">
            <v>5.35 a 39</v>
          </cell>
          <cell r="D275">
            <v>58656</v>
          </cell>
          <cell r="E275">
            <v>2998396387.1599998</v>
          </cell>
        </row>
        <row r="276">
          <cell r="A276" t="str">
            <v>Transporte</v>
          </cell>
          <cell r="B276" t="str">
            <v>M</v>
          </cell>
          <cell r="C276" t="str">
            <v>6.40 a 44</v>
          </cell>
          <cell r="D276">
            <v>57326</v>
          </cell>
          <cell r="E276">
            <v>3067561745.9699998</v>
          </cell>
        </row>
        <row r="277">
          <cell r="A277" t="str">
            <v>Transporte</v>
          </cell>
          <cell r="B277" t="str">
            <v>M</v>
          </cell>
          <cell r="C277" t="str">
            <v>7.45 a 49</v>
          </cell>
          <cell r="D277">
            <v>47983</v>
          </cell>
          <cell r="E277">
            <v>2633189658.4400001</v>
          </cell>
        </row>
        <row r="278">
          <cell r="A278" t="str">
            <v>Transporte</v>
          </cell>
          <cell r="B278" t="str">
            <v>M</v>
          </cell>
          <cell r="C278" t="str">
            <v>8.50 a 54</v>
          </cell>
          <cell r="D278">
            <v>38458</v>
          </cell>
          <cell r="E278">
            <v>2146676888.1300001</v>
          </cell>
        </row>
        <row r="279">
          <cell r="A279" t="str">
            <v>Transporte</v>
          </cell>
          <cell r="B279" t="str">
            <v>M</v>
          </cell>
          <cell r="C279" t="str">
            <v>9.55 a 59</v>
          </cell>
          <cell r="D279">
            <v>26547</v>
          </cell>
          <cell r="E279">
            <v>1481780409.8499999</v>
          </cell>
        </row>
        <row r="280">
          <cell r="A280" t="str">
            <v>Transporte</v>
          </cell>
          <cell r="B280" t="str">
            <v>M</v>
          </cell>
          <cell r="C280" t="str">
            <v>A.60 a 64</v>
          </cell>
          <cell r="D280">
            <v>14564</v>
          </cell>
          <cell r="E280">
            <v>801555317.55999994</v>
          </cell>
        </row>
        <row r="281">
          <cell r="A281" t="str">
            <v>Transporte</v>
          </cell>
          <cell r="B281" t="str">
            <v>M</v>
          </cell>
          <cell r="C281" t="str">
            <v>B.65 y más</v>
          </cell>
          <cell r="D281">
            <v>6707</v>
          </cell>
          <cell r="E281">
            <v>292080911.51999998</v>
          </cell>
        </row>
        <row r="282">
          <cell r="A282" t="str">
            <v>Transporte</v>
          </cell>
          <cell r="B282" t="str">
            <v>M</v>
          </cell>
          <cell r="C282" t="str">
            <v>X.No Informada</v>
          </cell>
          <cell r="D282">
            <v>98</v>
          </cell>
          <cell r="E282">
            <v>4952955.09</v>
          </cell>
        </row>
        <row r="283">
          <cell r="A283" t="str">
            <v>Transporte</v>
          </cell>
          <cell r="B283" t="str">
            <v>x</v>
          </cell>
          <cell r="C283" t="str">
            <v>0. TOTAL</v>
          </cell>
          <cell r="D283">
            <v>32</v>
          </cell>
          <cell r="E283">
            <v>820567.13</v>
          </cell>
        </row>
        <row r="284">
          <cell r="A284" t="str">
            <v>Transporte</v>
          </cell>
          <cell r="B284" t="str">
            <v>x</v>
          </cell>
          <cell r="C284" t="str">
            <v>4.30 a 34</v>
          </cell>
          <cell r="D284">
            <v>1</v>
          </cell>
          <cell r="E284">
            <v>38334</v>
          </cell>
        </row>
        <row r="285">
          <cell r="A285" t="str">
            <v>Transporte</v>
          </cell>
          <cell r="B285" t="str">
            <v>x</v>
          </cell>
          <cell r="C285" t="str">
            <v>5.35 a 39</v>
          </cell>
          <cell r="D285">
            <v>2</v>
          </cell>
          <cell r="E285">
            <v>40935.5</v>
          </cell>
        </row>
        <row r="286">
          <cell r="A286" t="str">
            <v>Transporte</v>
          </cell>
          <cell r="B286" t="str">
            <v>x</v>
          </cell>
          <cell r="C286" t="str">
            <v>6.40 a 44</v>
          </cell>
          <cell r="D286">
            <v>4</v>
          </cell>
          <cell r="E286">
            <v>225143.91</v>
          </cell>
        </row>
        <row r="287">
          <cell r="A287" t="str">
            <v>Transporte</v>
          </cell>
          <cell r="B287" t="str">
            <v>x</v>
          </cell>
          <cell r="C287" t="str">
            <v>8.50 a 54</v>
          </cell>
          <cell r="D287">
            <v>1</v>
          </cell>
          <cell r="E287">
            <v>56555.76</v>
          </cell>
        </row>
        <row r="288">
          <cell r="A288" t="str">
            <v>Transporte</v>
          </cell>
          <cell r="B288" t="str">
            <v>x</v>
          </cell>
          <cell r="C288" t="str">
            <v>9.55 a 59</v>
          </cell>
          <cell r="D288">
            <v>2</v>
          </cell>
          <cell r="E288">
            <v>41595.32</v>
          </cell>
        </row>
        <row r="289">
          <cell r="A289" t="str">
            <v>Transporte</v>
          </cell>
          <cell r="B289" t="str">
            <v>x</v>
          </cell>
          <cell r="C289" t="str">
            <v>A.60 a 64</v>
          </cell>
          <cell r="D289">
            <v>3</v>
          </cell>
          <cell r="E289">
            <v>146120.62</v>
          </cell>
        </row>
        <row r="290">
          <cell r="A290" t="str">
            <v>Transporte</v>
          </cell>
          <cell r="B290" t="str">
            <v>x</v>
          </cell>
          <cell r="C290" t="str">
            <v>X.No Informada</v>
          </cell>
          <cell r="D290">
            <v>19</v>
          </cell>
          <cell r="E290">
            <v>271882.02</v>
          </cell>
        </row>
        <row r="291">
          <cell r="A291" t="str">
            <v>Transporte</v>
          </cell>
          <cell r="B291" t="str">
            <v>z</v>
          </cell>
          <cell r="C291" t="str">
            <v>0. TOTAL</v>
          </cell>
          <cell r="D291">
            <v>394808</v>
          </cell>
          <cell r="E291">
            <v>19892694864.169998</v>
          </cell>
        </row>
        <row r="292">
          <cell r="A292" t="str">
            <v>Transporte</v>
          </cell>
          <cell r="B292" t="str">
            <v>z</v>
          </cell>
          <cell r="C292" t="str">
            <v>1.Hasta 24</v>
          </cell>
          <cell r="D292">
            <v>19619</v>
          </cell>
          <cell r="E292">
            <v>668007842.21000004</v>
          </cell>
        </row>
        <row r="293">
          <cell r="A293" t="str">
            <v>Transporte</v>
          </cell>
          <cell r="B293" t="str">
            <v>z</v>
          </cell>
          <cell r="C293" t="str">
            <v>3.25 a 29</v>
          </cell>
          <cell r="D293">
            <v>45287</v>
          </cell>
          <cell r="E293">
            <v>1901295727.0599999</v>
          </cell>
        </row>
        <row r="294">
          <cell r="A294" t="str">
            <v>Transporte</v>
          </cell>
          <cell r="B294" t="str">
            <v>z</v>
          </cell>
          <cell r="C294" t="str">
            <v>4.30 a 34</v>
          </cell>
          <cell r="D294">
            <v>59162</v>
          </cell>
          <cell r="E294">
            <v>2819869065.3400002</v>
          </cell>
        </row>
        <row r="295">
          <cell r="A295" t="str">
            <v>Transporte</v>
          </cell>
          <cell r="B295" t="str">
            <v>z</v>
          </cell>
          <cell r="C295" t="str">
            <v>5.35 a 39</v>
          </cell>
          <cell r="D295">
            <v>64541</v>
          </cell>
          <cell r="E295">
            <v>3293319973.6700001</v>
          </cell>
        </row>
        <row r="296">
          <cell r="A296" t="str">
            <v>Transporte</v>
          </cell>
          <cell r="B296" t="str">
            <v>z</v>
          </cell>
          <cell r="C296" t="str">
            <v>6.40 a 44</v>
          </cell>
          <cell r="D296">
            <v>62547</v>
          </cell>
          <cell r="E296">
            <v>3345564712.02</v>
          </cell>
        </row>
        <row r="297">
          <cell r="A297" t="str">
            <v>Transporte</v>
          </cell>
          <cell r="B297" t="str">
            <v>z</v>
          </cell>
          <cell r="C297" t="str">
            <v>7.45 a 49</v>
          </cell>
          <cell r="D297">
            <v>51812</v>
          </cell>
          <cell r="E297">
            <v>2846582575.3299999</v>
          </cell>
        </row>
        <row r="298">
          <cell r="A298" t="str">
            <v>Transporte</v>
          </cell>
          <cell r="B298" t="str">
            <v>z</v>
          </cell>
          <cell r="C298" t="str">
            <v>8.50 a 54</v>
          </cell>
          <cell r="D298">
            <v>40760</v>
          </cell>
          <cell r="E298">
            <v>2271076981.6799998</v>
          </cell>
        </row>
        <row r="299">
          <cell r="A299" t="str">
            <v>Transporte</v>
          </cell>
          <cell r="B299" t="str">
            <v>z</v>
          </cell>
          <cell r="C299" t="str">
            <v>9.55 a 59</v>
          </cell>
          <cell r="D299">
            <v>28371</v>
          </cell>
          <cell r="E299">
            <v>1576365553.1400001</v>
          </cell>
        </row>
        <row r="300">
          <cell r="A300" t="str">
            <v>Transporte</v>
          </cell>
          <cell r="B300" t="str">
            <v>z</v>
          </cell>
          <cell r="C300" t="str">
            <v>A.60 a 64</v>
          </cell>
          <cell r="D300">
            <v>15376</v>
          </cell>
          <cell r="E300">
            <v>849808088.20000005</v>
          </cell>
        </row>
        <row r="301">
          <cell r="A301" t="str">
            <v>Transporte</v>
          </cell>
          <cell r="B301" t="str">
            <v>z</v>
          </cell>
          <cell r="C301" t="str">
            <v>B.65 y más</v>
          </cell>
          <cell r="D301">
            <v>7083</v>
          </cell>
          <cell r="E301">
            <v>310343024.62</v>
          </cell>
        </row>
        <row r="302">
          <cell r="A302" t="str">
            <v>Transporte</v>
          </cell>
          <cell r="B302" t="str">
            <v>z</v>
          </cell>
          <cell r="C302" t="str">
            <v>X.No Informada</v>
          </cell>
          <cell r="D302">
            <v>250</v>
          </cell>
          <cell r="E302">
            <v>10461320.9</v>
          </cell>
        </row>
        <row r="303">
          <cell r="A303" t="str">
            <v>Restaurantes y Hoteles</v>
          </cell>
          <cell r="B303" t="str">
            <v>F</v>
          </cell>
          <cell r="C303" t="str">
            <v>0. TOTAL</v>
          </cell>
          <cell r="D303">
            <v>114679</v>
          </cell>
          <cell r="E303">
            <v>2829860645.8400002</v>
          </cell>
        </row>
        <row r="304">
          <cell r="A304" t="str">
            <v>Restaurantes y Hoteles</v>
          </cell>
          <cell r="B304" t="str">
            <v>F</v>
          </cell>
          <cell r="C304" t="str">
            <v>1.Hasta 24</v>
          </cell>
          <cell r="D304">
            <v>29857</v>
          </cell>
          <cell r="E304">
            <v>524348971.22000003</v>
          </cell>
        </row>
        <row r="305">
          <cell r="A305" t="str">
            <v>Restaurantes y Hoteles</v>
          </cell>
          <cell r="B305" t="str">
            <v>F</v>
          </cell>
          <cell r="C305" t="str">
            <v>3.25 a 29</v>
          </cell>
          <cell r="D305">
            <v>22911</v>
          </cell>
          <cell r="E305">
            <v>520355483.67000002</v>
          </cell>
        </row>
        <row r="306">
          <cell r="A306" t="str">
            <v>Restaurantes y Hoteles</v>
          </cell>
          <cell r="B306" t="str">
            <v>F</v>
          </cell>
          <cell r="C306" t="str">
            <v>4.30 a 34</v>
          </cell>
          <cell r="D306">
            <v>16971</v>
          </cell>
          <cell r="E306">
            <v>444848220.67000002</v>
          </cell>
        </row>
        <row r="307">
          <cell r="A307" t="str">
            <v>Restaurantes y Hoteles</v>
          </cell>
          <cell r="B307" t="str">
            <v>F</v>
          </cell>
          <cell r="C307" t="str">
            <v>5.35 a 39</v>
          </cell>
          <cell r="D307">
            <v>14128</v>
          </cell>
          <cell r="E307">
            <v>401696375.32999998</v>
          </cell>
        </row>
        <row r="308">
          <cell r="A308" t="str">
            <v>Restaurantes y Hoteles</v>
          </cell>
          <cell r="B308" t="str">
            <v>F</v>
          </cell>
          <cell r="C308" t="str">
            <v>6.40 a 44</v>
          </cell>
          <cell r="D308">
            <v>11625</v>
          </cell>
          <cell r="E308">
            <v>345549189.61000001</v>
          </cell>
        </row>
        <row r="309">
          <cell r="A309" t="str">
            <v>Restaurantes y Hoteles</v>
          </cell>
          <cell r="B309" t="str">
            <v>F</v>
          </cell>
          <cell r="C309" t="str">
            <v>7.45 a 49</v>
          </cell>
          <cell r="D309">
            <v>7829</v>
          </cell>
          <cell r="E309">
            <v>238425148.44</v>
          </cell>
        </row>
        <row r="310">
          <cell r="A310" t="str">
            <v>Restaurantes y Hoteles</v>
          </cell>
          <cell r="B310" t="str">
            <v>F</v>
          </cell>
          <cell r="C310" t="str">
            <v>8.50 a 54</v>
          </cell>
          <cell r="D310">
            <v>5192</v>
          </cell>
          <cell r="E310">
            <v>162191604.41999999</v>
          </cell>
        </row>
        <row r="311">
          <cell r="A311" t="str">
            <v>Restaurantes y Hoteles</v>
          </cell>
          <cell r="B311" t="str">
            <v>F</v>
          </cell>
          <cell r="C311" t="str">
            <v>9.55 a 59</v>
          </cell>
          <cell r="D311">
            <v>3781</v>
          </cell>
          <cell r="E311">
            <v>120661389.28</v>
          </cell>
        </row>
        <row r="312">
          <cell r="A312" t="str">
            <v>Restaurantes y Hoteles</v>
          </cell>
          <cell r="B312" t="str">
            <v>F</v>
          </cell>
          <cell r="C312" t="str">
            <v>A.60 a 64</v>
          </cell>
          <cell r="D312">
            <v>1315</v>
          </cell>
          <cell r="E312">
            <v>43105962.43</v>
          </cell>
        </row>
        <row r="313">
          <cell r="A313" t="str">
            <v>Restaurantes y Hoteles</v>
          </cell>
          <cell r="B313" t="str">
            <v>F</v>
          </cell>
          <cell r="C313" t="str">
            <v>B.65 y más</v>
          </cell>
          <cell r="D313">
            <v>647</v>
          </cell>
          <cell r="E313">
            <v>17783837.140000001</v>
          </cell>
        </row>
        <row r="314">
          <cell r="A314" t="str">
            <v>Restaurantes y Hoteles</v>
          </cell>
          <cell r="B314" t="str">
            <v>F</v>
          </cell>
          <cell r="C314" t="str">
            <v>X.No Informada</v>
          </cell>
          <cell r="D314">
            <v>423</v>
          </cell>
          <cell r="E314">
            <v>10894463.630000001</v>
          </cell>
        </row>
        <row r="315">
          <cell r="A315" t="str">
            <v>Restaurantes y Hoteles</v>
          </cell>
          <cell r="B315" t="str">
            <v>M</v>
          </cell>
          <cell r="C315" t="str">
            <v>0. TOTAL</v>
          </cell>
          <cell r="D315">
            <v>137531</v>
          </cell>
          <cell r="E315">
            <v>3805144830.98</v>
          </cell>
        </row>
        <row r="316">
          <cell r="A316" t="str">
            <v>Restaurantes y Hoteles</v>
          </cell>
          <cell r="B316" t="str">
            <v>M</v>
          </cell>
          <cell r="C316" t="str">
            <v>1.Hasta 24</v>
          </cell>
          <cell r="D316">
            <v>31035</v>
          </cell>
          <cell r="E316">
            <v>586880836.48000002</v>
          </cell>
        </row>
        <row r="317">
          <cell r="A317" t="str">
            <v>Restaurantes y Hoteles</v>
          </cell>
          <cell r="B317" t="str">
            <v>M</v>
          </cell>
          <cell r="C317" t="str">
            <v>3.25 a 29</v>
          </cell>
          <cell r="D317">
            <v>26745</v>
          </cell>
          <cell r="E317">
            <v>646206001.86000001</v>
          </cell>
        </row>
        <row r="318">
          <cell r="A318" t="str">
            <v>Restaurantes y Hoteles</v>
          </cell>
          <cell r="B318" t="str">
            <v>M</v>
          </cell>
          <cell r="C318" t="str">
            <v>4.30 a 34</v>
          </cell>
          <cell r="D318">
            <v>20830</v>
          </cell>
          <cell r="E318">
            <v>584493596.73000002</v>
          </cell>
        </row>
        <row r="319">
          <cell r="A319" t="str">
            <v>Restaurantes y Hoteles</v>
          </cell>
          <cell r="B319" t="str">
            <v>M</v>
          </cell>
          <cell r="C319" t="str">
            <v>5.35 a 39</v>
          </cell>
          <cell r="D319">
            <v>16557</v>
          </cell>
          <cell r="E319">
            <v>512734049.38</v>
          </cell>
        </row>
        <row r="320">
          <cell r="A320" t="str">
            <v>Restaurantes y Hoteles</v>
          </cell>
          <cell r="B320" t="str">
            <v>M</v>
          </cell>
          <cell r="C320" t="str">
            <v>6.40 a 44</v>
          </cell>
          <cell r="D320">
            <v>13905</v>
          </cell>
          <cell r="E320">
            <v>468983078.98000002</v>
          </cell>
        </row>
        <row r="321">
          <cell r="A321" t="str">
            <v>Restaurantes y Hoteles</v>
          </cell>
          <cell r="B321" t="str">
            <v>M</v>
          </cell>
          <cell r="C321" t="str">
            <v>7.45 a 49</v>
          </cell>
          <cell r="D321">
            <v>10206</v>
          </cell>
          <cell r="E321">
            <v>361771069.13999999</v>
          </cell>
        </row>
        <row r="322">
          <cell r="A322" t="str">
            <v>Restaurantes y Hoteles</v>
          </cell>
          <cell r="B322" t="str">
            <v>M</v>
          </cell>
          <cell r="C322" t="str">
            <v>8.50 a 54</v>
          </cell>
          <cell r="D322">
            <v>7601</v>
          </cell>
          <cell r="E322">
            <v>269573624.19</v>
          </cell>
        </row>
        <row r="323">
          <cell r="A323" t="str">
            <v>Restaurantes y Hoteles</v>
          </cell>
          <cell r="B323" t="str">
            <v>M</v>
          </cell>
          <cell r="C323" t="str">
            <v>9.55 a 59</v>
          </cell>
          <cell r="D323">
            <v>5276</v>
          </cell>
          <cell r="E323">
            <v>187218512.18000001</v>
          </cell>
        </row>
        <row r="324">
          <cell r="A324" t="str">
            <v>Restaurantes y Hoteles</v>
          </cell>
          <cell r="B324" t="str">
            <v>M</v>
          </cell>
          <cell r="C324" t="str">
            <v>A.60 a 64</v>
          </cell>
          <cell r="D324">
            <v>3707</v>
          </cell>
          <cell r="E324">
            <v>135880869.21000001</v>
          </cell>
        </row>
        <row r="325">
          <cell r="A325" t="str">
            <v>Restaurantes y Hoteles</v>
          </cell>
          <cell r="B325" t="str">
            <v>M</v>
          </cell>
          <cell r="C325" t="str">
            <v>B.65 y más</v>
          </cell>
          <cell r="D325">
            <v>1612</v>
          </cell>
          <cell r="E325">
            <v>49632547.07</v>
          </cell>
        </row>
        <row r="326">
          <cell r="A326" t="str">
            <v>Restaurantes y Hoteles</v>
          </cell>
          <cell r="B326" t="str">
            <v>M</v>
          </cell>
          <cell r="C326" t="str">
            <v>X.No Informada</v>
          </cell>
          <cell r="D326">
            <v>57</v>
          </cell>
          <cell r="E326">
            <v>1770645.76</v>
          </cell>
        </row>
        <row r="327">
          <cell r="A327" t="str">
            <v>Restaurantes y Hoteles</v>
          </cell>
          <cell r="B327" t="str">
            <v>x</v>
          </cell>
          <cell r="C327" t="str">
            <v>0. TOTAL</v>
          </cell>
          <cell r="D327">
            <v>62</v>
          </cell>
          <cell r="E327">
            <v>1058742.57</v>
          </cell>
        </row>
        <row r="328">
          <cell r="A328" t="str">
            <v>Restaurantes y Hoteles</v>
          </cell>
          <cell r="B328" t="str">
            <v>x</v>
          </cell>
          <cell r="C328" t="str">
            <v>3.25 a 29</v>
          </cell>
          <cell r="D328">
            <v>1</v>
          </cell>
          <cell r="E328">
            <v>28695.55</v>
          </cell>
        </row>
        <row r="329">
          <cell r="A329" t="str">
            <v>Restaurantes y Hoteles</v>
          </cell>
          <cell r="B329" t="str">
            <v>x</v>
          </cell>
          <cell r="C329" t="str">
            <v>6.40 a 44</v>
          </cell>
          <cell r="D329">
            <v>1</v>
          </cell>
          <cell r="E329">
            <v>8195.15</v>
          </cell>
        </row>
        <row r="330">
          <cell r="A330" t="str">
            <v>Restaurantes y Hoteles</v>
          </cell>
          <cell r="B330" t="str">
            <v>x</v>
          </cell>
          <cell r="C330" t="str">
            <v>8.50 a 54</v>
          </cell>
          <cell r="D330">
            <v>1</v>
          </cell>
          <cell r="E330">
            <v>20856.72</v>
          </cell>
        </row>
        <row r="331">
          <cell r="A331" t="str">
            <v>Restaurantes y Hoteles</v>
          </cell>
          <cell r="B331" t="str">
            <v>x</v>
          </cell>
          <cell r="C331" t="str">
            <v>9.55 a 59</v>
          </cell>
          <cell r="D331">
            <v>1</v>
          </cell>
          <cell r="E331">
            <v>40960.199999999997</v>
          </cell>
        </row>
        <row r="332">
          <cell r="A332" t="str">
            <v>Restaurantes y Hoteles</v>
          </cell>
          <cell r="B332" t="str">
            <v>x</v>
          </cell>
          <cell r="C332" t="str">
            <v>A.60 a 64</v>
          </cell>
          <cell r="D332">
            <v>1</v>
          </cell>
          <cell r="E332">
            <v>82701.919999999998</v>
          </cell>
        </row>
        <row r="333">
          <cell r="A333" t="str">
            <v>Restaurantes y Hoteles</v>
          </cell>
          <cell r="B333" t="str">
            <v>x</v>
          </cell>
          <cell r="C333" t="str">
            <v>B.65 y más</v>
          </cell>
          <cell r="D333">
            <v>2</v>
          </cell>
          <cell r="E333">
            <v>49104.03</v>
          </cell>
        </row>
        <row r="334">
          <cell r="A334" t="str">
            <v>Restaurantes y Hoteles</v>
          </cell>
          <cell r="B334" t="str">
            <v>x</v>
          </cell>
          <cell r="C334" t="str">
            <v>X.No Informada</v>
          </cell>
          <cell r="D334">
            <v>55</v>
          </cell>
          <cell r="E334">
            <v>828229</v>
          </cell>
        </row>
        <row r="335">
          <cell r="A335" t="str">
            <v>Restaurantes y Hoteles</v>
          </cell>
          <cell r="B335" t="str">
            <v>z</v>
          </cell>
          <cell r="C335" t="str">
            <v>0. TOTAL</v>
          </cell>
          <cell r="D335">
            <v>252272</v>
          </cell>
          <cell r="E335">
            <v>6636064219.3900003</v>
          </cell>
        </row>
        <row r="336">
          <cell r="A336" t="str">
            <v>Restaurantes y Hoteles</v>
          </cell>
          <cell r="B336" t="str">
            <v>z</v>
          </cell>
          <cell r="C336" t="str">
            <v>1.Hasta 24</v>
          </cell>
          <cell r="D336">
            <v>60892</v>
          </cell>
          <cell r="E336">
            <v>1111229807.7</v>
          </cell>
        </row>
        <row r="337">
          <cell r="A337" t="str">
            <v>Restaurantes y Hoteles</v>
          </cell>
          <cell r="B337" t="str">
            <v>z</v>
          </cell>
          <cell r="C337" t="str">
            <v>3.25 a 29</v>
          </cell>
          <cell r="D337">
            <v>49657</v>
          </cell>
          <cell r="E337">
            <v>1166590181.0799999</v>
          </cell>
        </row>
        <row r="338">
          <cell r="A338" t="str">
            <v>Restaurantes y Hoteles</v>
          </cell>
          <cell r="B338" t="str">
            <v>z</v>
          </cell>
          <cell r="C338" t="str">
            <v>4.30 a 34</v>
          </cell>
          <cell r="D338">
            <v>37801</v>
          </cell>
          <cell r="E338">
            <v>1029341817.4</v>
          </cell>
        </row>
        <row r="339">
          <cell r="A339" t="str">
            <v>Restaurantes y Hoteles</v>
          </cell>
          <cell r="B339" t="str">
            <v>z</v>
          </cell>
          <cell r="C339" t="str">
            <v>5.35 a 39</v>
          </cell>
          <cell r="D339">
            <v>30685</v>
          </cell>
          <cell r="E339">
            <v>914430424.71000004</v>
          </cell>
        </row>
        <row r="340">
          <cell r="A340" t="str">
            <v>Restaurantes y Hoteles</v>
          </cell>
          <cell r="B340" t="str">
            <v>z</v>
          </cell>
          <cell r="C340" t="str">
            <v>6.40 a 44</v>
          </cell>
          <cell r="D340">
            <v>25531</v>
          </cell>
          <cell r="E340">
            <v>814540463.74000001</v>
          </cell>
        </row>
        <row r="341">
          <cell r="A341" t="str">
            <v>Restaurantes y Hoteles</v>
          </cell>
          <cell r="B341" t="str">
            <v>z</v>
          </cell>
          <cell r="C341" t="str">
            <v>7.45 a 49</v>
          </cell>
          <cell r="D341">
            <v>18035</v>
          </cell>
          <cell r="E341">
            <v>600196217.58000004</v>
          </cell>
        </row>
        <row r="342">
          <cell r="A342" t="str">
            <v>Restaurantes y Hoteles</v>
          </cell>
          <cell r="B342" t="str">
            <v>z</v>
          </cell>
          <cell r="C342" t="str">
            <v>8.50 a 54</v>
          </cell>
          <cell r="D342">
            <v>12794</v>
          </cell>
          <cell r="E342">
            <v>431786085.32999998</v>
          </cell>
        </row>
        <row r="343">
          <cell r="A343" t="str">
            <v>Restaurantes y Hoteles</v>
          </cell>
          <cell r="B343" t="str">
            <v>z</v>
          </cell>
          <cell r="C343" t="str">
            <v>9.55 a 59</v>
          </cell>
          <cell r="D343">
            <v>9058</v>
          </cell>
          <cell r="E343">
            <v>307920861.66000003</v>
          </cell>
        </row>
        <row r="344">
          <cell r="A344" t="str">
            <v>Restaurantes y Hoteles</v>
          </cell>
          <cell r="B344" t="str">
            <v>z</v>
          </cell>
          <cell r="C344" t="str">
            <v>A.60 a 64</v>
          </cell>
          <cell r="D344">
            <v>5023</v>
          </cell>
          <cell r="E344">
            <v>179069533.56</v>
          </cell>
        </row>
        <row r="345">
          <cell r="A345" t="str">
            <v>Restaurantes y Hoteles</v>
          </cell>
          <cell r="B345" t="str">
            <v>z</v>
          </cell>
          <cell r="C345" t="str">
            <v>B.65 y más</v>
          </cell>
          <cell r="D345">
            <v>2261</v>
          </cell>
          <cell r="E345">
            <v>67465488.239999995</v>
          </cell>
        </row>
        <row r="346">
          <cell r="A346" t="str">
            <v>Restaurantes y Hoteles</v>
          </cell>
          <cell r="B346" t="str">
            <v>z</v>
          </cell>
          <cell r="C346" t="str">
            <v>X.No Informada</v>
          </cell>
          <cell r="D346">
            <v>535</v>
          </cell>
          <cell r="E346">
            <v>13493338.390000001</v>
          </cell>
        </row>
        <row r="347">
          <cell r="A347" t="str">
            <v>Comunicaciones</v>
          </cell>
          <cell r="B347" t="str">
            <v>F</v>
          </cell>
          <cell r="C347" t="str">
            <v>0. TOTAL</v>
          </cell>
          <cell r="D347">
            <v>68490</v>
          </cell>
          <cell r="E347">
            <v>4473658764</v>
          </cell>
        </row>
        <row r="348">
          <cell r="A348" t="str">
            <v>Comunicaciones</v>
          </cell>
          <cell r="B348" t="str">
            <v>F</v>
          </cell>
          <cell r="C348" t="str">
            <v>1.Hasta 24</v>
          </cell>
          <cell r="D348">
            <v>6053</v>
          </cell>
          <cell r="E348">
            <v>211627893.36000001</v>
          </cell>
        </row>
        <row r="349">
          <cell r="A349" t="str">
            <v>Comunicaciones</v>
          </cell>
          <cell r="B349" t="str">
            <v>F</v>
          </cell>
          <cell r="C349" t="str">
            <v>3.25 a 29</v>
          </cell>
          <cell r="D349">
            <v>12760</v>
          </cell>
          <cell r="E349">
            <v>644106758.74000001</v>
          </cell>
        </row>
        <row r="350">
          <cell r="A350" t="str">
            <v>Comunicaciones</v>
          </cell>
          <cell r="B350" t="str">
            <v>F</v>
          </cell>
          <cell r="C350" t="str">
            <v>4.30 a 34</v>
          </cell>
          <cell r="D350">
            <v>13912</v>
          </cell>
          <cell r="E350">
            <v>883589560.33000004</v>
          </cell>
        </row>
        <row r="351">
          <cell r="A351" t="str">
            <v>Comunicaciones</v>
          </cell>
          <cell r="B351" t="str">
            <v>F</v>
          </cell>
          <cell r="C351" t="str">
            <v>5.35 a 39</v>
          </cell>
          <cell r="D351">
            <v>12114</v>
          </cell>
          <cell r="E351">
            <v>872868595.20000005</v>
          </cell>
        </row>
        <row r="352">
          <cell r="A352" t="str">
            <v>Comunicaciones</v>
          </cell>
          <cell r="B352" t="str">
            <v>F</v>
          </cell>
          <cell r="C352" t="str">
            <v>6.40 a 44</v>
          </cell>
          <cell r="D352">
            <v>9825</v>
          </cell>
          <cell r="E352">
            <v>759792496.04999995</v>
          </cell>
        </row>
        <row r="353">
          <cell r="A353" t="str">
            <v>Comunicaciones</v>
          </cell>
          <cell r="B353" t="str">
            <v>F</v>
          </cell>
          <cell r="C353" t="str">
            <v>7.45 a 49</v>
          </cell>
          <cell r="D353">
            <v>6299</v>
          </cell>
          <cell r="E353">
            <v>519174477.05000001</v>
          </cell>
        </row>
        <row r="354">
          <cell r="A354" t="str">
            <v>Comunicaciones</v>
          </cell>
          <cell r="B354" t="str">
            <v>F</v>
          </cell>
          <cell r="C354" t="str">
            <v>8.50 a 54</v>
          </cell>
          <cell r="D354">
            <v>3556</v>
          </cell>
          <cell r="E354">
            <v>303164459.19</v>
          </cell>
        </row>
        <row r="355">
          <cell r="A355" t="str">
            <v>Comunicaciones</v>
          </cell>
          <cell r="B355" t="str">
            <v>F</v>
          </cell>
          <cell r="C355" t="str">
            <v>9.55 a 59</v>
          </cell>
          <cell r="D355">
            <v>2468</v>
          </cell>
          <cell r="E355">
            <v>181208970.75</v>
          </cell>
        </row>
        <row r="356">
          <cell r="A356" t="str">
            <v>Comunicaciones</v>
          </cell>
          <cell r="B356" t="str">
            <v>F</v>
          </cell>
          <cell r="C356" t="str">
            <v>A.60 a 64</v>
          </cell>
          <cell r="D356">
            <v>886</v>
          </cell>
          <cell r="E356">
            <v>61897287.450000003</v>
          </cell>
        </row>
        <row r="357">
          <cell r="A357" t="str">
            <v>Comunicaciones</v>
          </cell>
          <cell r="B357" t="str">
            <v>F</v>
          </cell>
          <cell r="C357" t="str">
            <v>B.65 y más</v>
          </cell>
          <cell r="D357">
            <v>433</v>
          </cell>
          <cell r="E357">
            <v>24956686.399999999</v>
          </cell>
        </row>
        <row r="358">
          <cell r="A358" t="str">
            <v>Comunicaciones</v>
          </cell>
          <cell r="B358" t="str">
            <v>F</v>
          </cell>
          <cell r="C358" t="str">
            <v>X.No Informada</v>
          </cell>
          <cell r="D358">
            <v>184</v>
          </cell>
          <cell r="E358">
            <v>11271579.48</v>
          </cell>
        </row>
        <row r="359">
          <cell r="A359" t="str">
            <v>Comunicaciones</v>
          </cell>
          <cell r="B359" t="str">
            <v>M</v>
          </cell>
          <cell r="C359" t="str">
            <v>0. TOTAL</v>
          </cell>
          <cell r="D359">
            <v>143203</v>
          </cell>
          <cell r="E359">
            <v>11861368295.25</v>
          </cell>
        </row>
        <row r="360">
          <cell r="A360" t="str">
            <v>Comunicaciones</v>
          </cell>
          <cell r="B360" t="str">
            <v>M</v>
          </cell>
          <cell r="C360" t="str">
            <v>1.Hasta 24</v>
          </cell>
          <cell r="D360">
            <v>10924</v>
          </cell>
          <cell r="E360">
            <v>452594021.81999999</v>
          </cell>
        </row>
        <row r="361">
          <cell r="A361" t="str">
            <v>Comunicaciones</v>
          </cell>
          <cell r="B361" t="str">
            <v>M</v>
          </cell>
          <cell r="C361" t="str">
            <v>3.25 a 29</v>
          </cell>
          <cell r="D361">
            <v>23927</v>
          </cell>
          <cell r="E361">
            <v>1465686301.76</v>
          </cell>
        </row>
        <row r="362">
          <cell r="A362" t="str">
            <v>Comunicaciones</v>
          </cell>
          <cell r="B362" t="str">
            <v>M</v>
          </cell>
          <cell r="C362" t="str">
            <v>4.30 a 34</v>
          </cell>
          <cell r="D362">
            <v>27013</v>
          </cell>
          <cell r="E362">
            <v>2078625554.79</v>
          </cell>
        </row>
        <row r="363">
          <cell r="A363" t="str">
            <v>Comunicaciones</v>
          </cell>
          <cell r="B363" t="str">
            <v>M</v>
          </cell>
          <cell r="C363" t="str">
            <v>5.35 a 39</v>
          </cell>
          <cell r="D363">
            <v>24454</v>
          </cell>
          <cell r="E363">
            <v>2187056758.5100002</v>
          </cell>
        </row>
        <row r="364">
          <cell r="A364" t="str">
            <v>Comunicaciones</v>
          </cell>
          <cell r="B364" t="str">
            <v>M</v>
          </cell>
          <cell r="C364" t="str">
            <v>6.40 a 44</v>
          </cell>
          <cell r="D364">
            <v>19319</v>
          </cell>
          <cell r="E364">
            <v>1881152443.3299999</v>
          </cell>
        </row>
        <row r="365">
          <cell r="A365" t="str">
            <v>Comunicaciones</v>
          </cell>
          <cell r="B365" t="str">
            <v>M</v>
          </cell>
          <cell r="C365" t="str">
            <v>7.45 a 49</v>
          </cell>
          <cell r="D365">
            <v>14336</v>
          </cell>
          <cell r="E365">
            <v>1489894306.29</v>
          </cell>
        </row>
        <row r="366">
          <cell r="A366" t="str">
            <v>Comunicaciones</v>
          </cell>
          <cell r="B366" t="str">
            <v>M</v>
          </cell>
          <cell r="C366" t="str">
            <v>8.50 a 54</v>
          </cell>
          <cell r="D366">
            <v>10129</v>
          </cell>
          <cell r="E366">
            <v>1029360893.4299999</v>
          </cell>
        </row>
        <row r="367">
          <cell r="A367" t="str">
            <v>Comunicaciones</v>
          </cell>
          <cell r="B367" t="str">
            <v>M</v>
          </cell>
          <cell r="C367" t="str">
            <v>9.55 a 59</v>
          </cell>
          <cell r="D367">
            <v>7274</v>
          </cell>
          <cell r="E367">
            <v>744569896.15999997</v>
          </cell>
        </row>
        <row r="368">
          <cell r="A368" t="str">
            <v>Comunicaciones</v>
          </cell>
          <cell r="B368" t="str">
            <v>M</v>
          </cell>
          <cell r="C368" t="str">
            <v>A.60 a 64</v>
          </cell>
          <cell r="D368">
            <v>4452</v>
          </cell>
          <cell r="E368">
            <v>410423485.36000001</v>
          </cell>
        </row>
        <row r="369">
          <cell r="A369" t="str">
            <v>Comunicaciones</v>
          </cell>
          <cell r="B369" t="str">
            <v>M</v>
          </cell>
          <cell r="C369" t="str">
            <v>B.65 y más</v>
          </cell>
          <cell r="D369">
            <v>1324</v>
          </cell>
          <cell r="E369">
            <v>119346635.52</v>
          </cell>
        </row>
        <row r="370">
          <cell r="A370" t="str">
            <v>Comunicaciones</v>
          </cell>
          <cell r="B370" t="str">
            <v>M</v>
          </cell>
          <cell r="C370" t="str">
            <v>X.No Informada</v>
          </cell>
          <cell r="D370">
            <v>51</v>
          </cell>
          <cell r="E370">
            <v>2657998.2799999998</v>
          </cell>
        </row>
        <row r="371">
          <cell r="A371" t="str">
            <v>Comunicaciones</v>
          </cell>
          <cell r="B371" t="str">
            <v>x</v>
          </cell>
          <cell r="C371" t="str">
            <v>0. TOTAL</v>
          </cell>
          <cell r="D371">
            <v>15</v>
          </cell>
          <cell r="E371">
            <v>3495116.15</v>
          </cell>
        </row>
        <row r="372">
          <cell r="A372" t="str">
            <v>Comunicaciones</v>
          </cell>
          <cell r="B372" t="str">
            <v>x</v>
          </cell>
          <cell r="C372" t="str">
            <v>1.Hasta 24</v>
          </cell>
          <cell r="D372">
            <v>1</v>
          </cell>
          <cell r="E372">
            <v>46086.1</v>
          </cell>
        </row>
        <row r="373">
          <cell r="A373" t="str">
            <v>Comunicaciones</v>
          </cell>
          <cell r="B373" t="str">
            <v>x</v>
          </cell>
          <cell r="C373" t="str">
            <v>5.35 a 39</v>
          </cell>
          <cell r="D373">
            <v>3</v>
          </cell>
          <cell r="E373">
            <v>164557.13</v>
          </cell>
        </row>
        <row r="374">
          <cell r="A374" t="str">
            <v>Comunicaciones</v>
          </cell>
          <cell r="B374" t="str">
            <v>x</v>
          </cell>
          <cell r="C374" t="str">
            <v>7.45 a 49</v>
          </cell>
          <cell r="D374">
            <v>2</v>
          </cell>
          <cell r="E374">
            <v>241660.87</v>
          </cell>
        </row>
        <row r="375">
          <cell r="A375" t="str">
            <v>Comunicaciones</v>
          </cell>
          <cell r="B375" t="str">
            <v>x</v>
          </cell>
          <cell r="C375" t="str">
            <v>8.50 a 54</v>
          </cell>
          <cell r="D375">
            <v>2</v>
          </cell>
          <cell r="E375">
            <v>331834.08</v>
          </cell>
        </row>
        <row r="376">
          <cell r="A376" t="str">
            <v>Comunicaciones</v>
          </cell>
          <cell r="B376" t="str">
            <v>x</v>
          </cell>
          <cell r="C376" t="str">
            <v>9.55 a 59</v>
          </cell>
          <cell r="D376">
            <v>1</v>
          </cell>
          <cell r="E376">
            <v>191839</v>
          </cell>
        </row>
        <row r="377">
          <cell r="A377" t="str">
            <v>Comunicaciones</v>
          </cell>
          <cell r="B377" t="str">
            <v>x</v>
          </cell>
          <cell r="C377" t="str">
            <v>A.60 a 64</v>
          </cell>
          <cell r="D377">
            <v>1</v>
          </cell>
          <cell r="E377">
            <v>2410652.0099999998</v>
          </cell>
        </row>
        <row r="378">
          <cell r="A378" t="str">
            <v>Comunicaciones</v>
          </cell>
          <cell r="B378" t="str">
            <v>x</v>
          </cell>
          <cell r="C378" t="str">
            <v>X.No Informada</v>
          </cell>
          <cell r="D378">
            <v>5</v>
          </cell>
          <cell r="E378">
            <v>108486.96</v>
          </cell>
        </row>
        <row r="379">
          <cell r="A379" t="str">
            <v>Comunicaciones</v>
          </cell>
          <cell r="B379" t="str">
            <v>z</v>
          </cell>
          <cell r="C379" t="str">
            <v>0. TOTAL</v>
          </cell>
          <cell r="D379">
            <v>211708</v>
          </cell>
          <cell r="E379">
            <v>16338522175.4</v>
          </cell>
        </row>
        <row r="380">
          <cell r="A380" t="str">
            <v>Comunicaciones</v>
          </cell>
          <cell r="B380" t="str">
            <v>z</v>
          </cell>
          <cell r="C380" t="str">
            <v>1.Hasta 24</v>
          </cell>
          <cell r="D380">
            <v>16978</v>
          </cell>
          <cell r="E380">
            <v>664268001.27999997</v>
          </cell>
        </row>
        <row r="381">
          <cell r="A381" t="str">
            <v>Comunicaciones</v>
          </cell>
          <cell r="B381" t="str">
            <v>z</v>
          </cell>
          <cell r="C381" t="str">
            <v>3.25 a 29</v>
          </cell>
          <cell r="D381">
            <v>36687</v>
          </cell>
          <cell r="E381">
            <v>2109793060.5</v>
          </cell>
        </row>
        <row r="382">
          <cell r="A382" t="str">
            <v>Comunicaciones</v>
          </cell>
          <cell r="B382" t="str">
            <v>z</v>
          </cell>
          <cell r="C382" t="str">
            <v>4.30 a 34</v>
          </cell>
          <cell r="D382">
            <v>40925</v>
          </cell>
          <cell r="E382">
            <v>2962215115.1199999</v>
          </cell>
        </row>
        <row r="383">
          <cell r="A383" t="str">
            <v>Comunicaciones</v>
          </cell>
          <cell r="B383" t="str">
            <v>z</v>
          </cell>
          <cell r="C383" t="str">
            <v>5.35 a 39</v>
          </cell>
          <cell r="D383">
            <v>36571</v>
          </cell>
          <cell r="E383">
            <v>3060089910.8400002</v>
          </cell>
        </row>
        <row r="384">
          <cell r="A384" t="str">
            <v>Comunicaciones</v>
          </cell>
          <cell r="B384" t="str">
            <v>z</v>
          </cell>
          <cell r="C384" t="str">
            <v>6.40 a 44</v>
          </cell>
          <cell r="D384">
            <v>29144</v>
          </cell>
          <cell r="E384">
            <v>2640944939.3800001</v>
          </cell>
        </row>
        <row r="385">
          <cell r="A385" t="str">
            <v>Comunicaciones</v>
          </cell>
          <cell r="B385" t="str">
            <v>z</v>
          </cell>
          <cell r="C385" t="str">
            <v>7.45 a 49</v>
          </cell>
          <cell r="D385">
            <v>20637</v>
          </cell>
          <cell r="E385">
            <v>2009310444.21</v>
          </cell>
        </row>
        <row r="386">
          <cell r="A386" t="str">
            <v>Comunicaciones</v>
          </cell>
          <cell r="B386" t="str">
            <v>z</v>
          </cell>
          <cell r="C386" t="str">
            <v>8.50 a 54</v>
          </cell>
          <cell r="D386">
            <v>13687</v>
          </cell>
          <cell r="E386">
            <v>1332857186.7</v>
          </cell>
        </row>
        <row r="387">
          <cell r="A387" t="str">
            <v>Comunicaciones</v>
          </cell>
          <cell r="B387" t="str">
            <v>z</v>
          </cell>
          <cell r="C387" t="str">
            <v>9.55 a 59</v>
          </cell>
          <cell r="D387">
            <v>9743</v>
          </cell>
          <cell r="E387">
            <v>925970705.90999997</v>
          </cell>
        </row>
        <row r="388">
          <cell r="A388" t="str">
            <v>Comunicaciones</v>
          </cell>
          <cell r="B388" t="str">
            <v>z</v>
          </cell>
          <cell r="C388" t="str">
            <v>A.60 a 64</v>
          </cell>
          <cell r="D388">
            <v>5339</v>
          </cell>
          <cell r="E388">
            <v>474731424.81999999</v>
          </cell>
        </row>
        <row r="389">
          <cell r="A389" t="str">
            <v>Comunicaciones</v>
          </cell>
          <cell r="B389" t="str">
            <v>z</v>
          </cell>
          <cell r="C389" t="str">
            <v>B.65 y más</v>
          </cell>
          <cell r="D389">
            <v>1757</v>
          </cell>
          <cell r="E389">
            <v>144303321.91999999</v>
          </cell>
        </row>
        <row r="390">
          <cell r="A390" t="str">
            <v>Comunicaciones</v>
          </cell>
          <cell r="B390" t="str">
            <v>z</v>
          </cell>
          <cell r="C390" t="str">
            <v>X.No Informada</v>
          </cell>
          <cell r="D390">
            <v>240</v>
          </cell>
          <cell r="E390">
            <v>14038064.720000001</v>
          </cell>
        </row>
        <row r="391">
          <cell r="A391" t="str">
            <v>Bancos y Seguros</v>
          </cell>
          <cell r="B391" t="str">
            <v>F</v>
          </cell>
          <cell r="C391" t="str">
            <v>0. TOTAL</v>
          </cell>
          <cell r="D391">
            <v>97876</v>
          </cell>
          <cell r="E391">
            <v>7149934583.46</v>
          </cell>
        </row>
        <row r="392">
          <cell r="A392" t="str">
            <v>Bancos y Seguros</v>
          </cell>
          <cell r="B392" t="str">
            <v>F</v>
          </cell>
          <cell r="C392" t="str">
            <v>1.Hasta 24</v>
          </cell>
          <cell r="D392">
            <v>4545</v>
          </cell>
          <cell r="E392">
            <v>193993790.31</v>
          </cell>
        </row>
        <row r="393">
          <cell r="A393" t="str">
            <v>Bancos y Seguros</v>
          </cell>
          <cell r="B393" t="str">
            <v>F</v>
          </cell>
          <cell r="C393" t="str">
            <v>3.25 a 29</v>
          </cell>
          <cell r="D393">
            <v>13090</v>
          </cell>
          <cell r="E393">
            <v>707756332.98000002</v>
          </cell>
        </row>
        <row r="394">
          <cell r="A394" t="str">
            <v>Bancos y Seguros</v>
          </cell>
          <cell r="B394" t="str">
            <v>F</v>
          </cell>
          <cell r="C394" t="str">
            <v>4.30 a 34</v>
          </cell>
          <cell r="D394">
            <v>18749</v>
          </cell>
          <cell r="E394">
            <v>1198024280.55</v>
          </cell>
        </row>
        <row r="395">
          <cell r="A395" t="str">
            <v>Bancos y Seguros</v>
          </cell>
          <cell r="B395" t="str">
            <v>F</v>
          </cell>
          <cell r="C395" t="str">
            <v>5.35 a 39</v>
          </cell>
          <cell r="D395">
            <v>17638</v>
          </cell>
          <cell r="E395">
            <v>1265856552.22</v>
          </cell>
        </row>
        <row r="396">
          <cell r="A396" t="str">
            <v>Bancos y Seguros</v>
          </cell>
          <cell r="B396" t="str">
            <v>F</v>
          </cell>
          <cell r="C396" t="str">
            <v>6.40 a 44</v>
          </cell>
          <cell r="D396">
            <v>15631</v>
          </cell>
          <cell r="E396">
            <v>1286507204.76</v>
          </cell>
        </row>
        <row r="397">
          <cell r="A397" t="str">
            <v>Bancos y Seguros</v>
          </cell>
          <cell r="B397" t="str">
            <v>F</v>
          </cell>
          <cell r="C397" t="str">
            <v>7.45 a 49</v>
          </cell>
          <cell r="D397">
            <v>11109</v>
          </cell>
          <cell r="E397">
            <v>1006061604.5599999</v>
          </cell>
        </row>
        <row r="398">
          <cell r="A398" t="str">
            <v>Bancos y Seguros</v>
          </cell>
          <cell r="B398" t="str">
            <v>F</v>
          </cell>
          <cell r="C398" t="str">
            <v>8.50 a 54</v>
          </cell>
          <cell r="D398">
            <v>7387</v>
          </cell>
          <cell r="E398">
            <v>655969805.85000002</v>
          </cell>
        </row>
        <row r="399">
          <cell r="A399" t="str">
            <v>Bancos y Seguros</v>
          </cell>
          <cell r="B399" t="str">
            <v>F</v>
          </cell>
          <cell r="C399" t="str">
            <v>9.55 a 59</v>
          </cell>
          <cell r="D399">
            <v>5838</v>
          </cell>
          <cell r="E399">
            <v>507765415.61000001</v>
          </cell>
        </row>
        <row r="400">
          <cell r="A400" t="str">
            <v>Bancos y Seguros</v>
          </cell>
          <cell r="B400" t="str">
            <v>F</v>
          </cell>
          <cell r="C400" t="str">
            <v>A.60 a 64</v>
          </cell>
          <cell r="D400">
            <v>2703</v>
          </cell>
          <cell r="E400">
            <v>241732892.90000001</v>
          </cell>
        </row>
        <row r="401">
          <cell r="A401" t="str">
            <v>Bancos y Seguros</v>
          </cell>
          <cell r="B401" t="str">
            <v>F</v>
          </cell>
          <cell r="C401" t="str">
            <v>B.65 y más</v>
          </cell>
          <cell r="D401">
            <v>972</v>
          </cell>
          <cell r="E401">
            <v>74002015.700000003</v>
          </cell>
        </row>
        <row r="402">
          <cell r="A402" t="str">
            <v>Bancos y Seguros</v>
          </cell>
          <cell r="B402" t="str">
            <v>F</v>
          </cell>
          <cell r="C402" t="str">
            <v>X.No Informada</v>
          </cell>
          <cell r="D402">
            <v>214</v>
          </cell>
          <cell r="E402">
            <v>12264688.02</v>
          </cell>
        </row>
        <row r="403">
          <cell r="A403" t="str">
            <v>Bancos y Seguros</v>
          </cell>
          <cell r="B403" t="str">
            <v>M</v>
          </cell>
          <cell r="C403" t="str">
            <v>0. TOTAL</v>
          </cell>
          <cell r="D403">
            <v>91399</v>
          </cell>
          <cell r="E403">
            <v>8975189276.4099998</v>
          </cell>
        </row>
        <row r="404">
          <cell r="A404" t="str">
            <v>Bancos y Seguros</v>
          </cell>
          <cell r="B404" t="str">
            <v>M</v>
          </cell>
          <cell r="C404" t="str">
            <v>1.Hasta 24</v>
          </cell>
          <cell r="D404">
            <v>4496</v>
          </cell>
          <cell r="E404">
            <v>201756227.41999999</v>
          </cell>
        </row>
        <row r="405">
          <cell r="A405" t="str">
            <v>Bancos y Seguros</v>
          </cell>
          <cell r="B405" t="str">
            <v>M</v>
          </cell>
          <cell r="C405" t="str">
            <v>3.25 a 29</v>
          </cell>
          <cell r="D405">
            <v>11156</v>
          </cell>
          <cell r="E405">
            <v>686455287.26999998</v>
          </cell>
        </row>
        <row r="406">
          <cell r="A406" t="str">
            <v>Bancos y Seguros</v>
          </cell>
          <cell r="B406" t="str">
            <v>M</v>
          </cell>
          <cell r="C406" t="str">
            <v>4.30 a 34</v>
          </cell>
          <cell r="D406">
            <v>15044</v>
          </cell>
          <cell r="E406">
            <v>1153197722.8800001</v>
          </cell>
        </row>
        <row r="407">
          <cell r="A407" t="str">
            <v>Bancos y Seguros</v>
          </cell>
          <cell r="B407" t="str">
            <v>M</v>
          </cell>
          <cell r="C407" t="str">
            <v>5.35 a 39</v>
          </cell>
          <cell r="D407">
            <v>14700</v>
          </cell>
          <cell r="E407">
            <v>1326361455.8499999</v>
          </cell>
        </row>
        <row r="408">
          <cell r="A408" t="str">
            <v>Bancos y Seguros</v>
          </cell>
          <cell r="B408" t="str">
            <v>M</v>
          </cell>
          <cell r="C408" t="str">
            <v>6.40 a 44</v>
          </cell>
          <cell r="D408">
            <v>12426</v>
          </cell>
          <cell r="E408">
            <v>1344458972.5599999</v>
          </cell>
        </row>
        <row r="409">
          <cell r="A409" t="str">
            <v>Bancos y Seguros</v>
          </cell>
          <cell r="B409" t="str">
            <v>M</v>
          </cell>
          <cell r="C409" t="str">
            <v>7.45 a 49</v>
          </cell>
          <cell r="D409">
            <v>10603</v>
          </cell>
          <cell r="E409">
            <v>1343034163.5</v>
          </cell>
        </row>
        <row r="410">
          <cell r="A410" t="str">
            <v>Bancos y Seguros</v>
          </cell>
          <cell r="B410" t="str">
            <v>M</v>
          </cell>
          <cell r="C410" t="str">
            <v>8.50 a 54</v>
          </cell>
          <cell r="D410">
            <v>8175</v>
          </cell>
          <cell r="E410">
            <v>1042165454.08</v>
          </cell>
        </row>
        <row r="411">
          <cell r="A411" t="str">
            <v>Bancos y Seguros</v>
          </cell>
          <cell r="B411" t="str">
            <v>M</v>
          </cell>
          <cell r="C411" t="str">
            <v>9.55 a 59</v>
          </cell>
          <cell r="D411">
            <v>7172</v>
          </cell>
          <cell r="E411">
            <v>957652897.63999999</v>
          </cell>
        </row>
        <row r="412">
          <cell r="A412" t="str">
            <v>Bancos y Seguros</v>
          </cell>
          <cell r="B412" t="str">
            <v>M</v>
          </cell>
          <cell r="C412" t="str">
            <v>A.60 a 64</v>
          </cell>
          <cell r="D412">
            <v>5419</v>
          </cell>
          <cell r="E412">
            <v>664427038.72000003</v>
          </cell>
        </row>
        <row r="413">
          <cell r="A413" t="str">
            <v>Bancos y Seguros</v>
          </cell>
          <cell r="B413" t="str">
            <v>M</v>
          </cell>
          <cell r="C413" t="str">
            <v>B.65 y más</v>
          </cell>
          <cell r="D413">
            <v>2191</v>
          </cell>
          <cell r="E413">
            <v>253887722.09999999</v>
          </cell>
        </row>
        <row r="414">
          <cell r="A414" t="str">
            <v>Bancos y Seguros</v>
          </cell>
          <cell r="B414" t="str">
            <v>M</v>
          </cell>
          <cell r="C414" t="str">
            <v>X.No Informada</v>
          </cell>
          <cell r="D414">
            <v>17</v>
          </cell>
          <cell r="E414">
            <v>1792334.39</v>
          </cell>
        </row>
        <row r="415">
          <cell r="A415" t="str">
            <v>Bancos y Seguros</v>
          </cell>
          <cell r="B415" t="str">
            <v>x</v>
          </cell>
          <cell r="C415" t="str">
            <v>0. TOTAL</v>
          </cell>
          <cell r="D415">
            <v>12</v>
          </cell>
          <cell r="E415">
            <v>1259524.8899999999</v>
          </cell>
        </row>
        <row r="416">
          <cell r="A416" t="str">
            <v>Bancos y Seguros</v>
          </cell>
          <cell r="B416" t="str">
            <v>x</v>
          </cell>
          <cell r="C416" t="str">
            <v>4.30 a 34</v>
          </cell>
          <cell r="D416">
            <v>1</v>
          </cell>
          <cell r="E416">
            <v>166272.14000000001</v>
          </cell>
        </row>
        <row r="417">
          <cell r="A417" t="str">
            <v>Bancos y Seguros</v>
          </cell>
          <cell r="B417" t="str">
            <v>x</v>
          </cell>
          <cell r="C417" t="str">
            <v>5.35 a 39</v>
          </cell>
          <cell r="D417">
            <v>2</v>
          </cell>
          <cell r="E417">
            <v>189839.14</v>
          </cell>
        </row>
        <row r="418">
          <cell r="A418" t="str">
            <v>Bancos y Seguros</v>
          </cell>
          <cell r="B418" t="str">
            <v>x</v>
          </cell>
          <cell r="C418" t="str">
            <v>7.45 a 49</v>
          </cell>
          <cell r="D418">
            <v>3</v>
          </cell>
          <cell r="E418">
            <v>458297.85</v>
          </cell>
        </row>
        <row r="419">
          <cell r="A419" t="str">
            <v>Bancos y Seguros</v>
          </cell>
          <cell r="B419" t="str">
            <v>x</v>
          </cell>
          <cell r="C419" t="str">
            <v>X.No Informada</v>
          </cell>
          <cell r="D419">
            <v>6</v>
          </cell>
          <cell r="E419">
            <v>445115.76</v>
          </cell>
        </row>
        <row r="420">
          <cell r="A420" t="str">
            <v>Bancos y Seguros</v>
          </cell>
          <cell r="B420" t="str">
            <v>z</v>
          </cell>
          <cell r="C420" t="str">
            <v>0. TOTAL</v>
          </cell>
          <cell r="D420">
            <v>189287</v>
          </cell>
          <cell r="E420">
            <v>16126383384.76</v>
          </cell>
        </row>
        <row r="421">
          <cell r="A421" t="str">
            <v>Bancos y Seguros</v>
          </cell>
          <cell r="B421" t="str">
            <v>z</v>
          </cell>
          <cell r="C421" t="str">
            <v>1.Hasta 24</v>
          </cell>
          <cell r="D421">
            <v>9041</v>
          </cell>
          <cell r="E421">
            <v>395750017.73000002</v>
          </cell>
        </row>
        <row r="422">
          <cell r="A422" t="str">
            <v>Bancos y Seguros</v>
          </cell>
          <cell r="B422" t="str">
            <v>z</v>
          </cell>
          <cell r="C422" t="str">
            <v>3.25 a 29</v>
          </cell>
          <cell r="D422">
            <v>24246</v>
          </cell>
          <cell r="E422">
            <v>1394211620.25</v>
          </cell>
        </row>
        <row r="423">
          <cell r="A423" t="str">
            <v>Bancos y Seguros</v>
          </cell>
          <cell r="B423" t="str">
            <v>z</v>
          </cell>
          <cell r="C423" t="str">
            <v>4.30 a 34</v>
          </cell>
          <cell r="D423">
            <v>33794</v>
          </cell>
          <cell r="E423">
            <v>2351388275.5700002</v>
          </cell>
        </row>
        <row r="424">
          <cell r="A424" t="str">
            <v>Bancos y Seguros</v>
          </cell>
          <cell r="B424" t="str">
            <v>z</v>
          </cell>
          <cell r="C424" t="str">
            <v>5.35 a 39</v>
          </cell>
          <cell r="D424">
            <v>32340</v>
          </cell>
          <cell r="E424">
            <v>2592407847.21</v>
          </cell>
        </row>
        <row r="425">
          <cell r="A425" t="str">
            <v>Bancos y Seguros</v>
          </cell>
          <cell r="B425" t="str">
            <v>z</v>
          </cell>
          <cell r="C425" t="str">
            <v>6.40 a 44</v>
          </cell>
          <cell r="D425">
            <v>28057</v>
          </cell>
          <cell r="E425">
            <v>2630966177.3200002</v>
          </cell>
        </row>
        <row r="426">
          <cell r="A426" t="str">
            <v>Bancos y Seguros</v>
          </cell>
          <cell r="B426" t="str">
            <v>z</v>
          </cell>
          <cell r="C426" t="str">
            <v>7.45 a 49</v>
          </cell>
          <cell r="D426">
            <v>21715</v>
          </cell>
          <cell r="E426">
            <v>2349554065.9099998</v>
          </cell>
        </row>
        <row r="427">
          <cell r="A427" t="str">
            <v>Bancos y Seguros</v>
          </cell>
          <cell r="B427" t="str">
            <v>z</v>
          </cell>
          <cell r="C427" t="str">
            <v>8.50 a 54</v>
          </cell>
          <cell r="D427">
            <v>15562</v>
          </cell>
          <cell r="E427">
            <v>1698135259.9300001</v>
          </cell>
        </row>
        <row r="428">
          <cell r="A428" t="str">
            <v>Bancos y Seguros</v>
          </cell>
          <cell r="B428" t="str">
            <v>z</v>
          </cell>
          <cell r="C428" t="str">
            <v>9.55 a 59</v>
          </cell>
          <cell r="D428">
            <v>13010</v>
          </cell>
          <cell r="E428">
            <v>1465418313.25</v>
          </cell>
        </row>
        <row r="429">
          <cell r="A429" t="str">
            <v>Bancos y Seguros</v>
          </cell>
          <cell r="B429" t="str">
            <v>z</v>
          </cell>
          <cell r="C429" t="str">
            <v>A.60 a 64</v>
          </cell>
          <cell r="D429">
            <v>8122</v>
          </cell>
          <cell r="E429">
            <v>906159931.62</v>
          </cell>
        </row>
        <row r="430">
          <cell r="A430" t="str">
            <v>Bancos y Seguros</v>
          </cell>
          <cell r="B430" t="str">
            <v>z</v>
          </cell>
          <cell r="C430" t="str">
            <v>B.65 y más</v>
          </cell>
          <cell r="D430">
            <v>3163</v>
          </cell>
          <cell r="E430">
            <v>327889737.80000001</v>
          </cell>
        </row>
        <row r="431">
          <cell r="A431" t="str">
            <v>Bancos y Seguros</v>
          </cell>
          <cell r="B431" t="str">
            <v>z</v>
          </cell>
          <cell r="C431" t="str">
            <v>X.No Informada</v>
          </cell>
          <cell r="D431">
            <v>237</v>
          </cell>
          <cell r="E431">
            <v>14502138.17</v>
          </cell>
        </row>
        <row r="432">
          <cell r="A432" t="str">
            <v>Otros</v>
          </cell>
          <cell r="B432" t="str">
            <v>M</v>
          </cell>
          <cell r="C432" t="str">
            <v>X.No Informada</v>
          </cell>
          <cell r="D432">
            <v>16</v>
          </cell>
          <cell r="E432">
            <v>721121.02</v>
          </cell>
        </row>
        <row r="433">
          <cell r="A433" t="str">
            <v>Otros</v>
          </cell>
          <cell r="B433" t="str">
            <v>x</v>
          </cell>
          <cell r="C433" t="str">
            <v>0. TOTAL</v>
          </cell>
          <cell r="D433">
            <v>5</v>
          </cell>
          <cell r="E433">
            <v>66779.77</v>
          </cell>
        </row>
        <row r="434">
          <cell r="A434" t="str">
            <v>Otros</v>
          </cell>
          <cell r="B434" t="str">
            <v>x</v>
          </cell>
          <cell r="C434" t="str">
            <v>8.50 a 54</v>
          </cell>
          <cell r="D434">
            <v>1</v>
          </cell>
          <cell r="E434">
            <v>45104.32</v>
          </cell>
        </row>
        <row r="435">
          <cell r="A435" t="str">
            <v>Otros</v>
          </cell>
          <cell r="B435" t="str">
            <v>x</v>
          </cell>
          <cell r="C435" t="str">
            <v>X.No Informada</v>
          </cell>
          <cell r="D435">
            <v>4</v>
          </cell>
          <cell r="E435">
            <v>21675.45</v>
          </cell>
        </row>
        <row r="436">
          <cell r="A436" t="str">
            <v>Servicios Profesionales</v>
          </cell>
          <cell r="B436" t="str">
            <v>F</v>
          </cell>
          <cell r="C436" t="str">
            <v>0. TOTAL</v>
          </cell>
          <cell r="D436">
            <v>76654</v>
          </cell>
          <cell r="E436">
            <v>3536120440.8800001</v>
          </cell>
        </row>
        <row r="437">
          <cell r="A437" t="str">
            <v>Servicios Profesionales</v>
          </cell>
          <cell r="B437" t="str">
            <v>F</v>
          </cell>
          <cell r="C437" t="str">
            <v>1.Hasta 24</v>
          </cell>
          <cell r="D437">
            <v>9164</v>
          </cell>
          <cell r="E437">
            <v>241985995.36000001</v>
          </cell>
        </row>
        <row r="438">
          <cell r="A438" t="str">
            <v>Servicios Profesionales</v>
          </cell>
          <cell r="B438" t="str">
            <v>F</v>
          </cell>
          <cell r="C438" t="str">
            <v>3.25 a 29</v>
          </cell>
          <cell r="D438">
            <v>16095</v>
          </cell>
          <cell r="E438">
            <v>626627077.5</v>
          </cell>
        </row>
        <row r="439">
          <cell r="A439" t="str">
            <v>Servicios Profesionales</v>
          </cell>
          <cell r="B439" t="str">
            <v>F</v>
          </cell>
          <cell r="C439" t="str">
            <v>4.30 a 34</v>
          </cell>
          <cell r="D439">
            <v>14123</v>
          </cell>
          <cell r="E439">
            <v>700747653.85000002</v>
          </cell>
        </row>
        <row r="440">
          <cell r="A440" t="str">
            <v>Servicios Profesionales</v>
          </cell>
          <cell r="B440" t="str">
            <v>F</v>
          </cell>
          <cell r="C440" t="str">
            <v>5.35 a 39</v>
          </cell>
          <cell r="D440">
            <v>10880</v>
          </cell>
          <cell r="E440">
            <v>614708372.23000002</v>
          </cell>
        </row>
        <row r="441">
          <cell r="A441" t="str">
            <v>Servicios Profesionales</v>
          </cell>
          <cell r="B441" t="str">
            <v>F</v>
          </cell>
          <cell r="C441" t="str">
            <v>6.40 a 44</v>
          </cell>
          <cell r="D441">
            <v>8977</v>
          </cell>
          <cell r="E441">
            <v>486703854.81</v>
          </cell>
        </row>
        <row r="442">
          <cell r="A442" t="str">
            <v>Servicios Profesionales</v>
          </cell>
          <cell r="B442" t="str">
            <v>F</v>
          </cell>
          <cell r="C442" t="str">
            <v>7.45 a 49</v>
          </cell>
          <cell r="D442">
            <v>6527</v>
          </cell>
          <cell r="E442">
            <v>347568018.87</v>
          </cell>
        </row>
        <row r="443">
          <cell r="A443" t="str">
            <v>Servicios Profesionales</v>
          </cell>
          <cell r="B443" t="str">
            <v>F</v>
          </cell>
          <cell r="C443" t="str">
            <v>8.50 a 54</v>
          </cell>
          <cell r="D443">
            <v>4479</v>
          </cell>
          <cell r="E443">
            <v>222878180.22</v>
          </cell>
        </row>
        <row r="444">
          <cell r="A444" t="str">
            <v>Servicios Profesionales</v>
          </cell>
          <cell r="B444" t="str">
            <v>F</v>
          </cell>
          <cell r="C444" t="str">
            <v>9.55 a 59</v>
          </cell>
          <cell r="D444">
            <v>3744</v>
          </cell>
          <cell r="E444">
            <v>180002886.93000001</v>
          </cell>
        </row>
        <row r="445">
          <cell r="A445" t="str">
            <v>Servicios Profesionales</v>
          </cell>
          <cell r="B445" t="str">
            <v>F</v>
          </cell>
          <cell r="C445" t="str">
            <v>A.60 a 64</v>
          </cell>
          <cell r="D445">
            <v>1527</v>
          </cell>
          <cell r="E445">
            <v>71349778.689999998</v>
          </cell>
        </row>
        <row r="446">
          <cell r="A446" t="str">
            <v>Servicios Profesionales</v>
          </cell>
          <cell r="B446" t="str">
            <v>F</v>
          </cell>
          <cell r="C446" t="str">
            <v>B.65 y más</v>
          </cell>
          <cell r="D446">
            <v>880</v>
          </cell>
          <cell r="E446">
            <v>32370330.690000001</v>
          </cell>
        </row>
        <row r="447">
          <cell r="A447" t="str">
            <v>Servicios Profesionales</v>
          </cell>
          <cell r="B447" t="str">
            <v>F</v>
          </cell>
          <cell r="C447" t="str">
            <v>X.No Informada</v>
          </cell>
          <cell r="D447">
            <v>258</v>
          </cell>
          <cell r="E447">
            <v>11178291.73</v>
          </cell>
        </row>
        <row r="448">
          <cell r="A448" t="str">
            <v>Servicios Profesionales</v>
          </cell>
          <cell r="B448" t="str">
            <v>M</v>
          </cell>
          <cell r="C448" t="str">
            <v>0. TOTAL</v>
          </cell>
          <cell r="D448">
            <v>88399</v>
          </cell>
          <cell r="E448">
            <v>4814260107</v>
          </cell>
        </row>
        <row r="449">
          <cell r="A449" t="str">
            <v>Servicios Profesionales</v>
          </cell>
          <cell r="B449" t="str">
            <v>M</v>
          </cell>
          <cell r="C449" t="str">
            <v>1.Hasta 24</v>
          </cell>
          <cell r="D449">
            <v>11486</v>
          </cell>
          <cell r="E449">
            <v>326571060.56</v>
          </cell>
        </row>
        <row r="450">
          <cell r="A450" t="str">
            <v>Servicios Profesionales</v>
          </cell>
          <cell r="B450" t="str">
            <v>M</v>
          </cell>
          <cell r="C450" t="str">
            <v>3.25 a 29</v>
          </cell>
          <cell r="D450">
            <v>17251</v>
          </cell>
          <cell r="E450">
            <v>712312747.12</v>
          </cell>
        </row>
        <row r="451">
          <cell r="A451" t="str">
            <v>Servicios Profesionales</v>
          </cell>
          <cell r="B451" t="str">
            <v>M</v>
          </cell>
          <cell r="C451" t="str">
            <v>4.30 a 34</v>
          </cell>
          <cell r="D451">
            <v>15627</v>
          </cell>
          <cell r="E451">
            <v>830750679.92999995</v>
          </cell>
        </row>
        <row r="452">
          <cell r="A452" t="str">
            <v>Servicios Profesionales</v>
          </cell>
          <cell r="B452" t="str">
            <v>M</v>
          </cell>
          <cell r="C452" t="str">
            <v>5.35 a 39</v>
          </cell>
          <cell r="D452">
            <v>13034</v>
          </cell>
          <cell r="E452">
            <v>806285828.76999998</v>
          </cell>
        </row>
        <row r="453">
          <cell r="A453" t="str">
            <v>Servicios Profesionales</v>
          </cell>
          <cell r="B453" t="str">
            <v>M</v>
          </cell>
          <cell r="C453" t="str">
            <v>6.40 a 44</v>
          </cell>
          <cell r="D453">
            <v>10548</v>
          </cell>
          <cell r="E453">
            <v>684790377.36000001</v>
          </cell>
        </row>
        <row r="454">
          <cell r="A454" t="str">
            <v>Servicios Profesionales</v>
          </cell>
          <cell r="B454" t="str">
            <v>M</v>
          </cell>
          <cell r="C454" t="str">
            <v>7.45 a 49</v>
          </cell>
          <cell r="D454">
            <v>7499</v>
          </cell>
          <cell r="E454">
            <v>519417033.63</v>
          </cell>
        </row>
        <row r="455">
          <cell r="A455" t="str">
            <v>Servicios Profesionales</v>
          </cell>
          <cell r="B455" t="str">
            <v>M</v>
          </cell>
          <cell r="C455" t="str">
            <v>8.50 a 54</v>
          </cell>
          <cell r="D455">
            <v>5040</v>
          </cell>
          <cell r="E455">
            <v>366401028.70999998</v>
          </cell>
        </row>
        <row r="456">
          <cell r="A456" t="str">
            <v>Servicios Profesionales</v>
          </cell>
          <cell r="B456" t="str">
            <v>M</v>
          </cell>
          <cell r="C456" t="str">
            <v>9.55 a 59</v>
          </cell>
          <cell r="D456">
            <v>3846</v>
          </cell>
          <cell r="E456">
            <v>263062214.74000001</v>
          </cell>
        </row>
        <row r="457">
          <cell r="A457" t="str">
            <v>Servicios Profesionales</v>
          </cell>
          <cell r="B457" t="str">
            <v>M</v>
          </cell>
          <cell r="C457" t="str">
            <v>A.60 a 64</v>
          </cell>
          <cell r="D457">
            <v>2621</v>
          </cell>
          <cell r="E457">
            <v>205996370.65000001</v>
          </cell>
        </row>
        <row r="458">
          <cell r="A458" t="str">
            <v>Servicios Profesionales</v>
          </cell>
          <cell r="B458" t="str">
            <v>M</v>
          </cell>
          <cell r="C458" t="str">
            <v>B.65 y más</v>
          </cell>
          <cell r="D458">
            <v>1412</v>
          </cell>
          <cell r="E458">
            <v>97212223.120000005</v>
          </cell>
        </row>
        <row r="459">
          <cell r="A459" t="str">
            <v>Servicios Profesionales</v>
          </cell>
          <cell r="B459" t="str">
            <v>M</v>
          </cell>
          <cell r="C459" t="str">
            <v>X.No Informada</v>
          </cell>
          <cell r="D459">
            <v>35</v>
          </cell>
          <cell r="E459">
            <v>1460542.41</v>
          </cell>
        </row>
        <row r="460">
          <cell r="A460" t="str">
            <v>Servicios Profesionales</v>
          </cell>
          <cell r="B460" t="str">
            <v>x</v>
          </cell>
          <cell r="C460" t="str">
            <v>0. TOTAL</v>
          </cell>
          <cell r="D460">
            <v>25</v>
          </cell>
          <cell r="E460">
            <v>533499.82999999996</v>
          </cell>
        </row>
        <row r="461">
          <cell r="A461" t="str">
            <v>Servicios Profesionales</v>
          </cell>
          <cell r="B461" t="str">
            <v>x</v>
          </cell>
          <cell r="C461" t="str">
            <v>5.35 a 39</v>
          </cell>
          <cell r="D461">
            <v>1</v>
          </cell>
          <cell r="E461">
            <v>13964.08</v>
          </cell>
        </row>
        <row r="462">
          <cell r="A462" t="str">
            <v>Servicios Profesionales</v>
          </cell>
          <cell r="B462" t="str">
            <v>x</v>
          </cell>
          <cell r="C462" t="str">
            <v>6.40 a 44</v>
          </cell>
          <cell r="D462">
            <v>2</v>
          </cell>
          <cell r="E462">
            <v>149501.16</v>
          </cell>
        </row>
        <row r="463">
          <cell r="A463" t="str">
            <v>Servicios Profesionales</v>
          </cell>
          <cell r="B463" t="str">
            <v>x</v>
          </cell>
          <cell r="C463" t="str">
            <v>X.No Informada</v>
          </cell>
          <cell r="D463">
            <v>22</v>
          </cell>
          <cell r="E463">
            <v>370034.59</v>
          </cell>
        </row>
        <row r="464">
          <cell r="A464" t="str">
            <v>Servicios Profesionales</v>
          </cell>
          <cell r="B464" t="str">
            <v>z</v>
          </cell>
          <cell r="C464" t="str">
            <v>0. TOTAL</v>
          </cell>
          <cell r="D464">
            <v>165078</v>
          </cell>
          <cell r="E464">
            <v>8350914047.71</v>
          </cell>
        </row>
        <row r="465">
          <cell r="A465" t="str">
            <v>Servicios Profesionales</v>
          </cell>
          <cell r="B465" t="str">
            <v>z</v>
          </cell>
          <cell r="C465" t="str">
            <v>1.Hasta 24</v>
          </cell>
          <cell r="D465">
            <v>20650</v>
          </cell>
          <cell r="E465">
            <v>568557055.91999996</v>
          </cell>
        </row>
        <row r="466">
          <cell r="A466" t="str">
            <v>Servicios Profesionales</v>
          </cell>
          <cell r="B466" t="str">
            <v>z</v>
          </cell>
          <cell r="C466" t="str">
            <v>3.25 a 29</v>
          </cell>
          <cell r="D466">
            <v>33346</v>
          </cell>
          <cell r="E466">
            <v>1338939824.6199999</v>
          </cell>
        </row>
        <row r="467">
          <cell r="A467" t="str">
            <v>Servicios Profesionales</v>
          </cell>
          <cell r="B467" t="str">
            <v>z</v>
          </cell>
          <cell r="C467" t="str">
            <v>4.30 a 34</v>
          </cell>
          <cell r="D467">
            <v>29750</v>
          </cell>
          <cell r="E467">
            <v>1531498333.78</v>
          </cell>
        </row>
        <row r="468">
          <cell r="A468" t="str">
            <v>Servicios Profesionales</v>
          </cell>
          <cell r="B468" t="str">
            <v>z</v>
          </cell>
          <cell r="C468" t="str">
            <v>5.35 a 39</v>
          </cell>
          <cell r="D468">
            <v>23915</v>
          </cell>
          <cell r="E468">
            <v>1421008165.0799999</v>
          </cell>
        </row>
        <row r="469">
          <cell r="A469" t="str">
            <v>Servicios Profesionales</v>
          </cell>
          <cell r="B469" t="str">
            <v>z</v>
          </cell>
          <cell r="C469" t="str">
            <v>6.40 a 44</v>
          </cell>
          <cell r="D469">
            <v>19527</v>
          </cell>
          <cell r="E469">
            <v>1171643733.3299999</v>
          </cell>
        </row>
        <row r="470">
          <cell r="A470" t="str">
            <v>Servicios Profesionales</v>
          </cell>
          <cell r="B470" t="str">
            <v>z</v>
          </cell>
          <cell r="C470" t="str">
            <v>7.45 a 49</v>
          </cell>
          <cell r="D470">
            <v>14026</v>
          </cell>
          <cell r="E470">
            <v>866985052.5</v>
          </cell>
        </row>
        <row r="471">
          <cell r="A471" t="str">
            <v>Servicios Profesionales</v>
          </cell>
          <cell r="B471" t="str">
            <v>z</v>
          </cell>
          <cell r="C471" t="str">
            <v>8.50 a 54</v>
          </cell>
          <cell r="D471">
            <v>9519</v>
          </cell>
          <cell r="E471">
            <v>589279208.92999995</v>
          </cell>
        </row>
        <row r="472">
          <cell r="A472" t="str">
            <v>Servicios Profesionales</v>
          </cell>
          <cell r="B472" t="str">
            <v>z</v>
          </cell>
          <cell r="C472" t="str">
            <v>9.55 a 59</v>
          </cell>
          <cell r="D472">
            <v>7590</v>
          </cell>
          <cell r="E472">
            <v>443065101.67000002</v>
          </cell>
        </row>
        <row r="473">
          <cell r="A473" t="str">
            <v>Servicios Profesionales</v>
          </cell>
          <cell r="B473" t="str">
            <v>z</v>
          </cell>
          <cell r="C473" t="str">
            <v>A.60 a 64</v>
          </cell>
          <cell r="D473">
            <v>4148</v>
          </cell>
          <cell r="E473">
            <v>277346149.33999997</v>
          </cell>
        </row>
        <row r="474">
          <cell r="A474" t="str">
            <v>Servicios Profesionales</v>
          </cell>
          <cell r="B474" t="str">
            <v>z</v>
          </cell>
          <cell r="C474" t="str">
            <v>B.65 y más</v>
          </cell>
          <cell r="D474">
            <v>2292</v>
          </cell>
          <cell r="E474">
            <v>129582553.81</v>
          </cell>
        </row>
        <row r="475">
          <cell r="A475" t="str">
            <v>Servicios Profesionales</v>
          </cell>
          <cell r="B475" t="str">
            <v>z</v>
          </cell>
          <cell r="C475" t="str">
            <v>X.No Informada</v>
          </cell>
          <cell r="D475">
            <v>315</v>
          </cell>
          <cell r="E475">
            <v>13008868.73</v>
          </cell>
        </row>
        <row r="476">
          <cell r="A476" t="str">
            <v>Act Administrativas</v>
          </cell>
          <cell r="B476" t="str">
            <v>F</v>
          </cell>
          <cell r="C476" t="str">
            <v>0. TOTAL</v>
          </cell>
          <cell r="D476">
            <v>172491</v>
          </cell>
          <cell r="E476">
            <v>4811487157.0100002</v>
          </cell>
        </row>
        <row r="477">
          <cell r="A477" t="str">
            <v>Act Administrativas</v>
          </cell>
          <cell r="B477" t="str">
            <v>F</v>
          </cell>
          <cell r="C477" t="str">
            <v>1.Hasta 24</v>
          </cell>
          <cell r="D477">
            <v>24843</v>
          </cell>
          <cell r="E477">
            <v>512023449.95999998</v>
          </cell>
        </row>
        <row r="478">
          <cell r="A478" t="str">
            <v>Act Administrativas</v>
          </cell>
          <cell r="B478" t="str">
            <v>F</v>
          </cell>
          <cell r="C478" t="str">
            <v>3.25 a 29</v>
          </cell>
          <cell r="D478">
            <v>35605</v>
          </cell>
          <cell r="E478">
            <v>931030592.27999997</v>
          </cell>
        </row>
        <row r="479">
          <cell r="A479" t="str">
            <v>Act Administrativas</v>
          </cell>
          <cell r="B479" t="str">
            <v>F</v>
          </cell>
          <cell r="C479" t="str">
            <v>4.30 a 34</v>
          </cell>
          <cell r="D479">
            <v>31341</v>
          </cell>
          <cell r="E479">
            <v>930138117.51999998</v>
          </cell>
        </row>
        <row r="480">
          <cell r="A480" t="str">
            <v>Act Administrativas</v>
          </cell>
          <cell r="B480" t="str">
            <v>F</v>
          </cell>
          <cell r="C480" t="str">
            <v>5.35 a 39</v>
          </cell>
          <cell r="D480">
            <v>25841</v>
          </cell>
          <cell r="E480">
            <v>782883165.04999995</v>
          </cell>
        </row>
        <row r="481">
          <cell r="A481" t="str">
            <v>Act Administrativas</v>
          </cell>
          <cell r="B481" t="str">
            <v>F</v>
          </cell>
          <cell r="C481" t="str">
            <v>6.40 a 44</v>
          </cell>
          <cell r="D481">
            <v>20878</v>
          </cell>
          <cell r="E481">
            <v>647217648.60000002</v>
          </cell>
        </row>
        <row r="482">
          <cell r="A482" t="str">
            <v>Act Administrativas</v>
          </cell>
          <cell r="B482" t="str">
            <v>F</v>
          </cell>
          <cell r="C482" t="str">
            <v>7.45 a 49</v>
          </cell>
          <cell r="D482">
            <v>14631</v>
          </cell>
          <cell r="E482">
            <v>440664217.44</v>
          </cell>
        </row>
        <row r="483">
          <cell r="A483" t="str">
            <v>Act Administrativas</v>
          </cell>
          <cell r="B483" t="str">
            <v>F</v>
          </cell>
          <cell r="C483" t="str">
            <v>8.50 a 54</v>
          </cell>
          <cell r="D483">
            <v>9341</v>
          </cell>
          <cell r="E483">
            <v>271195097.33999997</v>
          </cell>
        </row>
        <row r="484">
          <cell r="A484" t="str">
            <v>Act Administrativas</v>
          </cell>
          <cell r="B484" t="str">
            <v>F</v>
          </cell>
          <cell r="C484" t="str">
            <v>9.55 a 59</v>
          </cell>
          <cell r="D484">
            <v>6234</v>
          </cell>
          <cell r="E484">
            <v>179985893.75999999</v>
          </cell>
        </row>
        <row r="485">
          <cell r="A485" t="str">
            <v>Act Administrativas</v>
          </cell>
          <cell r="B485" t="str">
            <v>F</v>
          </cell>
          <cell r="C485" t="str">
            <v>A.60 a 64</v>
          </cell>
          <cell r="D485">
            <v>2149</v>
          </cell>
          <cell r="E485">
            <v>68244801.810000002</v>
          </cell>
        </row>
        <row r="486">
          <cell r="A486" t="str">
            <v>Act Administrativas</v>
          </cell>
          <cell r="B486" t="str">
            <v>F</v>
          </cell>
          <cell r="C486" t="str">
            <v>B.65 y más</v>
          </cell>
          <cell r="D486">
            <v>938</v>
          </cell>
          <cell r="E486">
            <v>29652544.219999999</v>
          </cell>
        </row>
        <row r="487">
          <cell r="A487" t="str">
            <v>Act Administrativas</v>
          </cell>
          <cell r="B487" t="str">
            <v>F</v>
          </cell>
          <cell r="C487" t="str">
            <v>X.No Informada</v>
          </cell>
          <cell r="D487">
            <v>690</v>
          </cell>
          <cell r="E487">
            <v>18451629.030000001</v>
          </cell>
        </row>
        <row r="488">
          <cell r="A488" t="str">
            <v>Act Administrativas</v>
          </cell>
          <cell r="B488" t="str">
            <v>M</v>
          </cell>
          <cell r="C488" t="str">
            <v>0. TOTAL</v>
          </cell>
          <cell r="D488">
            <v>296135</v>
          </cell>
          <cell r="E488">
            <v>10211957047.35</v>
          </cell>
        </row>
        <row r="489">
          <cell r="A489" t="str">
            <v>Act Administrativas</v>
          </cell>
          <cell r="B489" t="str">
            <v>M</v>
          </cell>
          <cell r="C489" t="str">
            <v>1.Hasta 24</v>
          </cell>
          <cell r="D489">
            <v>40340</v>
          </cell>
          <cell r="E489">
            <v>986733432.45000005</v>
          </cell>
        </row>
        <row r="490">
          <cell r="A490" t="str">
            <v>Act Administrativas</v>
          </cell>
          <cell r="B490" t="str">
            <v>M</v>
          </cell>
          <cell r="C490" t="str">
            <v>3.25 a 29</v>
          </cell>
          <cell r="D490">
            <v>54343</v>
          </cell>
          <cell r="E490">
            <v>1591288998.6199999</v>
          </cell>
        </row>
        <row r="491">
          <cell r="A491" t="str">
            <v>Act Administrativas</v>
          </cell>
          <cell r="B491" t="str">
            <v>M</v>
          </cell>
          <cell r="C491" t="str">
            <v>4.30 a 34</v>
          </cell>
          <cell r="D491">
            <v>48537</v>
          </cell>
          <cell r="E491">
            <v>1654187319.3699999</v>
          </cell>
        </row>
        <row r="492">
          <cell r="A492" t="str">
            <v>Act Administrativas</v>
          </cell>
          <cell r="B492" t="str">
            <v>M</v>
          </cell>
          <cell r="C492" t="str">
            <v>5.35 a 39</v>
          </cell>
          <cell r="D492">
            <v>41989</v>
          </cell>
          <cell r="E492">
            <v>1597200010.23</v>
          </cell>
        </row>
        <row r="493">
          <cell r="A493" t="str">
            <v>Act Administrativas</v>
          </cell>
          <cell r="B493" t="str">
            <v>M</v>
          </cell>
          <cell r="C493" t="str">
            <v>6.40 a 44</v>
          </cell>
          <cell r="D493">
            <v>36113</v>
          </cell>
          <cell r="E493">
            <v>1436966029.78</v>
          </cell>
        </row>
        <row r="494">
          <cell r="A494" t="str">
            <v>Act Administrativas</v>
          </cell>
          <cell r="B494" t="str">
            <v>M</v>
          </cell>
          <cell r="C494" t="str">
            <v>7.45 a 49</v>
          </cell>
          <cell r="D494">
            <v>27202</v>
          </cell>
          <cell r="E494">
            <v>1105355187.6800001</v>
          </cell>
        </row>
        <row r="495">
          <cell r="A495" t="str">
            <v>Act Administrativas</v>
          </cell>
          <cell r="B495" t="str">
            <v>M</v>
          </cell>
          <cell r="C495" t="str">
            <v>8.50 a 54</v>
          </cell>
          <cell r="D495">
            <v>19152</v>
          </cell>
          <cell r="E495">
            <v>756766152.77999997</v>
          </cell>
        </row>
        <row r="496">
          <cell r="A496" t="str">
            <v>Act Administrativas</v>
          </cell>
          <cell r="B496" t="str">
            <v>M</v>
          </cell>
          <cell r="C496" t="str">
            <v>9.55 a 59</v>
          </cell>
          <cell r="D496">
            <v>14471</v>
          </cell>
          <cell r="E496">
            <v>557390803.79999995</v>
          </cell>
        </row>
        <row r="497">
          <cell r="A497" t="str">
            <v>Act Administrativas</v>
          </cell>
          <cell r="B497" t="str">
            <v>M</v>
          </cell>
          <cell r="C497" t="str">
            <v>A.60 a 64</v>
          </cell>
          <cell r="D497">
            <v>9986</v>
          </cell>
          <cell r="E497">
            <v>377564768.98000002</v>
          </cell>
        </row>
        <row r="498">
          <cell r="A498" t="str">
            <v>Act Administrativas</v>
          </cell>
          <cell r="B498" t="str">
            <v>M</v>
          </cell>
          <cell r="C498" t="str">
            <v>B.65 y más</v>
          </cell>
          <cell r="D498">
            <v>3811</v>
          </cell>
          <cell r="E498">
            <v>142369568.31</v>
          </cell>
        </row>
        <row r="499">
          <cell r="A499" t="str">
            <v>Act Administrativas</v>
          </cell>
          <cell r="B499" t="str">
            <v>M</v>
          </cell>
          <cell r="C499" t="str">
            <v>X.No Informada</v>
          </cell>
          <cell r="D499">
            <v>191</v>
          </cell>
          <cell r="E499">
            <v>6134775.3499999996</v>
          </cell>
        </row>
        <row r="500">
          <cell r="A500" t="str">
            <v>Act Administrativas</v>
          </cell>
          <cell r="B500" t="str">
            <v>x</v>
          </cell>
          <cell r="C500" t="str">
            <v>0. TOTAL</v>
          </cell>
          <cell r="D500">
            <v>58</v>
          </cell>
          <cell r="E500">
            <v>940044.93</v>
          </cell>
        </row>
        <row r="501">
          <cell r="A501" t="str">
            <v>Act Administrativas</v>
          </cell>
          <cell r="B501" t="str">
            <v>x</v>
          </cell>
          <cell r="C501" t="str">
            <v>3.25 a 29</v>
          </cell>
          <cell r="D501">
            <v>2</v>
          </cell>
          <cell r="E501">
            <v>58059.47</v>
          </cell>
        </row>
        <row r="502">
          <cell r="A502" t="str">
            <v>Act Administrativas</v>
          </cell>
          <cell r="B502" t="str">
            <v>x</v>
          </cell>
          <cell r="C502" t="str">
            <v>4.30 a 34</v>
          </cell>
          <cell r="D502">
            <v>1</v>
          </cell>
          <cell r="E502">
            <v>18928.09</v>
          </cell>
        </row>
        <row r="503">
          <cell r="A503" t="str">
            <v>Act Administrativas</v>
          </cell>
          <cell r="B503" t="str">
            <v>x</v>
          </cell>
          <cell r="C503" t="str">
            <v>5.35 a 39</v>
          </cell>
          <cell r="D503">
            <v>3</v>
          </cell>
          <cell r="E503">
            <v>90789.07</v>
          </cell>
        </row>
        <row r="504">
          <cell r="A504" t="str">
            <v>Act Administrativas</v>
          </cell>
          <cell r="B504" t="str">
            <v>x</v>
          </cell>
          <cell r="C504" t="str">
            <v>6.40 a 44</v>
          </cell>
          <cell r="D504">
            <v>6</v>
          </cell>
          <cell r="E504">
            <v>146981.20000000001</v>
          </cell>
        </row>
        <row r="505">
          <cell r="A505" t="str">
            <v>Act Administrativas</v>
          </cell>
          <cell r="B505" t="str">
            <v>x</v>
          </cell>
          <cell r="C505" t="str">
            <v>A.60 a 64</v>
          </cell>
          <cell r="D505">
            <v>2</v>
          </cell>
          <cell r="E505">
            <v>59377.54</v>
          </cell>
        </row>
        <row r="506">
          <cell r="A506" t="str">
            <v>Act Administrativas</v>
          </cell>
          <cell r="B506" t="str">
            <v>x</v>
          </cell>
          <cell r="C506" t="str">
            <v>X.No Informada</v>
          </cell>
          <cell r="D506">
            <v>44</v>
          </cell>
          <cell r="E506">
            <v>565909.56000000006</v>
          </cell>
        </row>
        <row r="507">
          <cell r="A507" t="str">
            <v>Act Administrativas</v>
          </cell>
          <cell r="B507" t="str">
            <v>z</v>
          </cell>
          <cell r="C507" t="str">
            <v>0. TOTAL</v>
          </cell>
          <cell r="D507">
            <v>468684</v>
          </cell>
          <cell r="E507">
            <v>15024384249.290001</v>
          </cell>
        </row>
        <row r="508">
          <cell r="A508" t="str">
            <v>Act Administrativas</v>
          </cell>
          <cell r="B508" t="str">
            <v>z</v>
          </cell>
          <cell r="C508" t="str">
            <v>1.Hasta 24</v>
          </cell>
          <cell r="D508">
            <v>65183</v>
          </cell>
          <cell r="E508">
            <v>1498756882.4100001</v>
          </cell>
        </row>
        <row r="509">
          <cell r="A509" t="str">
            <v>Act Administrativas</v>
          </cell>
          <cell r="B509" t="str">
            <v>z</v>
          </cell>
          <cell r="C509" t="str">
            <v>3.25 a 29</v>
          </cell>
          <cell r="D509">
            <v>89950</v>
          </cell>
          <cell r="E509">
            <v>2522377650.3699999</v>
          </cell>
        </row>
        <row r="510">
          <cell r="A510" t="str">
            <v>Act Administrativas</v>
          </cell>
          <cell r="B510" t="str">
            <v>z</v>
          </cell>
          <cell r="C510" t="str">
            <v>4.30 a 34</v>
          </cell>
          <cell r="D510">
            <v>79879</v>
          </cell>
          <cell r="E510">
            <v>2584344364.98</v>
          </cell>
        </row>
        <row r="511">
          <cell r="A511" t="str">
            <v>Act Administrativas</v>
          </cell>
          <cell r="B511" t="str">
            <v>z</v>
          </cell>
          <cell r="C511" t="str">
            <v>5.35 a 39</v>
          </cell>
          <cell r="D511">
            <v>67833</v>
          </cell>
          <cell r="E511">
            <v>2380173964.3499999</v>
          </cell>
        </row>
        <row r="512">
          <cell r="A512" t="str">
            <v>Act Administrativas</v>
          </cell>
          <cell r="B512" t="str">
            <v>z</v>
          </cell>
          <cell r="C512" t="str">
            <v>6.40 a 44</v>
          </cell>
          <cell r="D512">
            <v>56997</v>
          </cell>
          <cell r="E512">
            <v>2084330659.5799999</v>
          </cell>
        </row>
        <row r="513">
          <cell r="A513" t="str">
            <v>Act Administrativas</v>
          </cell>
          <cell r="B513" t="str">
            <v>z</v>
          </cell>
          <cell r="C513" t="str">
            <v>7.45 a 49</v>
          </cell>
          <cell r="D513">
            <v>41833</v>
          </cell>
          <cell r="E513">
            <v>1546019405.1199999</v>
          </cell>
        </row>
        <row r="514">
          <cell r="A514" t="str">
            <v>Act Administrativas</v>
          </cell>
          <cell r="B514" t="str">
            <v>z</v>
          </cell>
          <cell r="C514" t="str">
            <v>8.50 a 54</v>
          </cell>
          <cell r="D514">
            <v>28493</v>
          </cell>
          <cell r="E514">
            <v>1027961250.12</v>
          </cell>
        </row>
        <row r="515">
          <cell r="A515" t="str">
            <v>Act Administrativas</v>
          </cell>
          <cell r="B515" t="str">
            <v>z</v>
          </cell>
          <cell r="C515" t="str">
            <v>9.55 a 59</v>
          </cell>
          <cell r="D515">
            <v>20705</v>
          </cell>
          <cell r="E515">
            <v>737376697.55999994</v>
          </cell>
        </row>
        <row r="516">
          <cell r="A516" t="str">
            <v>Act Administrativas</v>
          </cell>
          <cell r="B516" t="str">
            <v>z</v>
          </cell>
          <cell r="C516" t="str">
            <v>A.60 a 64</v>
          </cell>
          <cell r="D516">
            <v>12137</v>
          </cell>
          <cell r="E516">
            <v>445868948.32999998</v>
          </cell>
        </row>
        <row r="517">
          <cell r="A517" t="str">
            <v>Act Administrativas</v>
          </cell>
          <cell r="B517" t="str">
            <v>z</v>
          </cell>
          <cell r="C517" t="str">
            <v>B.65 y más</v>
          </cell>
          <cell r="D517">
            <v>4749</v>
          </cell>
          <cell r="E517">
            <v>172022112.53</v>
          </cell>
        </row>
        <row r="518">
          <cell r="A518" t="str">
            <v>Act Administrativas</v>
          </cell>
          <cell r="B518" t="str">
            <v>z</v>
          </cell>
          <cell r="C518" t="str">
            <v>X.No Informada</v>
          </cell>
          <cell r="D518">
            <v>925</v>
          </cell>
          <cell r="E518">
            <v>25152313.940000001</v>
          </cell>
        </row>
        <row r="519">
          <cell r="A519" t="str">
            <v>Enseñanza</v>
          </cell>
          <cell r="B519" t="str">
            <v>F</v>
          </cell>
          <cell r="C519" t="str">
            <v>0. TOTAL</v>
          </cell>
          <cell r="D519">
            <v>103126</v>
          </cell>
          <cell r="E519">
            <v>2539846289.73</v>
          </cell>
        </row>
        <row r="520">
          <cell r="A520" t="str">
            <v>Enseñanza</v>
          </cell>
          <cell r="B520" t="str">
            <v>F</v>
          </cell>
          <cell r="C520" t="str">
            <v>1.Hasta 24</v>
          </cell>
          <cell r="D520">
            <v>7062</v>
          </cell>
          <cell r="E520">
            <v>116516363.89</v>
          </cell>
        </row>
        <row r="521">
          <cell r="A521" t="str">
            <v>Enseñanza</v>
          </cell>
          <cell r="B521" t="str">
            <v>F</v>
          </cell>
          <cell r="C521" t="str">
            <v>3.25 a 29</v>
          </cell>
          <cell r="D521">
            <v>14218</v>
          </cell>
          <cell r="E521">
            <v>268695269.61000001</v>
          </cell>
        </row>
        <row r="522">
          <cell r="A522" t="str">
            <v>Enseñanza</v>
          </cell>
          <cell r="B522" t="str">
            <v>F</v>
          </cell>
          <cell r="C522" t="str">
            <v>4.30 a 34</v>
          </cell>
          <cell r="D522">
            <v>15431</v>
          </cell>
          <cell r="E522">
            <v>319708843.37</v>
          </cell>
        </row>
        <row r="523">
          <cell r="A523" t="str">
            <v>Enseñanza</v>
          </cell>
          <cell r="B523" t="str">
            <v>F</v>
          </cell>
          <cell r="C523" t="str">
            <v>5.35 a 39</v>
          </cell>
          <cell r="D523">
            <v>14292</v>
          </cell>
          <cell r="E523">
            <v>320746000.67000002</v>
          </cell>
        </row>
        <row r="524">
          <cell r="A524" t="str">
            <v>Enseñanza</v>
          </cell>
          <cell r="B524" t="str">
            <v>F</v>
          </cell>
          <cell r="C524" t="str">
            <v>6.40 a 44</v>
          </cell>
          <cell r="D524">
            <v>14321</v>
          </cell>
          <cell r="E524">
            <v>362333491.26999998</v>
          </cell>
        </row>
        <row r="525">
          <cell r="A525" t="str">
            <v>Enseñanza</v>
          </cell>
          <cell r="B525" t="str">
            <v>F</v>
          </cell>
          <cell r="C525" t="str">
            <v>7.45 a 49</v>
          </cell>
          <cell r="D525">
            <v>12302</v>
          </cell>
          <cell r="E525">
            <v>344323841.48000002</v>
          </cell>
        </row>
        <row r="526">
          <cell r="A526" t="str">
            <v>Enseñanza</v>
          </cell>
          <cell r="B526" t="str">
            <v>F</v>
          </cell>
          <cell r="C526" t="str">
            <v>8.50 a 54</v>
          </cell>
          <cell r="D526">
            <v>9771</v>
          </cell>
          <cell r="E526">
            <v>292318657.51999998</v>
          </cell>
        </row>
        <row r="527">
          <cell r="A527" t="str">
            <v>Enseñanza</v>
          </cell>
          <cell r="B527" t="str">
            <v>F</v>
          </cell>
          <cell r="C527" t="str">
            <v>9.55 a 59</v>
          </cell>
          <cell r="D527">
            <v>8005</v>
          </cell>
          <cell r="E527">
            <v>260624917.02000001</v>
          </cell>
        </row>
        <row r="528">
          <cell r="A528" t="str">
            <v>Enseñanza</v>
          </cell>
          <cell r="B528" t="str">
            <v>F</v>
          </cell>
          <cell r="C528" t="str">
            <v>A.60 a 64</v>
          </cell>
          <cell r="D528">
            <v>4208</v>
          </cell>
          <cell r="E528">
            <v>149835465.77000001</v>
          </cell>
        </row>
        <row r="529">
          <cell r="A529" t="str">
            <v>Enseñanza</v>
          </cell>
          <cell r="B529" t="str">
            <v>F</v>
          </cell>
          <cell r="C529" t="str">
            <v>B.65 y más</v>
          </cell>
          <cell r="D529">
            <v>2743</v>
          </cell>
          <cell r="E529">
            <v>86807512.370000005</v>
          </cell>
        </row>
        <row r="530">
          <cell r="A530" t="str">
            <v>Enseñanza</v>
          </cell>
          <cell r="B530" t="str">
            <v>F</v>
          </cell>
          <cell r="C530" t="str">
            <v>X.No Informada</v>
          </cell>
          <cell r="D530">
            <v>773</v>
          </cell>
          <cell r="E530">
            <v>17935926.760000002</v>
          </cell>
        </row>
        <row r="531">
          <cell r="A531" t="str">
            <v>Enseñanza</v>
          </cell>
          <cell r="B531" t="str">
            <v>M</v>
          </cell>
          <cell r="C531" t="str">
            <v>0. TOTAL</v>
          </cell>
          <cell r="D531">
            <v>50503</v>
          </cell>
          <cell r="E531">
            <v>1535481739.1199999</v>
          </cell>
        </row>
        <row r="532">
          <cell r="A532" t="str">
            <v>Enseñanza</v>
          </cell>
          <cell r="B532" t="str">
            <v>M</v>
          </cell>
          <cell r="C532" t="str">
            <v>1.Hasta 24</v>
          </cell>
          <cell r="D532">
            <v>2683</v>
          </cell>
          <cell r="E532">
            <v>53205874.460000001</v>
          </cell>
        </row>
        <row r="533">
          <cell r="A533" t="str">
            <v>Enseñanza</v>
          </cell>
          <cell r="B533" t="str">
            <v>M</v>
          </cell>
          <cell r="C533" t="str">
            <v>3.25 a 29</v>
          </cell>
          <cell r="D533">
            <v>5671</v>
          </cell>
          <cell r="E533">
            <v>123145460.09</v>
          </cell>
        </row>
        <row r="534">
          <cell r="A534" t="str">
            <v>Enseñanza</v>
          </cell>
          <cell r="B534" t="str">
            <v>M</v>
          </cell>
          <cell r="C534" t="str">
            <v>4.30 a 34</v>
          </cell>
          <cell r="D534">
            <v>6923</v>
          </cell>
          <cell r="E534">
            <v>169046134.88999999</v>
          </cell>
        </row>
        <row r="535">
          <cell r="A535" t="str">
            <v>Enseñanza</v>
          </cell>
          <cell r="B535" t="str">
            <v>M</v>
          </cell>
          <cell r="C535" t="str">
            <v>5.35 a 39</v>
          </cell>
          <cell r="D535">
            <v>6971</v>
          </cell>
          <cell r="E535">
            <v>187409170.80000001</v>
          </cell>
        </row>
        <row r="536">
          <cell r="A536" t="str">
            <v>Enseñanza</v>
          </cell>
          <cell r="B536" t="str">
            <v>M</v>
          </cell>
          <cell r="C536" t="str">
            <v>6.40 a 44</v>
          </cell>
          <cell r="D536">
            <v>6957</v>
          </cell>
          <cell r="E536">
            <v>210471278.49000001</v>
          </cell>
        </row>
        <row r="537">
          <cell r="A537" t="str">
            <v>Enseñanza</v>
          </cell>
          <cell r="B537" t="str">
            <v>M</v>
          </cell>
          <cell r="C537" t="str">
            <v>7.45 a 49</v>
          </cell>
          <cell r="D537">
            <v>5925</v>
          </cell>
          <cell r="E537">
            <v>199580522.31999999</v>
          </cell>
        </row>
        <row r="538">
          <cell r="A538" t="str">
            <v>Enseñanza</v>
          </cell>
          <cell r="B538" t="str">
            <v>M</v>
          </cell>
          <cell r="C538" t="str">
            <v>8.50 a 54</v>
          </cell>
          <cell r="D538">
            <v>5012</v>
          </cell>
          <cell r="E538">
            <v>180145817.72</v>
          </cell>
        </row>
        <row r="539">
          <cell r="A539" t="str">
            <v>Enseñanza</v>
          </cell>
          <cell r="B539" t="str">
            <v>M</v>
          </cell>
          <cell r="C539" t="str">
            <v>9.55 a 59</v>
          </cell>
          <cell r="D539">
            <v>4321</v>
          </cell>
          <cell r="E539">
            <v>168006024.02000001</v>
          </cell>
        </row>
        <row r="540">
          <cell r="A540" t="str">
            <v>Enseñanza</v>
          </cell>
          <cell r="B540" t="str">
            <v>M</v>
          </cell>
          <cell r="C540" t="str">
            <v>A.60 a 64</v>
          </cell>
          <cell r="D540">
            <v>3321</v>
          </cell>
          <cell r="E540">
            <v>138255108.68000001</v>
          </cell>
        </row>
        <row r="541">
          <cell r="A541" t="str">
            <v>Enseñanza</v>
          </cell>
          <cell r="B541" t="str">
            <v>M</v>
          </cell>
          <cell r="C541" t="str">
            <v>B.65 y más</v>
          </cell>
          <cell r="D541">
            <v>2674</v>
          </cell>
          <cell r="E541">
            <v>105186951.08</v>
          </cell>
        </row>
        <row r="542">
          <cell r="A542" t="str">
            <v>Enseñanza</v>
          </cell>
          <cell r="B542" t="str">
            <v>M</v>
          </cell>
          <cell r="C542" t="str">
            <v>X.No Informada</v>
          </cell>
          <cell r="D542">
            <v>45</v>
          </cell>
          <cell r="E542">
            <v>1029396.57</v>
          </cell>
        </row>
        <row r="543">
          <cell r="A543" t="str">
            <v>Enseñanza</v>
          </cell>
          <cell r="B543" t="str">
            <v>x</v>
          </cell>
          <cell r="C543" t="str">
            <v>0. TOTAL</v>
          </cell>
          <cell r="D543">
            <v>27</v>
          </cell>
          <cell r="E543">
            <v>474720.64</v>
          </cell>
        </row>
        <row r="544">
          <cell r="A544" t="str">
            <v>Enseñanza</v>
          </cell>
          <cell r="B544" t="str">
            <v>x</v>
          </cell>
          <cell r="C544" t="str">
            <v>4.30 a 34</v>
          </cell>
          <cell r="D544">
            <v>2</v>
          </cell>
          <cell r="E544">
            <v>13378.04</v>
          </cell>
        </row>
        <row r="545">
          <cell r="A545" t="str">
            <v>Enseñanza</v>
          </cell>
          <cell r="B545" t="str">
            <v>x</v>
          </cell>
          <cell r="C545" t="str">
            <v>6.40 a 44</v>
          </cell>
          <cell r="D545">
            <v>1</v>
          </cell>
          <cell r="E545">
            <v>17185.439999999999</v>
          </cell>
        </row>
        <row r="546">
          <cell r="A546" t="str">
            <v>Enseñanza</v>
          </cell>
          <cell r="B546" t="str">
            <v>x</v>
          </cell>
          <cell r="C546" t="str">
            <v>7.45 a 49</v>
          </cell>
          <cell r="D546">
            <v>2</v>
          </cell>
          <cell r="E546">
            <v>10445.4</v>
          </cell>
        </row>
        <row r="547">
          <cell r="A547" t="str">
            <v>Enseñanza</v>
          </cell>
          <cell r="B547" t="str">
            <v>x</v>
          </cell>
          <cell r="C547" t="str">
            <v>8.50 a 54</v>
          </cell>
          <cell r="D547">
            <v>6</v>
          </cell>
          <cell r="E547">
            <v>222287.81</v>
          </cell>
        </row>
        <row r="548">
          <cell r="A548" t="str">
            <v>Enseñanza</v>
          </cell>
          <cell r="B548" t="str">
            <v>x</v>
          </cell>
          <cell r="C548" t="str">
            <v>9.55 a 59</v>
          </cell>
          <cell r="D548">
            <v>1</v>
          </cell>
          <cell r="E548">
            <v>7551.84</v>
          </cell>
        </row>
        <row r="549">
          <cell r="A549" t="str">
            <v>Enseñanza</v>
          </cell>
          <cell r="B549" t="str">
            <v>x</v>
          </cell>
          <cell r="C549" t="str">
            <v>A.60 a 64</v>
          </cell>
          <cell r="D549">
            <v>1</v>
          </cell>
          <cell r="E549">
            <v>39202.99</v>
          </cell>
        </row>
        <row r="550">
          <cell r="A550" t="str">
            <v>Enseñanza</v>
          </cell>
          <cell r="B550" t="str">
            <v>x</v>
          </cell>
          <cell r="C550" t="str">
            <v>X.No Informada</v>
          </cell>
          <cell r="D550">
            <v>14</v>
          </cell>
          <cell r="E550">
            <v>164669.12</v>
          </cell>
        </row>
        <row r="551">
          <cell r="A551" t="str">
            <v>Enseñanza</v>
          </cell>
          <cell r="B551" t="str">
            <v>z</v>
          </cell>
          <cell r="C551" t="str">
            <v>0. TOTAL</v>
          </cell>
          <cell r="D551">
            <v>153656</v>
          </cell>
          <cell r="E551">
            <v>4075802749.4899998</v>
          </cell>
        </row>
        <row r="552">
          <cell r="A552" t="str">
            <v>Enseñanza</v>
          </cell>
          <cell r="B552" t="str">
            <v>z</v>
          </cell>
          <cell r="C552" t="str">
            <v>1.Hasta 24</v>
          </cell>
          <cell r="D552">
            <v>9745</v>
          </cell>
          <cell r="E552">
            <v>169722238.34999999</v>
          </cell>
        </row>
        <row r="553">
          <cell r="A553" t="str">
            <v>Enseñanza</v>
          </cell>
          <cell r="B553" t="str">
            <v>z</v>
          </cell>
          <cell r="C553" t="str">
            <v>3.25 a 29</v>
          </cell>
          <cell r="D553">
            <v>19889</v>
          </cell>
          <cell r="E553">
            <v>391840729.69999999</v>
          </cell>
        </row>
        <row r="554">
          <cell r="A554" t="str">
            <v>Enseñanza</v>
          </cell>
          <cell r="B554" t="str">
            <v>z</v>
          </cell>
          <cell r="C554" t="str">
            <v>4.30 a 34</v>
          </cell>
          <cell r="D554">
            <v>22356</v>
          </cell>
          <cell r="E554">
            <v>488768356.30000001</v>
          </cell>
        </row>
        <row r="555">
          <cell r="A555" t="str">
            <v>Enseñanza</v>
          </cell>
          <cell r="B555" t="str">
            <v>z</v>
          </cell>
          <cell r="C555" t="str">
            <v>5.35 a 39</v>
          </cell>
          <cell r="D555">
            <v>21263</v>
          </cell>
          <cell r="E555">
            <v>508155171.47000003</v>
          </cell>
        </row>
        <row r="556">
          <cell r="A556" t="str">
            <v>Enseñanza</v>
          </cell>
          <cell r="B556" t="str">
            <v>z</v>
          </cell>
          <cell r="C556" t="str">
            <v>6.40 a 44</v>
          </cell>
          <cell r="D556">
            <v>21279</v>
          </cell>
          <cell r="E556">
            <v>572821955.20000005</v>
          </cell>
        </row>
        <row r="557">
          <cell r="A557" t="str">
            <v>Enseñanza</v>
          </cell>
          <cell r="B557" t="str">
            <v>z</v>
          </cell>
          <cell r="C557" t="str">
            <v>7.45 a 49</v>
          </cell>
          <cell r="D557">
            <v>18229</v>
          </cell>
          <cell r="E557">
            <v>543914809.20000005</v>
          </cell>
        </row>
        <row r="558">
          <cell r="A558" t="str">
            <v>Enseñanza</v>
          </cell>
          <cell r="B558" t="str">
            <v>z</v>
          </cell>
          <cell r="C558" t="str">
            <v>8.50 a 54</v>
          </cell>
          <cell r="D558">
            <v>14789</v>
          </cell>
          <cell r="E558">
            <v>472686763.05000001</v>
          </cell>
        </row>
        <row r="559">
          <cell r="A559" t="str">
            <v>Enseñanza</v>
          </cell>
          <cell r="B559" t="str">
            <v>z</v>
          </cell>
          <cell r="C559" t="str">
            <v>9.55 a 59</v>
          </cell>
          <cell r="D559">
            <v>12327</v>
          </cell>
          <cell r="E559">
            <v>428638492.88</v>
          </cell>
        </row>
        <row r="560">
          <cell r="A560" t="str">
            <v>Enseñanza</v>
          </cell>
          <cell r="B560" t="str">
            <v>z</v>
          </cell>
          <cell r="C560" t="str">
            <v>A.60 a 64</v>
          </cell>
          <cell r="D560">
            <v>7530</v>
          </cell>
          <cell r="E560">
            <v>288129777.44</v>
          </cell>
        </row>
        <row r="561">
          <cell r="A561" t="str">
            <v>Enseñanza</v>
          </cell>
          <cell r="B561" t="str">
            <v>z</v>
          </cell>
          <cell r="C561" t="str">
            <v>B.65 y más</v>
          </cell>
          <cell r="D561">
            <v>5417</v>
          </cell>
          <cell r="E561">
            <v>191994463.44999999</v>
          </cell>
        </row>
        <row r="562">
          <cell r="A562" t="str">
            <v>Enseñanza</v>
          </cell>
          <cell r="B562" t="str">
            <v>z</v>
          </cell>
          <cell r="C562" t="str">
            <v>X.No Informada</v>
          </cell>
          <cell r="D562">
            <v>832</v>
          </cell>
          <cell r="E562">
            <v>19129992.449999999</v>
          </cell>
        </row>
        <row r="563">
          <cell r="A563" t="str">
            <v>Salud y Serv. Sociales</v>
          </cell>
          <cell r="B563" t="str">
            <v>F</v>
          </cell>
          <cell r="C563" t="str">
            <v>0. TOTAL</v>
          </cell>
          <cell r="D563">
            <v>211157</v>
          </cell>
          <cell r="E563">
            <v>8118152403.3299999</v>
          </cell>
        </row>
        <row r="564">
          <cell r="A564" t="str">
            <v>Salud y Serv. Sociales</v>
          </cell>
          <cell r="B564" t="str">
            <v>F</v>
          </cell>
          <cell r="C564" t="str">
            <v>1.Hasta 24</v>
          </cell>
          <cell r="D564">
            <v>8580</v>
          </cell>
          <cell r="E564">
            <v>231867018.16</v>
          </cell>
        </row>
        <row r="565">
          <cell r="A565" t="str">
            <v>Salud y Serv. Sociales</v>
          </cell>
          <cell r="B565" t="str">
            <v>F</v>
          </cell>
          <cell r="C565" t="str">
            <v>3.25 a 29</v>
          </cell>
          <cell r="D565">
            <v>27940</v>
          </cell>
          <cell r="E565">
            <v>897184697.77999997</v>
          </cell>
        </row>
        <row r="566">
          <cell r="A566" t="str">
            <v>Salud y Serv. Sociales</v>
          </cell>
          <cell r="B566" t="str">
            <v>F</v>
          </cell>
          <cell r="C566" t="str">
            <v>4.30 a 34</v>
          </cell>
          <cell r="D566">
            <v>35513</v>
          </cell>
          <cell r="E566">
            <v>1277498121.0699999</v>
          </cell>
        </row>
        <row r="567">
          <cell r="A567" t="str">
            <v>Salud y Serv. Sociales</v>
          </cell>
          <cell r="B567" t="str">
            <v>F</v>
          </cell>
          <cell r="C567" t="str">
            <v>5.35 a 39</v>
          </cell>
          <cell r="D567">
            <v>35195</v>
          </cell>
          <cell r="E567">
            <v>1337839630.9000001</v>
          </cell>
        </row>
        <row r="568">
          <cell r="A568" t="str">
            <v>Salud y Serv. Sociales</v>
          </cell>
          <cell r="B568" t="str">
            <v>F</v>
          </cell>
          <cell r="C568" t="str">
            <v>6.40 a 44</v>
          </cell>
          <cell r="D568">
            <v>31755</v>
          </cell>
          <cell r="E568">
            <v>1252271774.9100001</v>
          </cell>
        </row>
        <row r="569">
          <cell r="A569" t="str">
            <v>Salud y Serv. Sociales</v>
          </cell>
          <cell r="B569" t="str">
            <v>F</v>
          </cell>
          <cell r="C569" t="str">
            <v>7.45 a 49</v>
          </cell>
          <cell r="D569">
            <v>25075</v>
          </cell>
          <cell r="E569">
            <v>1036605729.91</v>
          </cell>
        </row>
        <row r="570">
          <cell r="A570" t="str">
            <v>Salud y Serv. Sociales</v>
          </cell>
          <cell r="B570" t="str">
            <v>F</v>
          </cell>
          <cell r="C570" t="str">
            <v>8.50 a 54</v>
          </cell>
          <cell r="D570">
            <v>20290</v>
          </cell>
          <cell r="E570">
            <v>888797205.89999998</v>
          </cell>
        </row>
        <row r="571">
          <cell r="A571" t="str">
            <v>Salud y Serv. Sociales</v>
          </cell>
          <cell r="B571" t="str">
            <v>F</v>
          </cell>
          <cell r="C571" t="str">
            <v>9.55 a 59</v>
          </cell>
          <cell r="D571">
            <v>16116</v>
          </cell>
          <cell r="E571">
            <v>724967671.52999997</v>
          </cell>
        </row>
        <row r="572">
          <cell r="A572" t="str">
            <v>Salud y Serv. Sociales</v>
          </cell>
          <cell r="B572" t="str">
            <v>F</v>
          </cell>
          <cell r="C572" t="str">
            <v>A.60 a 64</v>
          </cell>
          <cell r="D572">
            <v>6843</v>
          </cell>
          <cell r="E572">
            <v>320999788.06999999</v>
          </cell>
        </row>
        <row r="573">
          <cell r="A573" t="str">
            <v>Salud y Serv. Sociales</v>
          </cell>
          <cell r="B573" t="str">
            <v>F</v>
          </cell>
          <cell r="C573" t="str">
            <v>B.65 y más</v>
          </cell>
          <cell r="D573">
            <v>2854</v>
          </cell>
          <cell r="E573">
            <v>115779729.92</v>
          </cell>
        </row>
        <row r="574">
          <cell r="A574" t="str">
            <v>Salud y Serv. Sociales</v>
          </cell>
          <cell r="B574" t="str">
            <v>F</v>
          </cell>
          <cell r="C574" t="str">
            <v>X.No Informada</v>
          </cell>
          <cell r="D574">
            <v>996</v>
          </cell>
          <cell r="E574">
            <v>34341035.18</v>
          </cell>
        </row>
        <row r="575">
          <cell r="A575" t="str">
            <v>Salud y Serv. Sociales</v>
          </cell>
          <cell r="B575" t="str">
            <v>M</v>
          </cell>
          <cell r="C575" t="str">
            <v>0. TOTAL</v>
          </cell>
          <cell r="D575">
            <v>77779</v>
          </cell>
          <cell r="E575">
            <v>3768112700.8699999</v>
          </cell>
        </row>
        <row r="576">
          <cell r="A576" t="str">
            <v>Salud y Serv. Sociales</v>
          </cell>
          <cell r="B576" t="str">
            <v>M</v>
          </cell>
          <cell r="C576" t="str">
            <v>1.Hasta 24</v>
          </cell>
          <cell r="D576">
            <v>4138</v>
          </cell>
          <cell r="E576">
            <v>119337025.11</v>
          </cell>
        </row>
        <row r="577">
          <cell r="A577" t="str">
            <v>Salud y Serv. Sociales</v>
          </cell>
          <cell r="B577" t="str">
            <v>M</v>
          </cell>
          <cell r="C577" t="str">
            <v>3.25 a 29</v>
          </cell>
          <cell r="D577">
            <v>11143</v>
          </cell>
          <cell r="E577">
            <v>389624459.23000002</v>
          </cell>
        </row>
        <row r="578">
          <cell r="A578" t="str">
            <v>Salud y Serv. Sociales</v>
          </cell>
          <cell r="B578" t="str">
            <v>M</v>
          </cell>
          <cell r="C578" t="str">
            <v>4.30 a 34</v>
          </cell>
          <cell r="D578">
            <v>13438</v>
          </cell>
          <cell r="E578">
            <v>560111579.75999999</v>
          </cell>
        </row>
        <row r="579">
          <cell r="A579" t="str">
            <v>Salud y Serv. Sociales</v>
          </cell>
          <cell r="B579" t="str">
            <v>M</v>
          </cell>
          <cell r="C579" t="str">
            <v>5.35 a 39</v>
          </cell>
          <cell r="D579">
            <v>12957</v>
          </cell>
          <cell r="E579">
            <v>619503756.05999994</v>
          </cell>
        </row>
        <row r="580">
          <cell r="A580" t="str">
            <v>Salud y Serv. Sociales</v>
          </cell>
          <cell r="B580" t="str">
            <v>M</v>
          </cell>
          <cell r="C580" t="str">
            <v>6.40 a 44</v>
          </cell>
          <cell r="D580">
            <v>10954</v>
          </cell>
          <cell r="E580">
            <v>564901749.00999999</v>
          </cell>
        </row>
        <row r="581">
          <cell r="A581" t="str">
            <v>Salud y Serv. Sociales</v>
          </cell>
          <cell r="B581" t="str">
            <v>M</v>
          </cell>
          <cell r="C581" t="str">
            <v>7.45 a 49</v>
          </cell>
          <cell r="D581">
            <v>8322</v>
          </cell>
          <cell r="E581">
            <v>456648864.13999999</v>
          </cell>
        </row>
        <row r="582">
          <cell r="A582" t="str">
            <v>Salud y Serv. Sociales</v>
          </cell>
          <cell r="B582" t="str">
            <v>M</v>
          </cell>
          <cell r="C582" t="str">
            <v>8.50 a 54</v>
          </cell>
          <cell r="D582">
            <v>6656</v>
          </cell>
          <cell r="E582">
            <v>407787553.13999999</v>
          </cell>
        </row>
        <row r="583">
          <cell r="A583" t="str">
            <v>Salud y Serv. Sociales</v>
          </cell>
          <cell r="B583" t="str">
            <v>M</v>
          </cell>
          <cell r="C583" t="str">
            <v>9.55 a 59</v>
          </cell>
          <cell r="D583">
            <v>4832</v>
          </cell>
          <cell r="E583">
            <v>301464497.87</v>
          </cell>
        </row>
        <row r="584">
          <cell r="A584" t="str">
            <v>Salud y Serv. Sociales</v>
          </cell>
          <cell r="B584" t="str">
            <v>M</v>
          </cell>
          <cell r="C584" t="str">
            <v>A.60 a 64</v>
          </cell>
          <cell r="D584">
            <v>3605</v>
          </cell>
          <cell r="E584">
            <v>237358356.06999999</v>
          </cell>
        </row>
        <row r="585">
          <cell r="A585" t="str">
            <v>Salud y Serv. Sociales</v>
          </cell>
          <cell r="B585" t="str">
            <v>M</v>
          </cell>
          <cell r="C585" t="str">
            <v>B.65 y más</v>
          </cell>
          <cell r="D585">
            <v>1700</v>
          </cell>
          <cell r="E585">
            <v>109900762.64</v>
          </cell>
        </row>
        <row r="586">
          <cell r="A586" t="str">
            <v>Salud y Serv. Sociales</v>
          </cell>
          <cell r="B586" t="str">
            <v>M</v>
          </cell>
          <cell r="C586" t="str">
            <v>X.No Informada</v>
          </cell>
          <cell r="D586">
            <v>34</v>
          </cell>
          <cell r="E586">
            <v>1474097.84</v>
          </cell>
        </row>
        <row r="587">
          <cell r="A587" t="str">
            <v>Salud y Serv. Sociales</v>
          </cell>
          <cell r="B587" t="str">
            <v>x</v>
          </cell>
          <cell r="C587" t="str">
            <v>0. TOTAL</v>
          </cell>
          <cell r="D587">
            <v>32</v>
          </cell>
          <cell r="E587">
            <v>830444.62</v>
          </cell>
        </row>
        <row r="588">
          <cell r="A588" t="str">
            <v>Salud y Serv. Sociales</v>
          </cell>
          <cell r="B588" t="str">
            <v>x</v>
          </cell>
          <cell r="C588" t="str">
            <v>1.Hasta 24</v>
          </cell>
          <cell r="D588">
            <v>1</v>
          </cell>
          <cell r="E588">
            <v>18745.02</v>
          </cell>
        </row>
        <row r="589">
          <cell r="A589" t="str">
            <v>Salud y Serv. Sociales</v>
          </cell>
          <cell r="B589" t="str">
            <v>x</v>
          </cell>
          <cell r="C589" t="str">
            <v>3.25 a 29</v>
          </cell>
          <cell r="D589">
            <v>1</v>
          </cell>
          <cell r="E589">
            <v>25516.33</v>
          </cell>
        </row>
        <row r="590">
          <cell r="A590" t="str">
            <v>Salud y Serv. Sociales</v>
          </cell>
          <cell r="B590" t="str">
            <v>x</v>
          </cell>
          <cell r="C590" t="str">
            <v>5.35 a 39</v>
          </cell>
          <cell r="D590">
            <v>2</v>
          </cell>
          <cell r="E590">
            <v>78911.11</v>
          </cell>
        </row>
        <row r="591">
          <cell r="A591" t="str">
            <v>Salud y Serv. Sociales</v>
          </cell>
          <cell r="B591" t="str">
            <v>x</v>
          </cell>
          <cell r="C591" t="str">
            <v>6.40 a 44</v>
          </cell>
          <cell r="D591">
            <v>2</v>
          </cell>
          <cell r="E591">
            <v>45941.9</v>
          </cell>
        </row>
        <row r="592">
          <cell r="A592" t="str">
            <v>Salud y Serv. Sociales</v>
          </cell>
          <cell r="B592" t="str">
            <v>x</v>
          </cell>
          <cell r="C592" t="str">
            <v>7.45 a 49</v>
          </cell>
          <cell r="D592">
            <v>2</v>
          </cell>
          <cell r="E592">
            <v>121880.02</v>
          </cell>
        </row>
        <row r="593">
          <cell r="A593" t="str">
            <v>Salud y Serv. Sociales</v>
          </cell>
          <cell r="B593" t="str">
            <v>x</v>
          </cell>
          <cell r="C593" t="str">
            <v>8.50 a 54</v>
          </cell>
          <cell r="D593">
            <v>1</v>
          </cell>
          <cell r="E593">
            <v>74287</v>
          </cell>
        </row>
        <row r="594">
          <cell r="A594" t="str">
            <v>Salud y Serv. Sociales</v>
          </cell>
          <cell r="B594" t="str">
            <v>x</v>
          </cell>
          <cell r="C594" t="str">
            <v>9.55 a 59</v>
          </cell>
          <cell r="D594">
            <v>1</v>
          </cell>
          <cell r="E594">
            <v>42792.4</v>
          </cell>
        </row>
        <row r="595">
          <cell r="A595" t="str">
            <v>Salud y Serv. Sociales</v>
          </cell>
          <cell r="B595" t="str">
            <v>x</v>
          </cell>
          <cell r="C595" t="str">
            <v>A.60 a 64</v>
          </cell>
          <cell r="D595">
            <v>1</v>
          </cell>
          <cell r="E595">
            <v>2760</v>
          </cell>
        </row>
        <row r="596">
          <cell r="A596" t="str">
            <v>Salud y Serv. Sociales</v>
          </cell>
          <cell r="B596" t="str">
            <v>x</v>
          </cell>
          <cell r="C596" t="str">
            <v>B.65 y más</v>
          </cell>
          <cell r="D596">
            <v>1</v>
          </cell>
          <cell r="E596">
            <v>11374.81</v>
          </cell>
        </row>
        <row r="597">
          <cell r="A597" t="str">
            <v>Salud y Serv. Sociales</v>
          </cell>
          <cell r="B597" t="str">
            <v>x</v>
          </cell>
          <cell r="C597" t="str">
            <v>X.No Informada</v>
          </cell>
          <cell r="D597">
            <v>20</v>
          </cell>
          <cell r="E597">
            <v>408236.03</v>
          </cell>
        </row>
        <row r="598">
          <cell r="A598" t="str">
            <v>Salud y Serv. Sociales</v>
          </cell>
          <cell r="B598" t="str">
            <v>z</v>
          </cell>
          <cell r="C598" t="str">
            <v>0. TOTAL</v>
          </cell>
          <cell r="D598">
            <v>288968</v>
          </cell>
          <cell r="E598">
            <v>11887095548.82</v>
          </cell>
        </row>
        <row r="599">
          <cell r="A599" t="str">
            <v>Salud y Serv. Sociales</v>
          </cell>
          <cell r="B599" t="str">
            <v>z</v>
          </cell>
          <cell r="C599" t="str">
            <v>1.Hasta 24</v>
          </cell>
          <cell r="D599">
            <v>12719</v>
          </cell>
          <cell r="E599">
            <v>351222788.29000002</v>
          </cell>
        </row>
        <row r="600">
          <cell r="A600" t="str">
            <v>Salud y Serv. Sociales</v>
          </cell>
          <cell r="B600" t="str">
            <v>z</v>
          </cell>
          <cell r="C600" t="str">
            <v>3.25 a 29</v>
          </cell>
          <cell r="D600">
            <v>39084</v>
          </cell>
          <cell r="E600">
            <v>1286834673.3399999</v>
          </cell>
        </row>
        <row r="601">
          <cell r="A601" t="str">
            <v>Salud y Serv. Sociales</v>
          </cell>
          <cell r="B601" t="str">
            <v>z</v>
          </cell>
          <cell r="C601" t="str">
            <v>4.30 a 34</v>
          </cell>
          <cell r="D601">
            <v>48951</v>
          </cell>
          <cell r="E601">
            <v>1837609700.8299999</v>
          </cell>
        </row>
        <row r="602">
          <cell r="A602" t="str">
            <v>Salud y Serv. Sociales</v>
          </cell>
          <cell r="B602" t="str">
            <v>z</v>
          </cell>
          <cell r="C602" t="str">
            <v>5.35 a 39</v>
          </cell>
          <cell r="D602">
            <v>48154</v>
          </cell>
          <cell r="E602">
            <v>1957422298.0699999</v>
          </cell>
        </row>
        <row r="603">
          <cell r="A603" t="str">
            <v>Salud y Serv. Sociales</v>
          </cell>
          <cell r="B603" t="str">
            <v>z</v>
          </cell>
          <cell r="C603" t="str">
            <v>6.40 a 44</v>
          </cell>
          <cell r="D603">
            <v>42711</v>
          </cell>
          <cell r="E603">
            <v>1817219465.8199999</v>
          </cell>
        </row>
        <row r="604">
          <cell r="A604" t="str">
            <v>Salud y Serv. Sociales</v>
          </cell>
          <cell r="B604" t="str">
            <v>z</v>
          </cell>
          <cell r="C604" t="str">
            <v>7.45 a 49</v>
          </cell>
          <cell r="D604">
            <v>33399</v>
          </cell>
          <cell r="E604">
            <v>1493376474.0699999</v>
          </cell>
        </row>
        <row r="605">
          <cell r="A605" t="str">
            <v>Salud y Serv. Sociales</v>
          </cell>
          <cell r="B605" t="str">
            <v>z</v>
          </cell>
          <cell r="C605" t="str">
            <v>8.50 a 54</v>
          </cell>
          <cell r="D605">
            <v>26947</v>
          </cell>
          <cell r="E605">
            <v>1296659046.04</v>
          </cell>
        </row>
        <row r="606">
          <cell r="A606" t="str">
            <v>Salud y Serv. Sociales</v>
          </cell>
          <cell r="B606" t="str">
            <v>z</v>
          </cell>
          <cell r="C606" t="str">
            <v>9.55 a 59</v>
          </cell>
          <cell r="D606">
            <v>20949</v>
          </cell>
          <cell r="E606">
            <v>1026474961.8</v>
          </cell>
        </row>
        <row r="607">
          <cell r="A607" t="str">
            <v>Salud y Serv. Sociales</v>
          </cell>
          <cell r="B607" t="str">
            <v>z</v>
          </cell>
          <cell r="C607" t="str">
            <v>A.60 a 64</v>
          </cell>
          <cell r="D607">
            <v>10449</v>
          </cell>
          <cell r="E607">
            <v>558360904.13999999</v>
          </cell>
        </row>
        <row r="608">
          <cell r="A608" t="str">
            <v>Salud y Serv. Sociales</v>
          </cell>
          <cell r="B608" t="str">
            <v>z</v>
          </cell>
          <cell r="C608" t="str">
            <v>B.65 y más</v>
          </cell>
          <cell r="D608">
            <v>4555</v>
          </cell>
          <cell r="E608">
            <v>225691867.37</v>
          </cell>
        </row>
        <row r="609">
          <cell r="A609" t="str">
            <v>Salud y Serv. Sociales</v>
          </cell>
          <cell r="B609" t="str">
            <v>z</v>
          </cell>
          <cell r="C609" t="str">
            <v>X.No Informada</v>
          </cell>
          <cell r="D609">
            <v>1050</v>
          </cell>
          <cell r="E609">
            <v>36223369.049999997</v>
          </cell>
        </row>
        <row r="610">
          <cell r="A610" t="str">
            <v>Serv. Cult y Deportivos</v>
          </cell>
          <cell r="B610" t="str">
            <v>F</v>
          </cell>
          <cell r="C610" t="str">
            <v>0. TOTAL</v>
          </cell>
          <cell r="D610">
            <v>32050</v>
          </cell>
          <cell r="E610">
            <v>1030394982.0700001</v>
          </cell>
        </row>
        <row r="611">
          <cell r="A611" t="str">
            <v>Serv. Cult y Deportivos</v>
          </cell>
          <cell r="B611" t="str">
            <v>F</v>
          </cell>
          <cell r="C611" t="str">
            <v>1.Hasta 24</v>
          </cell>
          <cell r="D611">
            <v>4126</v>
          </cell>
          <cell r="E611">
            <v>69633603.299999997</v>
          </cell>
        </row>
        <row r="612">
          <cell r="A612" t="str">
            <v>Serv. Cult y Deportivos</v>
          </cell>
          <cell r="B612" t="str">
            <v>F</v>
          </cell>
          <cell r="C612" t="str">
            <v>3.25 a 29</v>
          </cell>
          <cell r="D612">
            <v>5636</v>
          </cell>
          <cell r="E612">
            <v>139340967.25</v>
          </cell>
        </row>
        <row r="613">
          <cell r="A613" t="str">
            <v>Serv. Cult y Deportivos</v>
          </cell>
          <cell r="B613" t="str">
            <v>F</v>
          </cell>
          <cell r="C613" t="str">
            <v>4.30 a 34</v>
          </cell>
          <cell r="D613">
            <v>5680</v>
          </cell>
          <cell r="E613">
            <v>184684313.37</v>
          </cell>
        </row>
        <row r="614">
          <cell r="A614" t="str">
            <v>Serv. Cult y Deportivos</v>
          </cell>
          <cell r="B614" t="str">
            <v>F</v>
          </cell>
          <cell r="C614" t="str">
            <v>5.35 a 39</v>
          </cell>
          <cell r="D614">
            <v>5377</v>
          </cell>
          <cell r="E614">
            <v>202079832.56</v>
          </cell>
        </row>
        <row r="615">
          <cell r="A615" t="str">
            <v>Serv. Cult y Deportivos</v>
          </cell>
          <cell r="B615" t="str">
            <v>F</v>
          </cell>
          <cell r="C615" t="str">
            <v>6.40 a 44</v>
          </cell>
          <cell r="D615">
            <v>4414</v>
          </cell>
          <cell r="E615">
            <v>173911277.33000001</v>
          </cell>
        </row>
        <row r="616">
          <cell r="A616" t="str">
            <v>Serv. Cult y Deportivos</v>
          </cell>
          <cell r="B616" t="str">
            <v>F</v>
          </cell>
          <cell r="C616" t="str">
            <v>7.45 a 49</v>
          </cell>
          <cell r="D616">
            <v>2669</v>
          </cell>
          <cell r="E616">
            <v>101604910.87</v>
          </cell>
        </row>
        <row r="617">
          <cell r="A617" t="str">
            <v>Serv. Cult y Deportivos</v>
          </cell>
          <cell r="B617" t="str">
            <v>F</v>
          </cell>
          <cell r="C617" t="str">
            <v>8.50 a 54</v>
          </cell>
          <cell r="D617">
            <v>1782</v>
          </cell>
          <cell r="E617">
            <v>68525314.599999994</v>
          </cell>
        </row>
        <row r="618">
          <cell r="A618" t="str">
            <v>Serv. Cult y Deportivos</v>
          </cell>
          <cell r="B618" t="str">
            <v>F</v>
          </cell>
          <cell r="C618" t="str">
            <v>9.55 a 59</v>
          </cell>
          <cell r="D618">
            <v>1282</v>
          </cell>
          <cell r="E618">
            <v>49429847.240000002</v>
          </cell>
        </row>
        <row r="619">
          <cell r="A619" t="str">
            <v>Serv. Cult y Deportivos</v>
          </cell>
          <cell r="B619" t="str">
            <v>F</v>
          </cell>
          <cell r="C619" t="str">
            <v>A.60 a 64</v>
          </cell>
          <cell r="D619">
            <v>625</v>
          </cell>
          <cell r="E619">
            <v>25541119.350000001</v>
          </cell>
        </row>
        <row r="620">
          <cell r="A620" t="str">
            <v>Serv. Cult y Deportivos</v>
          </cell>
          <cell r="B620" t="str">
            <v>F</v>
          </cell>
          <cell r="C620" t="str">
            <v>B.65 y más</v>
          </cell>
          <cell r="D620">
            <v>319</v>
          </cell>
          <cell r="E620">
            <v>11163636.710000001</v>
          </cell>
        </row>
        <row r="621">
          <cell r="A621" t="str">
            <v>Serv. Cult y Deportivos</v>
          </cell>
          <cell r="B621" t="str">
            <v>F</v>
          </cell>
          <cell r="C621" t="str">
            <v>X.No Informada</v>
          </cell>
          <cell r="D621">
            <v>140</v>
          </cell>
          <cell r="E621">
            <v>4480159.49</v>
          </cell>
        </row>
        <row r="622">
          <cell r="A622" t="str">
            <v>Serv. Cult y Deportivos</v>
          </cell>
          <cell r="B622" t="str">
            <v>M</v>
          </cell>
          <cell r="C622" t="str">
            <v>0. TOTAL</v>
          </cell>
          <cell r="D622">
            <v>49961</v>
          </cell>
          <cell r="E622">
            <v>1996460623.1800001</v>
          </cell>
        </row>
        <row r="623">
          <cell r="A623" t="str">
            <v>Serv. Cult y Deportivos</v>
          </cell>
          <cell r="B623" t="str">
            <v>M</v>
          </cell>
          <cell r="C623" t="str">
            <v>1.Hasta 24</v>
          </cell>
          <cell r="D623">
            <v>5950</v>
          </cell>
          <cell r="E623">
            <v>109292363.7</v>
          </cell>
        </row>
        <row r="624">
          <cell r="A624" t="str">
            <v>Serv. Cult y Deportivos</v>
          </cell>
          <cell r="B624" t="str">
            <v>M</v>
          </cell>
          <cell r="C624" t="str">
            <v>3.25 a 29</v>
          </cell>
          <cell r="D624">
            <v>7704</v>
          </cell>
          <cell r="E624">
            <v>214451877.53999999</v>
          </cell>
        </row>
        <row r="625">
          <cell r="A625" t="str">
            <v>Serv. Cult y Deportivos</v>
          </cell>
          <cell r="B625" t="str">
            <v>M</v>
          </cell>
          <cell r="C625" t="str">
            <v>4.30 a 34</v>
          </cell>
          <cell r="D625">
            <v>7799</v>
          </cell>
          <cell r="E625">
            <v>276037243.38999999</v>
          </cell>
        </row>
        <row r="626">
          <cell r="A626" t="str">
            <v>Serv. Cult y Deportivos</v>
          </cell>
          <cell r="B626" t="str">
            <v>M</v>
          </cell>
          <cell r="C626" t="str">
            <v>5.35 a 39</v>
          </cell>
          <cell r="D626">
            <v>7742</v>
          </cell>
          <cell r="E626">
            <v>333278031.61000001</v>
          </cell>
        </row>
        <row r="627">
          <cell r="A627" t="str">
            <v>Serv. Cult y Deportivos</v>
          </cell>
          <cell r="B627" t="str">
            <v>M</v>
          </cell>
          <cell r="C627" t="str">
            <v>6.40 a 44</v>
          </cell>
          <cell r="D627">
            <v>6695</v>
          </cell>
          <cell r="E627">
            <v>324672078.75</v>
          </cell>
        </row>
        <row r="628">
          <cell r="A628" t="str">
            <v>Serv. Cult y Deportivos</v>
          </cell>
          <cell r="B628" t="str">
            <v>M</v>
          </cell>
          <cell r="C628" t="str">
            <v>7.45 a 49</v>
          </cell>
          <cell r="D628">
            <v>4666</v>
          </cell>
          <cell r="E628">
            <v>227961467.71000001</v>
          </cell>
        </row>
        <row r="629">
          <cell r="A629" t="str">
            <v>Serv. Cult y Deportivos</v>
          </cell>
          <cell r="B629" t="str">
            <v>M</v>
          </cell>
          <cell r="C629" t="str">
            <v>8.50 a 54</v>
          </cell>
          <cell r="D629">
            <v>3503</v>
          </cell>
          <cell r="E629">
            <v>185519309.56999999</v>
          </cell>
        </row>
        <row r="630">
          <cell r="A630" t="str">
            <v>Serv. Cult y Deportivos</v>
          </cell>
          <cell r="B630" t="str">
            <v>M</v>
          </cell>
          <cell r="C630" t="str">
            <v>9.55 a 59</v>
          </cell>
          <cell r="D630">
            <v>2744</v>
          </cell>
          <cell r="E630">
            <v>151432548.75999999</v>
          </cell>
        </row>
        <row r="631">
          <cell r="A631" t="str">
            <v>Serv. Cult y Deportivos</v>
          </cell>
          <cell r="B631" t="str">
            <v>M</v>
          </cell>
          <cell r="C631" t="str">
            <v>A.60 a 64</v>
          </cell>
          <cell r="D631">
            <v>2026</v>
          </cell>
          <cell r="E631">
            <v>120145212.23</v>
          </cell>
        </row>
        <row r="632">
          <cell r="A632" t="str">
            <v>Serv. Cult y Deportivos</v>
          </cell>
          <cell r="B632" t="str">
            <v>M</v>
          </cell>
          <cell r="C632" t="str">
            <v>B.65 y más</v>
          </cell>
          <cell r="D632">
            <v>1102</v>
          </cell>
          <cell r="E632">
            <v>52715035.109999999</v>
          </cell>
        </row>
        <row r="633">
          <cell r="A633" t="str">
            <v>Serv. Cult y Deportivos</v>
          </cell>
          <cell r="B633" t="str">
            <v>M</v>
          </cell>
          <cell r="C633" t="str">
            <v>X.No Informada</v>
          </cell>
          <cell r="D633">
            <v>30</v>
          </cell>
          <cell r="E633">
            <v>955454.81</v>
          </cell>
        </row>
        <row r="634">
          <cell r="A634" t="str">
            <v>Serv. Cult y Deportivos</v>
          </cell>
          <cell r="B634" t="str">
            <v>x</v>
          </cell>
          <cell r="C634" t="str">
            <v>0. TOTAL</v>
          </cell>
          <cell r="D634">
            <v>19</v>
          </cell>
          <cell r="E634">
            <v>299606.8</v>
          </cell>
        </row>
        <row r="635">
          <cell r="A635" t="str">
            <v>Serv. Cult y Deportivos</v>
          </cell>
          <cell r="B635" t="str">
            <v>x</v>
          </cell>
          <cell r="C635" t="str">
            <v>X.No Informada</v>
          </cell>
          <cell r="D635">
            <v>19</v>
          </cell>
          <cell r="E635">
            <v>299606.8</v>
          </cell>
        </row>
        <row r="636">
          <cell r="A636" t="str">
            <v>Serv. Cult y Deportivos</v>
          </cell>
          <cell r="B636" t="str">
            <v>z</v>
          </cell>
          <cell r="C636" t="str">
            <v>0. TOTAL</v>
          </cell>
          <cell r="D636">
            <v>82030</v>
          </cell>
          <cell r="E636">
            <v>3027155212.0500002</v>
          </cell>
        </row>
        <row r="637">
          <cell r="A637" t="str">
            <v>Serv. Cult y Deportivos</v>
          </cell>
          <cell r="B637" t="str">
            <v>z</v>
          </cell>
          <cell r="C637" t="str">
            <v>1.Hasta 24</v>
          </cell>
          <cell r="D637">
            <v>10076</v>
          </cell>
          <cell r="E637">
            <v>178925967</v>
          </cell>
        </row>
        <row r="638">
          <cell r="A638" t="str">
            <v>Serv. Cult y Deportivos</v>
          </cell>
          <cell r="B638" t="str">
            <v>z</v>
          </cell>
          <cell r="C638" t="str">
            <v>3.25 a 29</v>
          </cell>
          <cell r="D638">
            <v>13340</v>
          </cell>
          <cell r="E638">
            <v>353792844.79000002</v>
          </cell>
        </row>
        <row r="639">
          <cell r="A639" t="str">
            <v>Serv. Cult y Deportivos</v>
          </cell>
          <cell r="B639" t="str">
            <v>z</v>
          </cell>
          <cell r="C639" t="str">
            <v>4.30 a 34</v>
          </cell>
          <cell r="D639">
            <v>13479</v>
          </cell>
          <cell r="E639">
            <v>460721556.75999999</v>
          </cell>
        </row>
        <row r="640">
          <cell r="A640" t="str">
            <v>Serv. Cult y Deportivos</v>
          </cell>
          <cell r="B640" t="str">
            <v>z</v>
          </cell>
          <cell r="C640" t="str">
            <v>5.35 a 39</v>
          </cell>
          <cell r="D640">
            <v>13119</v>
          </cell>
          <cell r="E640">
            <v>535357864.17000002</v>
          </cell>
        </row>
        <row r="641">
          <cell r="A641" t="str">
            <v>Serv. Cult y Deportivos</v>
          </cell>
          <cell r="B641" t="str">
            <v>z</v>
          </cell>
          <cell r="C641" t="str">
            <v>6.40 a 44</v>
          </cell>
          <cell r="D641">
            <v>11109</v>
          </cell>
          <cell r="E641">
            <v>498583356.07999998</v>
          </cell>
        </row>
        <row r="642">
          <cell r="A642" t="str">
            <v>Serv. Cult y Deportivos</v>
          </cell>
          <cell r="B642" t="str">
            <v>z</v>
          </cell>
          <cell r="C642" t="str">
            <v>7.45 a 49</v>
          </cell>
          <cell r="D642">
            <v>7335</v>
          </cell>
          <cell r="E642">
            <v>329566378.57999998</v>
          </cell>
        </row>
        <row r="643">
          <cell r="A643" t="str">
            <v>Serv. Cult y Deportivos</v>
          </cell>
          <cell r="B643" t="str">
            <v>z</v>
          </cell>
          <cell r="C643" t="str">
            <v>8.50 a 54</v>
          </cell>
          <cell r="D643">
            <v>5285</v>
          </cell>
          <cell r="E643">
            <v>254044624.16999999</v>
          </cell>
        </row>
        <row r="644">
          <cell r="A644" t="str">
            <v>Serv. Cult y Deportivos</v>
          </cell>
          <cell r="B644" t="str">
            <v>z</v>
          </cell>
          <cell r="C644" t="str">
            <v>9.55 a 59</v>
          </cell>
          <cell r="D644">
            <v>4026</v>
          </cell>
          <cell r="E644">
            <v>200862396</v>
          </cell>
        </row>
        <row r="645">
          <cell r="A645" t="str">
            <v>Serv. Cult y Deportivos</v>
          </cell>
          <cell r="B645" t="str">
            <v>z</v>
          </cell>
          <cell r="C645" t="str">
            <v>A.60 a 64</v>
          </cell>
          <cell r="D645">
            <v>2651</v>
          </cell>
          <cell r="E645">
            <v>145686331.58000001</v>
          </cell>
        </row>
        <row r="646">
          <cell r="A646" t="str">
            <v>Serv. Cult y Deportivos</v>
          </cell>
          <cell r="B646" t="str">
            <v>z</v>
          </cell>
          <cell r="C646" t="str">
            <v>B.65 y más</v>
          </cell>
          <cell r="D646">
            <v>1421</v>
          </cell>
          <cell r="E646">
            <v>63878671.82</v>
          </cell>
        </row>
        <row r="647">
          <cell r="A647" t="str">
            <v>Serv. Cult y Deportivos</v>
          </cell>
          <cell r="B647" t="str">
            <v>z</v>
          </cell>
          <cell r="C647" t="str">
            <v>X.No Informada</v>
          </cell>
          <cell r="D647">
            <v>189</v>
          </cell>
          <cell r="E647">
            <v>5735221.0999999996</v>
          </cell>
        </row>
        <row r="648">
          <cell r="A648" t="str">
            <v>Asoc y Serv. Personales</v>
          </cell>
          <cell r="B648" t="str">
            <v>F</v>
          </cell>
          <cell r="C648" t="str">
            <v>0. TOTAL</v>
          </cell>
          <cell r="D648">
            <v>114443</v>
          </cell>
          <cell r="E648">
            <v>4686676572.3999996</v>
          </cell>
        </row>
        <row r="649">
          <cell r="A649" t="str">
            <v>Asoc y Serv. Personales</v>
          </cell>
          <cell r="B649" t="str">
            <v>F</v>
          </cell>
          <cell r="C649" t="str">
            <v>1.Hasta 24</v>
          </cell>
          <cell r="D649">
            <v>5926</v>
          </cell>
          <cell r="E649">
            <v>138911792.61000001</v>
          </cell>
        </row>
        <row r="650">
          <cell r="A650" t="str">
            <v>Asoc y Serv. Personales</v>
          </cell>
          <cell r="B650" t="str">
            <v>F</v>
          </cell>
          <cell r="C650" t="str">
            <v>3.25 a 29</v>
          </cell>
          <cell r="D650">
            <v>12548</v>
          </cell>
          <cell r="E650">
            <v>384675364.73000002</v>
          </cell>
        </row>
        <row r="651">
          <cell r="A651" t="str">
            <v>Asoc y Serv. Personales</v>
          </cell>
          <cell r="B651" t="str">
            <v>F</v>
          </cell>
          <cell r="C651" t="str">
            <v>4.30 a 34</v>
          </cell>
          <cell r="D651">
            <v>15472</v>
          </cell>
          <cell r="E651">
            <v>571768827.47000003</v>
          </cell>
        </row>
        <row r="652">
          <cell r="A652" t="str">
            <v>Asoc y Serv. Personales</v>
          </cell>
          <cell r="B652" t="str">
            <v>F</v>
          </cell>
          <cell r="C652" t="str">
            <v>5.35 a 39</v>
          </cell>
          <cell r="D652">
            <v>16058</v>
          </cell>
          <cell r="E652">
            <v>641959443.27999997</v>
          </cell>
        </row>
        <row r="653">
          <cell r="A653" t="str">
            <v>Asoc y Serv. Personales</v>
          </cell>
          <cell r="B653" t="str">
            <v>F</v>
          </cell>
          <cell r="C653" t="str">
            <v>6.40 a 44</v>
          </cell>
          <cell r="D653">
            <v>16251</v>
          </cell>
          <cell r="E653">
            <v>687113616.54999995</v>
          </cell>
        </row>
        <row r="654">
          <cell r="A654" t="str">
            <v>Asoc y Serv. Personales</v>
          </cell>
          <cell r="B654" t="str">
            <v>F</v>
          </cell>
          <cell r="C654" t="str">
            <v>7.45 a 49</v>
          </cell>
          <cell r="D654">
            <v>14478</v>
          </cell>
          <cell r="E654">
            <v>647134856.75999999</v>
          </cell>
        </row>
        <row r="655">
          <cell r="A655" t="str">
            <v>Asoc y Serv. Personales</v>
          </cell>
          <cell r="B655" t="str">
            <v>F</v>
          </cell>
          <cell r="C655" t="str">
            <v>8.50 a 54</v>
          </cell>
          <cell r="D655">
            <v>12237</v>
          </cell>
          <cell r="E655">
            <v>564985780.10000002</v>
          </cell>
        </row>
        <row r="656">
          <cell r="A656" t="str">
            <v>Asoc y Serv. Personales</v>
          </cell>
          <cell r="B656" t="str">
            <v>F</v>
          </cell>
          <cell r="C656" t="str">
            <v>9.55 a 59</v>
          </cell>
          <cell r="D656">
            <v>11069</v>
          </cell>
          <cell r="E656">
            <v>543920126.45000005</v>
          </cell>
        </row>
        <row r="657">
          <cell r="A657" t="str">
            <v>Asoc y Serv. Personales</v>
          </cell>
          <cell r="B657" t="str">
            <v>F</v>
          </cell>
          <cell r="C657" t="str">
            <v>A.60 a 64</v>
          </cell>
          <cell r="D657">
            <v>5850</v>
          </cell>
          <cell r="E657">
            <v>305747208.91000003</v>
          </cell>
        </row>
        <row r="658">
          <cell r="A658" t="str">
            <v>Asoc y Serv. Personales</v>
          </cell>
          <cell r="B658" t="str">
            <v>F</v>
          </cell>
          <cell r="C658" t="str">
            <v>B.65 y más</v>
          </cell>
          <cell r="D658">
            <v>3813</v>
          </cell>
          <cell r="E658">
            <v>174710060.05000001</v>
          </cell>
        </row>
        <row r="659">
          <cell r="A659" t="str">
            <v>Asoc y Serv. Personales</v>
          </cell>
          <cell r="B659" t="str">
            <v>F</v>
          </cell>
          <cell r="C659" t="str">
            <v>X.No Informada</v>
          </cell>
          <cell r="D659">
            <v>741</v>
          </cell>
          <cell r="E659">
            <v>25749495.489999998</v>
          </cell>
        </row>
        <row r="660">
          <cell r="A660" t="str">
            <v>Asoc y Serv. Personales</v>
          </cell>
          <cell r="B660" t="str">
            <v>M</v>
          </cell>
          <cell r="C660" t="str">
            <v>0. TOTAL</v>
          </cell>
          <cell r="D660">
            <v>134804</v>
          </cell>
          <cell r="E660">
            <v>7303029339.6199999</v>
          </cell>
        </row>
        <row r="661">
          <cell r="A661" t="str">
            <v>Asoc y Serv. Personales</v>
          </cell>
          <cell r="B661" t="str">
            <v>M</v>
          </cell>
          <cell r="C661" t="str">
            <v>1.Hasta 24</v>
          </cell>
          <cell r="D661">
            <v>6866</v>
          </cell>
          <cell r="E661">
            <v>194059002.88</v>
          </cell>
        </row>
        <row r="662">
          <cell r="A662" t="str">
            <v>Asoc y Serv. Personales</v>
          </cell>
          <cell r="B662" t="str">
            <v>M</v>
          </cell>
          <cell r="C662" t="str">
            <v>3.25 a 29</v>
          </cell>
          <cell r="D662">
            <v>12369</v>
          </cell>
          <cell r="E662">
            <v>453094910.41000003</v>
          </cell>
        </row>
        <row r="663">
          <cell r="A663" t="str">
            <v>Asoc y Serv. Personales</v>
          </cell>
          <cell r="B663" t="str">
            <v>M</v>
          </cell>
          <cell r="C663" t="str">
            <v>4.30 a 34</v>
          </cell>
          <cell r="D663">
            <v>15270</v>
          </cell>
          <cell r="E663">
            <v>658535088.41999996</v>
          </cell>
        </row>
        <row r="664">
          <cell r="A664" t="str">
            <v>Asoc y Serv. Personales</v>
          </cell>
          <cell r="B664" t="str">
            <v>M</v>
          </cell>
          <cell r="C664" t="str">
            <v>5.35 a 39</v>
          </cell>
          <cell r="D664">
            <v>16589</v>
          </cell>
          <cell r="E664">
            <v>815970948.25999999</v>
          </cell>
        </row>
        <row r="665">
          <cell r="A665" t="str">
            <v>Asoc y Serv. Personales</v>
          </cell>
          <cell r="B665" t="str">
            <v>M</v>
          </cell>
          <cell r="C665" t="str">
            <v>6.40 a 44</v>
          </cell>
          <cell r="D665">
            <v>17941</v>
          </cell>
          <cell r="E665">
            <v>983652684.35000002</v>
          </cell>
        </row>
        <row r="666">
          <cell r="A666" t="str">
            <v>Asoc y Serv. Personales</v>
          </cell>
          <cell r="B666" t="str">
            <v>M</v>
          </cell>
          <cell r="C666" t="str">
            <v>7.45 a 49</v>
          </cell>
          <cell r="D666">
            <v>16453</v>
          </cell>
          <cell r="E666">
            <v>967085375.38</v>
          </cell>
        </row>
        <row r="667">
          <cell r="A667" t="str">
            <v>Asoc y Serv. Personales</v>
          </cell>
          <cell r="B667" t="str">
            <v>M</v>
          </cell>
          <cell r="C667" t="str">
            <v>8.50 a 54</v>
          </cell>
          <cell r="D667">
            <v>14934</v>
          </cell>
          <cell r="E667">
            <v>923881326.64999998</v>
          </cell>
        </row>
        <row r="668">
          <cell r="A668" t="str">
            <v>Asoc y Serv. Personales</v>
          </cell>
          <cell r="B668" t="str">
            <v>M</v>
          </cell>
          <cell r="C668" t="str">
            <v>9.55 a 59</v>
          </cell>
          <cell r="D668">
            <v>14210</v>
          </cell>
          <cell r="E668">
            <v>928923889.51999998</v>
          </cell>
        </row>
        <row r="669">
          <cell r="A669" t="str">
            <v>Asoc y Serv. Personales</v>
          </cell>
          <cell r="B669" t="str">
            <v>M</v>
          </cell>
          <cell r="C669" t="str">
            <v>A.60 a 64</v>
          </cell>
          <cell r="D669">
            <v>12149</v>
          </cell>
          <cell r="E669">
            <v>845058279.63999999</v>
          </cell>
        </row>
        <row r="670">
          <cell r="A670" t="str">
            <v>Asoc y Serv. Personales</v>
          </cell>
          <cell r="B670" t="str">
            <v>M</v>
          </cell>
          <cell r="C670" t="str">
            <v>B.65 y más</v>
          </cell>
          <cell r="D670">
            <v>7959</v>
          </cell>
          <cell r="E670">
            <v>529838594.68000001</v>
          </cell>
        </row>
        <row r="671">
          <cell r="A671" t="str">
            <v>Asoc y Serv. Personales</v>
          </cell>
          <cell r="B671" t="str">
            <v>M</v>
          </cell>
          <cell r="C671" t="str">
            <v>X.No Informada</v>
          </cell>
          <cell r="D671">
            <v>64</v>
          </cell>
          <cell r="E671">
            <v>2929239.43</v>
          </cell>
        </row>
        <row r="672">
          <cell r="A672" t="str">
            <v>Asoc y Serv. Personales</v>
          </cell>
          <cell r="B672" t="str">
            <v>x</v>
          </cell>
          <cell r="C672" t="str">
            <v>0. TOTAL</v>
          </cell>
          <cell r="D672">
            <v>33</v>
          </cell>
          <cell r="E672">
            <v>1259941.05</v>
          </cell>
        </row>
        <row r="673">
          <cell r="A673" t="str">
            <v>Asoc y Serv. Personales</v>
          </cell>
          <cell r="B673" t="str">
            <v>x</v>
          </cell>
          <cell r="C673" t="str">
            <v>5.35 a 39</v>
          </cell>
          <cell r="D673">
            <v>1</v>
          </cell>
          <cell r="E673">
            <v>42426</v>
          </cell>
        </row>
        <row r="674">
          <cell r="A674" t="str">
            <v>Asoc y Serv. Personales</v>
          </cell>
          <cell r="B674" t="str">
            <v>x</v>
          </cell>
          <cell r="C674" t="str">
            <v>6.40 a 44</v>
          </cell>
          <cell r="D674">
            <v>2</v>
          </cell>
          <cell r="E674">
            <v>202043</v>
          </cell>
        </row>
        <row r="675">
          <cell r="A675" t="str">
            <v>Asoc y Serv. Personales</v>
          </cell>
          <cell r="B675" t="str">
            <v>x</v>
          </cell>
          <cell r="C675" t="str">
            <v>7.45 a 49</v>
          </cell>
          <cell r="D675">
            <v>3</v>
          </cell>
          <cell r="E675">
            <v>117453.73</v>
          </cell>
        </row>
        <row r="676">
          <cell r="A676" t="str">
            <v>Asoc y Serv. Personales</v>
          </cell>
          <cell r="B676" t="str">
            <v>x</v>
          </cell>
          <cell r="C676" t="str">
            <v>8.50 a 54</v>
          </cell>
          <cell r="D676">
            <v>1</v>
          </cell>
          <cell r="E676">
            <v>64341.22</v>
          </cell>
        </row>
        <row r="677">
          <cell r="A677" t="str">
            <v>Asoc y Serv. Personales</v>
          </cell>
          <cell r="B677" t="str">
            <v>x</v>
          </cell>
          <cell r="C677" t="str">
            <v>A.60 a 64</v>
          </cell>
          <cell r="D677">
            <v>3</v>
          </cell>
          <cell r="E677">
            <v>334397.71000000002</v>
          </cell>
        </row>
        <row r="678">
          <cell r="A678" t="str">
            <v>Asoc y Serv. Personales</v>
          </cell>
          <cell r="B678" t="str">
            <v>x</v>
          </cell>
          <cell r="C678" t="str">
            <v>X.No Informada</v>
          </cell>
          <cell r="D678">
            <v>23</v>
          </cell>
          <cell r="E678">
            <v>499279.39</v>
          </cell>
        </row>
        <row r="679">
          <cell r="A679" t="str">
            <v>Asoc y Serv. Personales</v>
          </cell>
          <cell r="B679" t="str">
            <v>z</v>
          </cell>
          <cell r="C679" t="str">
            <v>0. TOTAL</v>
          </cell>
          <cell r="D679">
            <v>249280</v>
          </cell>
          <cell r="E679">
            <v>11990965853.07</v>
          </cell>
        </row>
        <row r="680">
          <cell r="A680" t="str">
            <v>Asoc y Serv. Personales</v>
          </cell>
          <cell r="B680" t="str">
            <v>z</v>
          </cell>
          <cell r="C680" t="str">
            <v>1.Hasta 24</v>
          </cell>
          <cell r="D680">
            <v>12792</v>
          </cell>
          <cell r="E680">
            <v>332970795.49000001</v>
          </cell>
        </row>
        <row r="681">
          <cell r="A681" t="str">
            <v>Asoc y Serv. Personales</v>
          </cell>
          <cell r="B681" t="str">
            <v>z</v>
          </cell>
          <cell r="C681" t="str">
            <v>3.25 a 29</v>
          </cell>
          <cell r="D681">
            <v>24917</v>
          </cell>
          <cell r="E681">
            <v>837770275.13999999</v>
          </cell>
        </row>
        <row r="682">
          <cell r="A682" t="str">
            <v>Asoc y Serv. Personales</v>
          </cell>
          <cell r="B682" t="str">
            <v>z</v>
          </cell>
          <cell r="C682" t="str">
            <v>4.30 a 34</v>
          </cell>
          <cell r="D682">
            <v>30742</v>
          </cell>
          <cell r="E682">
            <v>1230303915.8900001</v>
          </cell>
        </row>
        <row r="683">
          <cell r="A683" t="str">
            <v>Asoc y Serv. Personales</v>
          </cell>
          <cell r="B683" t="str">
            <v>z</v>
          </cell>
          <cell r="C683" t="str">
            <v>5.35 a 39</v>
          </cell>
          <cell r="D683">
            <v>32648</v>
          </cell>
          <cell r="E683">
            <v>1457972817.54</v>
          </cell>
        </row>
        <row r="684">
          <cell r="A684" t="str">
            <v>Asoc y Serv. Personales</v>
          </cell>
          <cell r="B684" t="str">
            <v>z</v>
          </cell>
          <cell r="C684" t="str">
            <v>6.40 a 44</v>
          </cell>
          <cell r="D684">
            <v>34194</v>
          </cell>
          <cell r="E684">
            <v>1670968343.9000001</v>
          </cell>
        </row>
        <row r="685">
          <cell r="A685" t="str">
            <v>Asoc y Serv. Personales</v>
          </cell>
          <cell r="B685" t="str">
            <v>z</v>
          </cell>
          <cell r="C685" t="str">
            <v>7.45 a 49</v>
          </cell>
          <cell r="D685">
            <v>30934</v>
          </cell>
          <cell r="E685">
            <v>1614337685.8699999</v>
          </cell>
        </row>
        <row r="686">
          <cell r="A686" t="str">
            <v>Asoc y Serv. Personales</v>
          </cell>
          <cell r="B686" t="str">
            <v>z</v>
          </cell>
          <cell r="C686" t="str">
            <v>8.50 a 54</v>
          </cell>
          <cell r="D686">
            <v>27172</v>
          </cell>
          <cell r="E686">
            <v>1488931447.97</v>
          </cell>
        </row>
        <row r="687">
          <cell r="A687" t="str">
            <v>Asoc y Serv. Personales</v>
          </cell>
          <cell r="B687" t="str">
            <v>z</v>
          </cell>
          <cell r="C687" t="str">
            <v>9.55 a 59</v>
          </cell>
          <cell r="D687">
            <v>25279</v>
          </cell>
          <cell r="E687">
            <v>1472844015.97</v>
          </cell>
        </row>
        <row r="688">
          <cell r="A688" t="str">
            <v>Asoc y Serv. Personales</v>
          </cell>
          <cell r="B688" t="str">
            <v>z</v>
          </cell>
          <cell r="C688" t="str">
            <v>A.60 a 64</v>
          </cell>
          <cell r="D688">
            <v>18002</v>
          </cell>
          <cell r="E688">
            <v>1151139886.26</v>
          </cell>
        </row>
        <row r="689">
          <cell r="A689" t="str">
            <v>Asoc y Serv. Personales</v>
          </cell>
          <cell r="B689" t="str">
            <v>z</v>
          </cell>
          <cell r="C689" t="str">
            <v>B.65 y más</v>
          </cell>
          <cell r="D689">
            <v>11772</v>
          </cell>
          <cell r="E689">
            <v>704548654.73000002</v>
          </cell>
        </row>
        <row r="690">
          <cell r="A690" t="str">
            <v>Asoc y Serv. Personales</v>
          </cell>
          <cell r="B690" t="str">
            <v>z</v>
          </cell>
          <cell r="C690" t="str">
            <v>X.No Informada</v>
          </cell>
          <cell r="D690">
            <v>828</v>
          </cell>
          <cell r="E690">
            <v>29178014.309999999</v>
          </cell>
        </row>
        <row r="691">
          <cell r="A691" t="str">
            <v>Otros</v>
          </cell>
          <cell r="B691" t="str">
            <v>F</v>
          </cell>
          <cell r="C691" t="str">
            <v>0. TOTAL</v>
          </cell>
          <cell r="D691">
            <v>24712</v>
          </cell>
          <cell r="E691">
            <v>940931767.45000005</v>
          </cell>
        </row>
        <row r="692">
          <cell r="A692" t="str">
            <v>Otros</v>
          </cell>
          <cell r="B692" t="str">
            <v>F</v>
          </cell>
          <cell r="C692" t="str">
            <v>1.Hasta 24</v>
          </cell>
          <cell r="D692">
            <v>1474</v>
          </cell>
          <cell r="E692">
            <v>35395357.079999998</v>
          </cell>
        </row>
        <row r="693">
          <cell r="A693" t="str">
            <v>Otros</v>
          </cell>
          <cell r="B693" t="str">
            <v>F</v>
          </cell>
          <cell r="C693" t="str">
            <v>3.25 a 29</v>
          </cell>
          <cell r="D693">
            <v>2955</v>
          </cell>
          <cell r="E693">
            <v>96121774.590000004</v>
          </cell>
        </row>
        <row r="694">
          <cell r="A694" t="str">
            <v>Otros</v>
          </cell>
          <cell r="B694" t="str">
            <v>F</v>
          </cell>
          <cell r="C694" t="str">
            <v>4.30 a 34</v>
          </cell>
          <cell r="D694">
            <v>3426</v>
          </cell>
          <cell r="E694">
            <v>124684693.42</v>
          </cell>
        </row>
        <row r="695">
          <cell r="A695" t="str">
            <v>Otros</v>
          </cell>
          <cell r="B695" t="str">
            <v>F</v>
          </cell>
          <cell r="C695" t="str">
            <v>5.35 a 39</v>
          </cell>
          <cell r="D695">
            <v>3435</v>
          </cell>
          <cell r="E695">
            <v>132060405.56999999</v>
          </cell>
        </row>
        <row r="696">
          <cell r="A696" t="str">
            <v>Otros</v>
          </cell>
          <cell r="B696" t="str">
            <v>F</v>
          </cell>
          <cell r="C696" t="str">
            <v>6.40 a 44</v>
          </cell>
          <cell r="D696">
            <v>3368</v>
          </cell>
          <cell r="E696">
            <v>139418019.78999999</v>
          </cell>
        </row>
        <row r="697">
          <cell r="A697" t="str">
            <v>Otros</v>
          </cell>
          <cell r="B697" t="str">
            <v>F</v>
          </cell>
          <cell r="C697" t="str">
            <v>7.45 a 49</v>
          </cell>
          <cell r="D697">
            <v>3013</v>
          </cell>
          <cell r="E697">
            <v>121365915.68000001</v>
          </cell>
        </row>
        <row r="698">
          <cell r="A698" t="str">
            <v>Otros</v>
          </cell>
          <cell r="B698" t="str">
            <v>F</v>
          </cell>
          <cell r="C698" t="str">
            <v>8.50 a 54</v>
          </cell>
          <cell r="D698">
            <v>2513</v>
          </cell>
          <cell r="E698">
            <v>103259888.66</v>
          </cell>
        </row>
        <row r="699">
          <cell r="A699" t="str">
            <v>Otros</v>
          </cell>
          <cell r="B699" t="str">
            <v>F</v>
          </cell>
          <cell r="C699" t="str">
            <v>9.55 a 59</v>
          </cell>
          <cell r="D699">
            <v>2198</v>
          </cell>
          <cell r="E699">
            <v>95888846.599999994</v>
          </cell>
        </row>
        <row r="700">
          <cell r="A700" t="str">
            <v>Otros</v>
          </cell>
          <cell r="B700" t="str">
            <v>F</v>
          </cell>
          <cell r="C700" t="str">
            <v>A.60 a 64</v>
          </cell>
          <cell r="D700">
            <v>1266</v>
          </cell>
          <cell r="E700">
            <v>52980908.920000002</v>
          </cell>
        </row>
        <row r="701">
          <cell r="A701" t="str">
            <v>Otros</v>
          </cell>
          <cell r="B701" t="str">
            <v>F</v>
          </cell>
          <cell r="C701" t="str">
            <v>B.65 y más</v>
          </cell>
          <cell r="D701">
            <v>940</v>
          </cell>
          <cell r="E701">
            <v>35090245.630000003</v>
          </cell>
        </row>
        <row r="702">
          <cell r="A702" t="str">
            <v>Otros</v>
          </cell>
          <cell r="B702" t="str">
            <v>F</v>
          </cell>
          <cell r="C702" t="str">
            <v>X.No Informada</v>
          </cell>
          <cell r="D702">
            <v>124</v>
          </cell>
          <cell r="E702">
            <v>4665711.51</v>
          </cell>
        </row>
        <row r="703">
          <cell r="A703" t="str">
            <v>Otros</v>
          </cell>
          <cell r="B703" t="str">
            <v>M</v>
          </cell>
          <cell r="C703" t="str">
            <v>0. TOTAL</v>
          </cell>
          <cell r="D703">
            <v>33946</v>
          </cell>
          <cell r="E703">
            <v>1569455984.0799999</v>
          </cell>
        </row>
        <row r="704">
          <cell r="A704" t="str">
            <v>Otros</v>
          </cell>
          <cell r="B704" t="str">
            <v>M</v>
          </cell>
          <cell r="C704" t="str">
            <v>1.Hasta 24</v>
          </cell>
          <cell r="D704">
            <v>2108</v>
          </cell>
          <cell r="E704">
            <v>53337153.420000002</v>
          </cell>
        </row>
        <row r="705">
          <cell r="A705" t="str">
            <v>Otros</v>
          </cell>
          <cell r="B705" t="str">
            <v>M</v>
          </cell>
          <cell r="C705" t="str">
            <v>3.25 a 29</v>
          </cell>
          <cell r="D705">
            <v>3637</v>
          </cell>
          <cell r="E705">
            <v>117277942.87</v>
          </cell>
        </row>
        <row r="706">
          <cell r="A706" t="str">
            <v>Otros</v>
          </cell>
          <cell r="B706" t="str">
            <v>M</v>
          </cell>
          <cell r="C706" t="str">
            <v>4.30 a 34</v>
          </cell>
          <cell r="D706">
            <v>4039</v>
          </cell>
          <cell r="E706">
            <v>162902561.13999999</v>
          </cell>
        </row>
        <row r="707">
          <cell r="A707" t="str">
            <v>Otros</v>
          </cell>
          <cell r="B707" t="str">
            <v>M</v>
          </cell>
          <cell r="C707" t="str">
            <v>5.35 a 39</v>
          </cell>
          <cell r="D707">
            <v>4352</v>
          </cell>
          <cell r="E707">
            <v>198148942.71000001</v>
          </cell>
        </row>
        <row r="708">
          <cell r="A708" t="str">
            <v>Otros</v>
          </cell>
          <cell r="B708" t="str">
            <v>M</v>
          </cell>
          <cell r="C708" t="str">
            <v>6.40 a 44</v>
          </cell>
          <cell r="D708">
            <v>4426</v>
          </cell>
          <cell r="E708">
            <v>209225263.69</v>
          </cell>
        </row>
        <row r="709">
          <cell r="A709" t="str">
            <v>Otros</v>
          </cell>
          <cell r="B709" t="str">
            <v>M</v>
          </cell>
          <cell r="C709" t="str">
            <v>7.45 a 49</v>
          </cell>
          <cell r="D709">
            <v>4014</v>
          </cell>
          <cell r="E709">
            <v>204317774.77000001</v>
          </cell>
        </row>
        <row r="710">
          <cell r="A710" t="str">
            <v>Otros</v>
          </cell>
          <cell r="B710" t="str">
            <v>M</v>
          </cell>
          <cell r="C710" t="str">
            <v>8.50 a 54</v>
          </cell>
          <cell r="D710">
            <v>3684</v>
          </cell>
          <cell r="E710">
            <v>196808601.40000001</v>
          </cell>
        </row>
        <row r="711">
          <cell r="A711" t="str">
            <v>Otros</v>
          </cell>
          <cell r="B711" t="str">
            <v>M</v>
          </cell>
          <cell r="C711" t="str">
            <v>9.55 a 59</v>
          </cell>
          <cell r="D711">
            <v>3218</v>
          </cell>
          <cell r="E711">
            <v>187216522.34999999</v>
          </cell>
        </row>
        <row r="712">
          <cell r="A712" t="str">
            <v>Otros</v>
          </cell>
          <cell r="B712" t="str">
            <v>M</v>
          </cell>
          <cell r="C712" t="str">
            <v>A.60 a 64</v>
          </cell>
          <cell r="D712">
            <v>2660</v>
          </cell>
          <cell r="E712">
            <v>149912835.28</v>
          </cell>
        </row>
        <row r="713">
          <cell r="A713" t="str">
            <v>Otros</v>
          </cell>
          <cell r="B713" t="str">
            <v>M</v>
          </cell>
          <cell r="C713" t="str">
            <v>B.65 y más</v>
          </cell>
          <cell r="D713">
            <v>1792</v>
          </cell>
          <cell r="E713">
            <v>89587265.430000007</v>
          </cell>
        </row>
        <row r="714">
          <cell r="A714" t="str">
            <v>Otros</v>
          </cell>
          <cell r="B714" t="str">
            <v>z</v>
          </cell>
          <cell r="C714" t="str">
            <v>0. TOTAL</v>
          </cell>
          <cell r="D714">
            <v>58663</v>
          </cell>
          <cell r="E714">
            <v>2510454531.3000002</v>
          </cell>
        </row>
        <row r="715">
          <cell r="A715" t="str">
            <v>Otros</v>
          </cell>
          <cell r="B715" t="str">
            <v>z</v>
          </cell>
          <cell r="C715" t="str">
            <v>1.Hasta 24</v>
          </cell>
          <cell r="D715">
            <v>3582</v>
          </cell>
          <cell r="E715">
            <v>88732510.5</v>
          </cell>
        </row>
        <row r="716">
          <cell r="A716" t="str">
            <v>Otros</v>
          </cell>
          <cell r="B716" t="str">
            <v>z</v>
          </cell>
          <cell r="C716" t="str">
            <v>3.25 a 29</v>
          </cell>
          <cell r="D716">
            <v>6592</v>
          </cell>
          <cell r="E716">
            <v>213399717.46000001</v>
          </cell>
        </row>
        <row r="717">
          <cell r="A717" t="str">
            <v>Otros</v>
          </cell>
          <cell r="B717" t="str">
            <v>z</v>
          </cell>
          <cell r="C717" t="str">
            <v>4.30 a 34</v>
          </cell>
          <cell r="D717">
            <v>7465</v>
          </cell>
          <cell r="E717">
            <v>287587254.56</v>
          </cell>
        </row>
        <row r="718">
          <cell r="A718" t="str">
            <v>Otros</v>
          </cell>
          <cell r="B718" t="str">
            <v>z</v>
          </cell>
          <cell r="C718" t="str">
            <v>5.35 a 39</v>
          </cell>
          <cell r="D718">
            <v>7787</v>
          </cell>
          <cell r="E718">
            <v>330209348.27999997</v>
          </cell>
        </row>
        <row r="719">
          <cell r="A719" t="str">
            <v>Otros</v>
          </cell>
          <cell r="B719" t="str">
            <v>z</v>
          </cell>
          <cell r="C719" t="str">
            <v>6.40 a 44</v>
          </cell>
          <cell r="D719">
            <v>7794</v>
          </cell>
          <cell r="E719">
            <v>348643283.48000002</v>
          </cell>
        </row>
        <row r="720">
          <cell r="A720" t="str">
            <v>Otros</v>
          </cell>
          <cell r="B720" t="str">
            <v>z</v>
          </cell>
          <cell r="C720" t="str">
            <v>7.45 a 49</v>
          </cell>
          <cell r="D720">
            <v>7027</v>
          </cell>
          <cell r="E720">
            <v>325683690.44999999</v>
          </cell>
        </row>
        <row r="721">
          <cell r="A721" t="str">
            <v>Otros</v>
          </cell>
          <cell r="B721" t="str">
            <v>z</v>
          </cell>
          <cell r="C721" t="str">
            <v>8.50 a 54</v>
          </cell>
          <cell r="D721">
            <v>6198</v>
          </cell>
          <cell r="E721">
            <v>300113594.38</v>
          </cell>
        </row>
        <row r="722">
          <cell r="A722" t="str">
            <v>Otros</v>
          </cell>
          <cell r="B722" t="str">
            <v>z</v>
          </cell>
          <cell r="C722" t="str">
            <v>9.55 a 59</v>
          </cell>
          <cell r="D722">
            <v>5416</v>
          </cell>
          <cell r="E722">
            <v>283105368.94999999</v>
          </cell>
        </row>
        <row r="723">
          <cell r="A723" t="str">
            <v>Otros</v>
          </cell>
          <cell r="B723" t="str">
            <v>z</v>
          </cell>
          <cell r="C723" t="str">
            <v>A.60 a 64</v>
          </cell>
          <cell r="D723">
            <v>3926</v>
          </cell>
          <cell r="E723">
            <v>202893744.19999999</v>
          </cell>
        </row>
        <row r="724">
          <cell r="A724" t="str">
            <v>Otros</v>
          </cell>
          <cell r="B724" t="str">
            <v>z</v>
          </cell>
          <cell r="C724" t="str">
            <v>B.65 y más</v>
          </cell>
          <cell r="D724">
            <v>2732</v>
          </cell>
          <cell r="E724">
            <v>124677511.06</v>
          </cell>
        </row>
        <row r="725">
          <cell r="A725" t="str">
            <v>Otros</v>
          </cell>
          <cell r="B725" t="str">
            <v>z</v>
          </cell>
          <cell r="C725" t="str">
            <v>X.No Informada</v>
          </cell>
          <cell r="D725">
            <v>144</v>
          </cell>
          <cell r="E725">
            <v>5408507.9800000004</v>
          </cell>
        </row>
        <row r="726">
          <cell r="A726" t="str">
            <v>zzz</v>
          </cell>
          <cell r="B726" t="str">
            <v>F</v>
          </cell>
          <cell r="C726" t="str">
            <v>0. TOTAL</v>
          </cell>
          <cell r="D726">
            <v>1678262</v>
          </cell>
          <cell r="E726">
            <v>68556424575.349998</v>
          </cell>
        </row>
        <row r="727">
          <cell r="A727" t="str">
            <v>zzz</v>
          </cell>
          <cell r="B727" t="str">
            <v>F</v>
          </cell>
          <cell r="C727" t="str">
            <v>1.Hasta 24</v>
          </cell>
          <cell r="D727">
            <v>165026</v>
          </cell>
          <cell r="E727">
            <v>3938339843.3299999</v>
          </cell>
        </row>
        <row r="728">
          <cell r="A728" t="str">
            <v>zzz</v>
          </cell>
          <cell r="B728" t="str">
            <v>F</v>
          </cell>
          <cell r="C728" t="str">
            <v>3.25 a 29</v>
          </cell>
          <cell r="D728">
            <v>276750</v>
          </cell>
          <cell r="E728">
            <v>9188831101.3700008</v>
          </cell>
        </row>
        <row r="729">
          <cell r="A729" t="str">
            <v>zzz</v>
          </cell>
          <cell r="B729" t="str">
            <v>F</v>
          </cell>
          <cell r="C729" t="str">
            <v>4.30 a 34</v>
          </cell>
          <cell r="D729">
            <v>290814</v>
          </cell>
          <cell r="E729">
            <v>11647038208.959999</v>
          </cell>
        </row>
        <row r="730">
          <cell r="A730" t="str">
            <v>zzz</v>
          </cell>
          <cell r="B730" t="str">
            <v>F</v>
          </cell>
          <cell r="C730" t="str">
            <v>5.35 a 39</v>
          </cell>
          <cell r="D730">
            <v>263131</v>
          </cell>
          <cell r="E730">
            <v>11545423615.290001</v>
          </cell>
        </row>
        <row r="731">
          <cell r="A731" t="str">
            <v>zzz</v>
          </cell>
          <cell r="B731" t="str">
            <v>F</v>
          </cell>
          <cell r="C731" t="str">
            <v>6.40 a 44</v>
          </cell>
          <cell r="D731">
            <v>231448</v>
          </cell>
          <cell r="E731">
            <v>10765048726.469999</v>
          </cell>
        </row>
        <row r="732">
          <cell r="A732" t="str">
            <v>zzz</v>
          </cell>
          <cell r="B732" t="str">
            <v>F</v>
          </cell>
          <cell r="C732" t="str">
            <v>7.45 a 49</v>
          </cell>
          <cell r="D732">
            <v>170362</v>
          </cell>
          <cell r="E732">
            <v>8224782338.3500004</v>
          </cell>
        </row>
        <row r="733">
          <cell r="A733" t="str">
            <v>zzz</v>
          </cell>
          <cell r="B733" t="str">
            <v>F</v>
          </cell>
          <cell r="C733" t="str">
            <v>8.50 a 54</v>
          </cell>
          <cell r="D733">
            <v>119646</v>
          </cell>
          <cell r="E733">
            <v>5716504858.0699997</v>
          </cell>
        </row>
        <row r="734">
          <cell r="A734" t="str">
            <v>zzz</v>
          </cell>
          <cell r="B734" t="str">
            <v>F</v>
          </cell>
          <cell r="C734" t="str">
            <v>9.55 a 59</v>
          </cell>
          <cell r="D734">
            <v>93156</v>
          </cell>
          <cell r="E734">
            <v>4452828729.6899996</v>
          </cell>
        </row>
        <row r="735">
          <cell r="A735" t="str">
            <v>zzz</v>
          </cell>
          <cell r="B735" t="str">
            <v>F</v>
          </cell>
          <cell r="C735" t="str">
            <v>A.60 a 64</v>
          </cell>
          <cell r="D735">
            <v>39497</v>
          </cell>
          <cell r="E735">
            <v>1948988993.6199999</v>
          </cell>
        </row>
        <row r="736">
          <cell r="A736" t="str">
            <v>zzz</v>
          </cell>
          <cell r="B736" t="str">
            <v>F</v>
          </cell>
          <cell r="C736" t="str">
            <v>B.65 y más</v>
          </cell>
          <cell r="D736">
            <v>21221</v>
          </cell>
          <cell r="E736">
            <v>877901350.71000004</v>
          </cell>
        </row>
        <row r="737">
          <cell r="A737" t="str">
            <v>zzz</v>
          </cell>
          <cell r="B737" t="str">
            <v>F</v>
          </cell>
          <cell r="C737" t="str">
            <v>X.No Informada</v>
          </cell>
          <cell r="D737">
            <v>7211</v>
          </cell>
          <cell r="E737">
            <v>250736809.49000001</v>
          </cell>
        </row>
        <row r="738">
          <cell r="A738" t="str">
            <v>zzz</v>
          </cell>
          <cell r="B738" t="str">
            <v>M</v>
          </cell>
          <cell r="C738" t="str">
            <v>0. TOTAL</v>
          </cell>
          <cell r="D738">
            <v>3758896</v>
          </cell>
          <cell r="E738">
            <v>189533991093.70999</v>
          </cell>
        </row>
        <row r="739">
          <cell r="A739" t="str">
            <v>zzz</v>
          </cell>
          <cell r="B739" t="str">
            <v>M</v>
          </cell>
          <cell r="C739" t="str">
            <v>1.Hasta 24</v>
          </cell>
          <cell r="D739">
            <v>360469</v>
          </cell>
          <cell r="E739">
            <v>10095213905.379999</v>
          </cell>
        </row>
        <row r="740">
          <cell r="A740" t="str">
            <v>zzz</v>
          </cell>
          <cell r="B740" t="str">
            <v>M</v>
          </cell>
          <cell r="C740" t="str">
            <v>3.25 a 29</v>
          </cell>
          <cell r="D740">
            <v>555078</v>
          </cell>
          <cell r="E740">
            <v>20919496324.970001</v>
          </cell>
        </row>
        <row r="741">
          <cell r="A741" t="str">
            <v>zzz</v>
          </cell>
          <cell r="B741" t="str">
            <v>M</v>
          </cell>
          <cell r="C741" t="str">
            <v>4.30 a 34</v>
          </cell>
          <cell r="D741">
            <v>600462</v>
          </cell>
          <cell r="E741">
            <v>27842762311.68</v>
          </cell>
        </row>
        <row r="742">
          <cell r="A742" t="str">
            <v>zzz</v>
          </cell>
          <cell r="B742" t="str">
            <v>M</v>
          </cell>
          <cell r="C742" t="str">
            <v>5.35 a 39</v>
          </cell>
          <cell r="D742">
            <v>585699</v>
          </cell>
          <cell r="E742">
            <v>30943115525.439999</v>
          </cell>
        </row>
        <row r="743">
          <cell r="A743" t="str">
            <v>zzz</v>
          </cell>
          <cell r="B743" t="str">
            <v>M</v>
          </cell>
          <cell r="C743" t="str">
            <v>6.40 a 44</v>
          </cell>
          <cell r="D743">
            <v>522646</v>
          </cell>
          <cell r="E743">
            <v>29876578181.540001</v>
          </cell>
        </row>
        <row r="744">
          <cell r="A744" t="str">
            <v>zzz</v>
          </cell>
          <cell r="B744" t="str">
            <v>M</v>
          </cell>
          <cell r="C744" t="str">
            <v>7.45 a 49</v>
          </cell>
          <cell r="D744">
            <v>398810</v>
          </cell>
          <cell r="E744">
            <v>24204044465.099998</v>
          </cell>
        </row>
        <row r="745">
          <cell r="A745" t="str">
            <v>zzz</v>
          </cell>
          <cell r="B745" t="str">
            <v>M</v>
          </cell>
          <cell r="C745" t="str">
            <v>8.50 a 54</v>
          </cell>
          <cell r="D745">
            <v>297786</v>
          </cell>
          <cell r="E745">
            <v>18294086997.450001</v>
          </cell>
        </row>
        <row r="746">
          <cell r="A746" t="str">
            <v>zzz</v>
          </cell>
          <cell r="B746" t="str">
            <v>M</v>
          </cell>
          <cell r="C746" t="str">
            <v>9.55 a 59</v>
          </cell>
          <cell r="D746">
            <v>222841</v>
          </cell>
          <cell r="E746">
            <v>14060067423.76</v>
          </cell>
        </row>
        <row r="747">
          <cell r="A747" t="str">
            <v>zzz</v>
          </cell>
          <cell r="B747" t="str">
            <v>M</v>
          </cell>
          <cell r="C747" t="str">
            <v>A.60 a 64</v>
          </cell>
          <cell r="D747">
            <v>148040</v>
          </cell>
          <cell r="E747">
            <v>9464715253.4599991</v>
          </cell>
        </row>
        <row r="748">
          <cell r="A748" t="str">
            <v>zzz</v>
          </cell>
          <cell r="B748" t="str">
            <v>M</v>
          </cell>
          <cell r="C748" t="str">
            <v>B.65 y más</v>
          </cell>
          <cell r="D748">
            <v>65671</v>
          </cell>
          <cell r="E748">
            <v>3767986268.8200002</v>
          </cell>
        </row>
        <row r="749">
          <cell r="A749" t="str">
            <v>zzz</v>
          </cell>
          <cell r="B749" t="str">
            <v>M</v>
          </cell>
          <cell r="C749" t="str">
            <v>X.No Informada</v>
          </cell>
          <cell r="D749">
            <v>1394</v>
          </cell>
          <cell r="E749">
            <v>65924436.109999999</v>
          </cell>
        </row>
        <row r="750">
          <cell r="A750" t="str">
            <v>zzz</v>
          </cell>
          <cell r="B750" t="str">
            <v>x</v>
          </cell>
          <cell r="C750" t="str">
            <v>0. TOTAL</v>
          </cell>
          <cell r="D750">
            <v>698</v>
          </cell>
          <cell r="E750">
            <v>20676889.649999999</v>
          </cell>
        </row>
        <row r="751">
          <cell r="A751" t="str">
            <v>zzz</v>
          </cell>
          <cell r="B751" t="str">
            <v>x</v>
          </cell>
          <cell r="C751" t="str">
            <v>1.Hasta 24</v>
          </cell>
          <cell r="D751">
            <v>4</v>
          </cell>
          <cell r="E751">
            <v>120263.47</v>
          </cell>
        </row>
        <row r="752">
          <cell r="A752" t="str">
            <v>zzz</v>
          </cell>
          <cell r="B752" t="str">
            <v>x</v>
          </cell>
          <cell r="C752" t="str">
            <v>3.25 a 29</v>
          </cell>
          <cell r="D752">
            <v>10</v>
          </cell>
          <cell r="E752">
            <v>283225.83</v>
          </cell>
        </row>
        <row r="753">
          <cell r="A753" t="str">
            <v>zzz</v>
          </cell>
          <cell r="B753" t="str">
            <v>x</v>
          </cell>
          <cell r="C753" t="str">
            <v>4.30 a 34</v>
          </cell>
          <cell r="D753">
            <v>17</v>
          </cell>
          <cell r="E753">
            <v>657939.69999999995</v>
          </cell>
        </row>
        <row r="754">
          <cell r="A754" t="str">
            <v>zzz</v>
          </cell>
          <cell r="B754" t="str">
            <v>x</v>
          </cell>
          <cell r="C754" t="str">
            <v>5.35 a 39</v>
          </cell>
          <cell r="D754">
            <v>27</v>
          </cell>
          <cell r="E754">
            <v>1411243.81</v>
          </cell>
        </row>
        <row r="755">
          <cell r="A755" t="str">
            <v>zzz</v>
          </cell>
          <cell r="B755" t="str">
            <v>x</v>
          </cell>
          <cell r="C755" t="str">
            <v>6.40 a 44</v>
          </cell>
          <cell r="D755">
            <v>36</v>
          </cell>
          <cell r="E755">
            <v>1614520.73</v>
          </cell>
        </row>
        <row r="756">
          <cell r="A756" t="str">
            <v>zzz</v>
          </cell>
          <cell r="B756" t="str">
            <v>x</v>
          </cell>
          <cell r="C756" t="str">
            <v>7.45 a 49</v>
          </cell>
          <cell r="D756">
            <v>19</v>
          </cell>
          <cell r="E756">
            <v>1297192.73</v>
          </cell>
        </row>
        <row r="757">
          <cell r="A757" t="str">
            <v>zzz</v>
          </cell>
          <cell r="B757" t="str">
            <v>x</v>
          </cell>
          <cell r="C757" t="str">
            <v>8.50 a 54</v>
          </cell>
          <cell r="D757">
            <v>25</v>
          </cell>
          <cell r="E757">
            <v>1487045.56</v>
          </cell>
        </row>
        <row r="758">
          <cell r="A758" t="str">
            <v>zzz</v>
          </cell>
          <cell r="B758" t="str">
            <v>x</v>
          </cell>
          <cell r="C758" t="str">
            <v>9.55 a 59</v>
          </cell>
          <cell r="D758">
            <v>18</v>
          </cell>
          <cell r="E758">
            <v>1159362.04</v>
          </cell>
        </row>
        <row r="759">
          <cell r="A759" t="str">
            <v>zzz</v>
          </cell>
          <cell r="B759" t="str">
            <v>x</v>
          </cell>
          <cell r="C759" t="str">
            <v>A.60 a 64</v>
          </cell>
          <cell r="D759">
            <v>14</v>
          </cell>
          <cell r="E759">
            <v>3118311.83</v>
          </cell>
        </row>
        <row r="760">
          <cell r="A760" t="str">
            <v>zzz</v>
          </cell>
          <cell r="B760" t="str">
            <v>x</v>
          </cell>
          <cell r="C760" t="str">
            <v>B.65 y más</v>
          </cell>
          <cell r="D760">
            <v>4</v>
          </cell>
          <cell r="E760">
            <v>86788.73</v>
          </cell>
        </row>
        <row r="761">
          <cell r="A761" t="str">
            <v>zzz</v>
          </cell>
          <cell r="B761" t="str">
            <v>x</v>
          </cell>
          <cell r="C761" t="str">
            <v>X.No Informada</v>
          </cell>
          <cell r="D761">
            <v>524</v>
          </cell>
          <cell r="E761">
            <v>9440995.2200000007</v>
          </cell>
        </row>
        <row r="762">
          <cell r="A762" t="str">
            <v>zzz</v>
          </cell>
          <cell r="B762" t="str">
            <v>z</v>
          </cell>
          <cell r="C762" t="str">
            <v>0. TOTAL</v>
          </cell>
          <cell r="D762">
            <v>5437856</v>
          </cell>
          <cell r="E762">
            <v>258111092558.70999</v>
          </cell>
        </row>
        <row r="763">
          <cell r="A763" t="str">
            <v>zzz</v>
          </cell>
          <cell r="B763" t="str">
            <v>z</v>
          </cell>
          <cell r="C763" t="str">
            <v>1.Hasta 24</v>
          </cell>
          <cell r="D763">
            <v>525499</v>
          </cell>
          <cell r="E763">
            <v>14033674012.18</v>
          </cell>
        </row>
        <row r="764">
          <cell r="A764" t="str">
            <v>zzz</v>
          </cell>
          <cell r="B764" t="str">
            <v>z</v>
          </cell>
          <cell r="C764" t="str">
            <v>3.25 a 29</v>
          </cell>
          <cell r="D764">
            <v>831838</v>
          </cell>
          <cell r="E764">
            <v>30108610652.169998</v>
          </cell>
        </row>
        <row r="765">
          <cell r="A765" t="str">
            <v>zzz</v>
          </cell>
          <cell r="B765" t="str">
            <v>z</v>
          </cell>
          <cell r="C765" t="str">
            <v>4.30 a 34</v>
          </cell>
          <cell r="D765">
            <v>891293</v>
          </cell>
          <cell r="E765">
            <v>39490458460.339996</v>
          </cell>
        </row>
        <row r="766">
          <cell r="A766" t="str">
            <v>zzz</v>
          </cell>
          <cell r="B766" t="str">
            <v>z</v>
          </cell>
          <cell r="C766" t="str">
            <v>5.35 a 39</v>
          </cell>
          <cell r="D766">
            <v>848857</v>
          </cell>
          <cell r="E766">
            <v>42489950384.540001</v>
          </cell>
        </row>
        <row r="767">
          <cell r="A767" t="str">
            <v>zzz</v>
          </cell>
          <cell r="B767" t="str">
            <v>z</v>
          </cell>
          <cell r="C767" t="str">
            <v>6.40 a 44</v>
          </cell>
          <cell r="D767">
            <v>754130</v>
          </cell>
          <cell r="E767">
            <v>40643241428.739998</v>
          </cell>
        </row>
        <row r="768">
          <cell r="A768" t="str">
            <v>zzz</v>
          </cell>
          <cell r="B768" t="str">
            <v>z</v>
          </cell>
          <cell r="C768" t="str">
            <v>7.45 a 49</v>
          </cell>
          <cell r="D768">
            <v>569191</v>
          </cell>
          <cell r="E768">
            <v>32430123996.18</v>
          </cell>
        </row>
        <row r="769">
          <cell r="A769" t="str">
            <v>zzz</v>
          </cell>
          <cell r="B769" t="str">
            <v>z</v>
          </cell>
          <cell r="C769" t="str">
            <v>8.50 a 54</v>
          </cell>
          <cell r="D769">
            <v>417457</v>
          </cell>
          <cell r="E769">
            <v>24012078901.080002</v>
          </cell>
        </row>
        <row r="770">
          <cell r="A770" t="str">
            <v>zzz</v>
          </cell>
          <cell r="B770" t="str">
            <v>z</v>
          </cell>
          <cell r="C770" t="str">
            <v>9.55 a 59</v>
          </cell>
          <cell r="D770">
            <v>316015</v>
          </cell>
          <cell r="E770">
            <v>18514055515.490002</v>
          </cell>
        </row>
        <row r="771">
          <cell r="A771" t="str">
            <v>zzz</v>
          </cell>
          <cell r="B771" t="str">
            <v>z</v>
          </cell>
          <cell r="C771" t="str">
            <v>A.60 a 64</v>
          </cell>
          <cell r="D771">
            <v>187551</v>
          </cell>
          <cell r="E771">
            <v>11416822558.91</v>
          </cell>
        </row>
        <row r="772">
          <cell r="A772" t="str">
            <v>zzz</v>
          </cell>
          <cell r="B772" t="str">
            <v>z</v>
          </cell>
          <cell r="C772" t="str">
            <v>B.65 y más</v>
          </cell>
          <cell r="D772">
            <v>86896</v>
          </cell>
          <cell r="E772">
            <v>4645974408.2600002</v>
          </cell>
        </row>
        <row r="773">
          <cell r="A773" t="str">
            <v>zzz</v>
          </cell>
          <cell r="B773" t="str">
            <v>z</v>
          </cell>
          <cell r="C773" t="str">
            <v>X.No Informada</v>
          </cell>
          <cell r="D773">
            <v>9129</v>
          </cell>
          <cell r="E773">
            <v>326102240.81999999</v>
          </cell>
        </row>
      </sheetData>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as 1"/>
      <sheetName val="altas 2"/>
      <sheetName val="altas 3"/>
      <sheetName val="altas 4"/>
      <sheetName val="altas 4 (especiales)"/>
      <sheetName val="Altas 5"/>
      <sheetName val="altaliq-inipago doble entrada"/>
      <sheetName val="Notas"/>
    </sheetNames>
    <sheetDataSet>
      <sheetData sheetId="0"/>
      <sheetData sheetId="1"/>
      <sheetData sheetId="2"/>
      <sheetData sheetId="3"/>
      <sheetData sheetId="4">
        <row r="6">
          <cell r="B6">
            <v>10377</v>
          </cell>
        </row>
        <row r="67">
          <cell r="B67">
            <v>13990</v>
          </cell>
        </row>
        <row r="129">
          <cell r="B129">
            <v>14515</v>
          </cell>
        </row>
      </sheetData>
      <sheetData sheetId="5"/>
      <sheetData sheetId="6"/>
      <sheetData sheetId="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as 1"/>
      <sheetName val="altas 2"/>
      <sheetName val="altas 3"/>
      <sheetName val="altas 4"/>
      <sheetName val="altas 4 (especiales)"/>
      <sheetName val="Altas 5"/>
      <sheetName val="altaliq-inipago doble entrada"/>
      <sheetName val="Notas"/>
    </sheetNames>
    <sheetDataSet>
      <sheetData sheetId="0" refreshError="1"/>
      <sheetData sheetId="1" refreshError="1"/>
      <sheetData sheetId="2" refreshError="1"/>
      <sheetData sheetId="3" refreshError="1"/>
      <sheetData sheetId="4" refreshError="1">
        <row r="6">
          <cell r="B6">
            <v>10377</v>
          </cell>
        </row>
        <row r="67">
          <cell r="B67">
            <v>13990</v>
          </cell>
        </row>
        <row r="129">
          <cell r="B129">
            <v>14515</v>
          </cell>
        </row>
      </sheetData>
      <sheetData sheetId="5" refreshError="1"/>
      <sheetData sheetId="6" refreshError="1"/>
      <sheetData sheetId="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as 1"/>
      <sheetName val="altas 2"/>
      <sheetName val="altas 3"/>
      <sheetName val="altas 4"/>
      <sheetName val="altas 4 (especiales)"/>
      <sheetName val="Altas 5"/>
      <sheetName val="altaliq-inipago doble entrada"/>
      <sheetName val="Notas"/>
    </sheetNames>
    <sheetDataSet>
      <sheetData sheetId="0" refreshError="1"/>
      <sheetData sheetId="1" refreshError="1"/>
      <sheetData sheetId="2" refreshError="1"/>
      <sheetData sheetId="3" refreshError="1"/>
      <sheetData sheetId="4" refreshError="1">
        <row r="6">
          <cell r="B6">
            <v>2238</v>
          </cell>
        </row>
      </sheetData>
      <sheetData sheetId="5" refreshError="1"/>
      <sheetData sheetId="6" refreshError="1"/>
      <sheetData sheetId="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as 1"/>
      <sheetName val="altas 2"/>
      <sheetName val="altas 3"/>
      <sheetName val="altas 4"/>
      <sheetName val="altas 4 (especiales)"/>
      <sheetName val="Altas 5"/>
      <sheetName val="altaliq-inipago doble entrada"/>
      <sheetName val="Notas"/>
    </sheetNames>
    <sheetDataSet>
      <sheetData sheetId="0"/>
      <sheetData sheetId="1"/>
      <sheetData sheetId="2"/>
      <sheetData sheetId="3"/>
      <sheetData sheetId="4">
        <row r="6">
          <cell r="B6">
            <v>8939</v>
          </cell>
        </row>
      </sheetData>
      <sheetData sheetId="5"/>
      <sheetData sheetId="6"/>
      <sheetData sheetId="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as 1"/>
      <sheetName val="altas 2"/>
      <sheetName val="altas 3"/>
      <sheetName val="altas 4"/>
      <sheetName val="altas 4 (especiales)"/>
      <sheetName val="Altas 5"/>
      <sheetName val="altaliq-inipago doble entrada"/>
      <sheetName val="Notas"/>
    </sheetNames>
    <sheetDataSet>
      <sheetData sheetId="0" refreshError="1"/>
      <sheetData sheetId="1" refreshError="1"/>
      <sheetData sheetId="2" refreshError="1"/>
      <sheetData sheetId="3" refreshError="1"/>
      <sheetData sheetId="4">
        <row r="6">
          <cell r="B6">
            <v>15962</v>
          </cell>
        </row>
      </sheetData>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tas 1"/>
      <sheetName val="altas 2"/>
      <sheetName val="altas 3"/>
      <sheetName val="altas 4"/>
      <sheetName val="altas 4 (especiales)"/>
      <sheetName val="Altas 5"/>
      <sheetName val="altaliq-inipago doble entrada"/>
      <sheetName val="Notas"/>
    </sheetNames>
    <sheetDataSet>
      <sheetData sheetId="0"/>
      <sheetData sheetId="1"/>
      <sheetData sheetId="2"/>
      <sheetData sheetId="3"/>
      <sheetData sheetId="4">
        <row r="6">
          <cell r="B6">
            <v>13623</v>
          </cell>
        </row>
      </sheetData>
      <sheetData sheetId="5"/>
      <sheetData sheetId="6"/>
      <sheetData sheetId="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uación ANSES 1990-2023"/>
      <sheetName val="AIF ANSES Subsistemas"/>
      <sheetName val="AIF ANSES Desagregada"/>
      <sheetName val="Gráfico JyP SIPA y Ex cajas"/>
      <sheetName val="Contribuciones a la SS ANSES"/>
      <sheetName val="Consolidado"/>
      <sheetName val="Sin FGS"/>
    </sheetNames>
    <sheetDataSet>
      <sheetData sheetId="0">
        <row r="13">
          <cell r="H13">
            <v>0</v>
          </cell>
        </row>
      </sheetData>
      <sheetData sheetId="1">
        <row r="50">
          <cell r="H50">
            <v>1995</v>
          </cell>
        </row>
      </sheetData>
      <sheetData sheetId="2">
        <row r="13">
          <cell r="I13">
            <v>2079.4499802078185</v>
          </cell>
        </row>
        <row r="62">
          <cell r="H62">
            <v>13671.258595920002</v>
          </cell>
        </row>
        <row r="68">
          <cell r="H68">
            <v>146.1183</v>
          </cell>
        </row>
        <row r="69">
          <cell r="H69">
            <v>122.355</v>
          </cell>
        </row>
        <row r="70">
          <cell r="H70">
            <v>123.30755673</v>
          </cell>
        </row>
        <row r="76">
          <cell r="H76">
            <v>3674.6889063500003</v>
          </cell>
        </row>
        <row r="98">
          <cell r="H98">
            <v>300.36528169000002</v>
          </cell>
        </row>
        <row r="102">
          <cell r="H102">
            <v>6.6021609999999997</v>
          </cell>
        </row>
        <row r="106">
          <cell r="H106">
            <v>1.329494</v>
          </cell>
        </row>
      </sheetData>
      <sheetData sheetId="3">
        <row r="13">
          <cell r="C13">
            <v>1994</v>
          </cell>
        </row>
      </sheetData>
      <sheetData sheetId="4"/>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ico 1"/>
      <sheetName val="Gráfico 2"/>
      <sheetName val="Gráfico 3"/>
      <sheetName val="Gráfico 4"/>
      <sheetName val="Gráfico 5"/>
      <sheetName val="Gráfico 6"/>
      <sheetName val="Gráficos 7, 8 y 10"/>
      <sheetName val="Gráfico 9"/>
    </sheetNames>
    <sheetDataSet>
      <sheetData sheetId="0" refreshError="1"/>
      <sheetData sheetId="1" refreshError="1"/>
      <sheetData sheetId="2" refreshError="1"/>
      <sheetData sheetId="3" refreshError="1"/>
      <sheetData sheetId="4" refreshError="1"/>
      <sheetData sheetId="5" refreshError="1"/>
      <sheetData sheetId="6">
        <row r="75">
          <cell r="H75">
            <v>1995</v>
          </cell>
          <cell r="I75">
            <v>1996</v>
          </cell>
          <cell r="J75">
            <v>1997</v>
          </cell>
          <cell r="K75">
            <v>1998</v>
          </cell>
          <cell r="L75">
            <v>1999</v>
          </cell>
          <cell r="M75">
            <v>36526</v>
          </cell>
          <cell r="N75">
            <v>36892</v>
          </cell>
          <cell r="O75">
            <v>37257</v>
          </cell>
          <cell r="P75">
            <v>37622</v>
          </cell>
          <cell r="Q75">
            <v>37987</v>
          </cell>
          <cell r="R75">
            <v>38353</v>
          </cell>
          <cell r="S75">
            <v>38718</v>
          </cell>
          <cell r="T75">
            <v>39083</v>
          </cell>
          <cell r="U75">
            <v>39448</v>
          </cell>
          <cell r="V75">
            <v>39814</v>
          </cell>
          <cell r="W75">
            <v>40179</v>
          </cell>
          <cell r="X75">
            <v>40544</v>
          </cell>
          <cell r="Y75">
            <v>40909</v>
          </cell>
          <cell r="Z75">
            <v>41275</v>
          </cell>
          <cell r="AA75">
            <v>41640</v>
          </cell>
          <cell r="AB75">
            <v>42005</v>
          </cell>
          <cell r="AC75">
            <v>42370</v>
          </cell>
          <cell r="AD75">
            <v>42736</v>
          </cell>
          <cell r="AE75">
            <v>43101</v>
          </cell>
          <cell r="AF75">
            <v>43466</v>
          </cell>
          <cell r="AG75">
            <v>43831</v>
          </cell>
          <cell r="AH75">
            <v>44197</v>
          </cell>
          <cell r="AI75">
            <v>44562</v>
          </cell>
          <cell r="AJ75">
            <v>44927</v>
          </cell>
        </row>
      </sheetData>
      <sheetData sheetId="7">
        <row r="7">
          <cell r="B7">
            <v>1995</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uquen"/>
      <sheetName val="Rio Negro"/>
      <sheetName val="Chubut"/>
      <sheetName val="Entre Rios"/>
      <sheetName val="La Pampa"/>
      <sheetName val="Jujuy"/>
      <sheetName val="CONTENIDOS"/>
      <sheetName val="IPCGBA-INDEC"/>
      <sheetName val="IPCNu-INDEC"/>
      <sheetName val="IPC CABA"/>
      <sheetName val="IPC San Luis"/>
      <sheetName val="Tierra del Fuego"/>
      <sheetName val="Santa Fe"/>
      <sheetName val="IPC Córdoba"/>
      <sheetName val="GBA"/>
      <sheetName val="Comparativo"/>
      <sheetName val="IPC Congreso"/>
      <sheetName val="Consultoras"/>
      <sheetName val="REM BCRA"/>
      <sheetName val="Serie empalmada"/>
      <sheetName val="InflaciónVerdadera"/>
      <sheetName val="gaceIE"/>
      <sheetName val="Empalme para Informes"/>
      <sheetName val="Empalme para Informes (2)"/>
      <sheetName val="Empalme para Informes (3)"/>
      <sheetName val="Graf. Comparación interanuales"/>
      <sheetName val="IPC-Cq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11">
          <cell r="P11">
            <v>0.26144076709804798</v>
          </cell>
        </row>
        <row r="12">
          <cell r="P12">
            <v>0.26184777238064166</v>
          </cell>
        </row>
        <row r="13">
          <cell r="P13">
            <v>0.26323186760230355</v>
          </cell>
        </row>
        <row r="14">
          <cell r="P14">
            <v>0.26566588145970016</v>
          </cell>
        </row>
        <row r="15">
          <cell r="P15">
            <v>0.26256641885141724</v>
          </cell>
        </row>
        <row r="16">
          <cell r="P16">
            <v>0.26010063817376228</v>
          </cell>
        </row>
        <row r="17">
          <cell r="P17">
            <v>0.2573292569581076</v>
          </cell>
        </row>
        <row r="18">
          <cell r="P18">
            <v>0.32389659472033178</v>
          </cell>
        </row>
        <row r="19">
          <cell r="P19">
            <v>0.36743847846890332</v>
          </cell>
        </row>
        <row r="20">
          <cell r="P20">
            <v>0.38366451027665693</v>
          </cell>
        </row>
        <row r="21">
          <cell r="P21">
            <v>0.42065897010932402</v>
          </cell>
        </row>
        <row r="22">
          <cell r="P22">
            <v>0.4635775745645247</v>
          </cell>
        </row>
        <row r="23">
          <cell r="P23">
            <v>0.54283745700173724</v>
          </cell>
        </row>
        <row r="24">
          <cell r="P24">
            <v>0.6785871967159578</v>
          </cell>
        </row>
        <row r="25">
          <cell r="P25">
            <v>0.77338621469384794</v>
          </cell>
        </row>
        <row r="26">
          <cell r="P26">
            <v>0.94426658363090066</v>
          </cell>
        </row>
        <row r="27">
          <cell r="P27">
            <v>1.1573760887532871</v>
          </cell>
        </row>
        <row r="28">
          <cell r="P28">
            <v>1.4341452259701324</v>
          </cell>
        </row>
        <row r="29">
          <cell r="P29">
            <v>1.7968721027256822</v>
          </cell>
        </row>
        <row r="30">
          <cell r="P30">
            <v>2.4893674322026595</v>
          </cell>
        </row>
        <row r="31">
          <cell r="P31">
            <v>3.1892416240242891</v>
          </cell>
        </row>
        <row r="32">
          <cell r="P32">
            <v>4.5049903575311419</v>
          </cell>
        </row>
        <row r="33">
          <cell r="P33">
            <v>5.7157829121704582</v>
          </cell>
        </row>
        <row r="34">
          <cell r="P34">
            <v>7.6749946079302926</v>
          </cell>
        </row>
        <row r="35">
          <cell r="P35">
            <v>11.784824079372102</v>
          </cell>
        </row>
        <row r="36">
          <cell r="P36">
            <v>16.736229080985783</v>
          </cell>
        </row>
        <row r="37">
          <cell r="P37">
            <v>24.838133584434548</v>
          </cell>
        </row>
        <row r="38">
          <cell r="P38">
            <v>42.828581896406931</v>
          </cell>
        </row>
        <row r="39">
          <cell r="P39">
            <v>100</v>
          </cell>
        </row>
      </sheetData>
      <sheetData sheetId="25"/>
      <sheetData sheetId="2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caudación"/>
      <sheetName val="R. Impuestos"/>
      <sheetName val="R. Aduanas"/>
      <sheetName val="Ingresos"/>
      <sheetName val="Gastos"/>
      <sheetName val="Gastos 2"/>
      <sheetName val="Resultado"/>
      <sheetName val="Resultado PBI"/>
      <sheetName val="Resultado u$s"/>
      <sheetName val="Empresas"/>
      <sheetName val="FF y otros"/>
      <sheetName val="SPN"/>
      <sheetName val="SPN PBI "/>
      <sheetName val="Provincias"/>
      <sheetName val="SPA"/>
      <sheetName val="SPA PBI"/>
      <sheetName val="SPA U$S"/>
      <sheetName val="Municipios"/>
      <sheetName val="SSS resultado"/>
      <sheetName val="SSS beneficios"/>
      <sheetName val="SSS haberes"/>
      <sheetName val="SSS fondo"/>
      <sheetName val="Deuda"/>
    </sheetNames>
    <sheetDataSet>
      <sheetData sheetId="0"/>
      <sheetData sheetId="1"/>
      <sheetData sheetId="2"/>
      <sheetData sheetId="3"/>
      <sheetData sheetId="4"/>
      <sheetData sheetId="5"/>
      <sheetData sheetId="6">
        <row r="177">
          <cell r="E177">
            <v>-7.8279999999999935E-6</v>
          </cell>
        </row>
        <row r="178">
          <cell r="E178">
            <v>-2.891199999999998E-5</v>
          </cell>
        </row>
        <row r="179">
          <cell r="E179">
            <v>-6.1386000000000012E-5</v>
          </cell>
        </row>
        <row r="180">
          <cell r="E180">
            <v>-2.0170900000000011E-4</v>
          </cell>
        </row>
        <row r="181">
          <cell r="E181">
            <v>-3.0951599999999991E-4</v>
          </cell>
        </row>
        <row r="182">
          <cell r="E182">
            <v>-1.7163570000000004E-3</v>
          </cell>
        </row>
        <row r="183">
          <cell r="E183">
            <v>-7.3459500000000004E-3</v>
          </cell>
        </row>
        <row r="184">
          <cell r="E184">
            <v>-8.6269999999999993E-3</v>
          </cell>
        </row>
        <row r="185">
          <cell r="E185">
            <v>-2.426399999999999E-2</v>
          </cell>
        </row>
        <row r="186">
          <cell r="E186">
            <v>-5.1824000000000016E-2</v>
          </cell>
        </row>
        <row r="187">
          <cell r="E187">
            <v>-0.13189999999999999</v>
          </cell>
        </row>
        <row r="188">
          <cell r="E188">
            <v>-0.50149999999999995</v>
          </cell>
        </row>
        <row r="189">
          <cell r="E189">
            <v>-1.51176</v>
          </cell>
        </row>
        <row r="190">
          <cell r="E190">
            <v>-11.185499999999999</v>
          </cell>
        </row>
        <row r="191">
          <cell r="E191">
            <v>-46.310600000000001</v>
          </cell>
        </row>
        <row r="192">
          <cell r="E192">
            <v>-165.5499999999999</v>
          </cell>
        </row>
        <row r="193">
          <cell r="E193">
            <v>-341.10999999999996</v>
          </cell>
        </row>
        <row r="194">
          <cell r="E194">
            <v>-1412.7</v>
          </cell>
        </row>
        <row r="195">
          <cell r="E195">
            <v>-4541.8000000000011</v>
          </cell>
        </row>
        <row r="196">
          <cell r="E196">
            <v>-91523.200000000041</v>
          </cell>
        </row>
        <row r="197">
          <cell r="E197">
            <v>-977099.99999999919</v>
          </cell>
        </row>
        <row r="198">
          <cell r="E198">
            <v>-1099000.0000000019</v>
          </cell>
        </row>
      </sheetData>
      <sheetData sheetId="7">
        <row r="177">
          <cell r="F177">
            <v>-0.41387139364687264</v>
          </cell>
          <cell r="H177">
            <v>1.8914088096359408E-3</v>
          </cell>
        </row>
        <row r="178">
          <cell r="F178">
            <v>-1.0713997421288473</v>
          </cell>
          <cell r="H178">
            <v>2.6985259435056879E-3</v>
          </cell>
        </row>
        <row r="179">
          <cell r="F179">
            <v>-1.3667278626369097</v>
          </cell>
          <cell r="H179">
            <v>4.4914574201746597E-3</v>
          </cell>
        </row>
        <row r="180">
          <cell r="F180">
            <v>-2.6308462809180839</v>
          </cell>
          <cell r="H180">
            <v>7.6670766157272375E-3</v>
          </cell>
        </row>
        <row r="181">
          <cell r="F181">
            <v>-2.9576236349421485</v>
          </cell>
          <cell r="H181">
            <v>1.0465023214694932E-2</v>
          </cell>
        </row>
        <row r="182">
          <cell r="F182">
            <v>-5.5088197506458494</v>
          </cell>
          <cell r="H182">
            <v>3.1156528579443468E-2</v>
          </cell>
        </row>
        <row r="183">
          <cell r="F183">
            <v>-4.5073851847026534</v>
          </cell>
          <cell r="H183">
            <v>0.1629758651408578</v>
          </cell>
        </row>
        <row r="184">
          <cell r="F184">
            <v>-1.9164478604119415</v>
          </cell>
          <cell r="H184">
            <v>0.45015573750833066</v>
          </cell>
        </row>
        <row r="185">
          <cell r="F185">
            <v>-2.157281421204432</v>
          </cell>
          <cell r="H185">
            <v>1.124748943809712</v>
          </cell>
        </row>
        <row r="186">
          <cell r="F186">
            <v>-1.7222172970163689</v>
          </cell>
          <cell r="H186">
            <v>3.0091440894120489</v>
          </cell>
        </row>
        <row r="187">
          <cell r="A187">
            <v>1980</v>
          </cell>
          <cell r="F187">
            <v>-2.151423883381725</v>
          </cell>
          <cell r="H187">
            <v>6.1308234522651297</v>
          </cell>
          <cell r="I187">
            <v>-2.1514238833817249E-2</v>
          </cell>
        </row>
        <row r="188">
          <cell r="A188">
            <v>1981</v>
          </cell>
          <cell r="F188">
            <v>-4.195113993750275</v>
          </cell>
          <cell r="H188">
            <v>11.954383140651625</v>
          </cell>
          <cell r="I188">
            <v>-4.1951139937502747E-2</v>
          </cell>
        </row>
        <row r="189">
          <cell r="A189">
            <v>1982</v>
          </cell>
          <cell r="F189">
            <v>-4.3344384567180638</v>
          </cell>
          <cell r="H189">
            <v>34.877874379710761</v>
          </cell>
          <cell r="I189">
            <v>-4.3344384567180635E-2</v>
          </cell>
        </row>
        <row r="190">
          <cell r="A190">
            <v>1983</v>
          </cell>
          <cell r="F190">
            <v>-6.3963472477134529</v>
          </cell>
          <cell r="H190">
            <v>174.87324510092159</v>
          </cell>
          <cell r="I190">
            <v>-6.3963472477134534E-2</v>
          </cell>
        </row>
        <row r="191">
          <cell r="A191">
            <v>1984</v>
          </cell>
          <cell r="F191">
            <v>-3.667379762011763</v>
          </cell>
          <cell r="H191">
            <v>1262.7707792823737</v>
          </cell>
          <cell r="I191">
            <v>-3.6673797620117632E-2</v>
          </cell>
        </row>
        <row r="192">
          <cell r="A192">
            <v>1985</v>
          </cell>
          <cell r="F192">
            <v>-1.95323543062386</v>
          </cell>
          <cell r="H192">
            <v>8475.6807809452603</v>
          </cell>
          <cell r="I192">
            <v>-1.9532354306238599E-2</v>
          </cell>
        </row>
        <row r="193">
          <cell r="A193">
            <v>1986</v>
          </cell>
          <cell r="F193">
            <v>-2.1408363213378774</v>
          </cell>
          <cell r="H193">
            <v>15933.49274767673</v>
          </cell>
          <cell r="I193">
            <v>-2.1408363213378773E-2</v>
          </cell>
        </row>
        <row r="194">
          <cell r="A194">
            <v>1987</v>
          </cell>
          <cell r="F194">
            <v>-3.7910291039085724</v>
          </cell>
          <cell r="H194">
            <v>37264.287909145787</v>
          </cell>
          <cell r="I194">
            <v>-3.7910291039085726E-2</v>
          </cell>
        </row>
        <row r="195">
          <cell r="A195">
            <v>1988</v>
          </cell>
          <cell r="F195">
            <v>-2.5566769517566761</v>
          </cell>
          <cell r="H195">
            <v>177644.656939523</v>
          </cell>
          <cell r="I195">
            <v>-2.556676951756676E-2</v>
          </cell>
        </row>
        <row r="196">
          <cell r="A196">
            <v>1989</v>
          </cell>
          <cell r="F196">
            <v>-1.7639030285923334</v>
          </cell>
          <cell r="H196">
            <v>5188675.2568841204</v>
          </cell>
          <cell r="I196">
            <v>-1.7639030285923334E-2</v>
          </cell>
        </row>
        <row r="197">
          <cell r="A197">
            <v>1990</v>
          </cell>
          <cell r="F197">
            <v>-0.88890733387107368</v>
          </cell>
          <cell r="H197">
            <v>109921469.06301898</v>
          </cell>
          <cell r="I197">
            <v>-8.8890733387107373E-3</v>
          </cell>
        </row>
        <row r="198">
          <cell r="F198">
            <v>-0.38096274281753606</v>
          </cell>
          <cell r="H198">
            <v>288479653.38342106</v>
          </cell>
        </row>
      </sheetData>
      <sheetData sheetId="8"/>
      <sheetData sheetId="9">
        <row r="187">
          <cell r="I187">
            <v>-1.4275406995721661E-2</v>
          </cell>
        </row>
        <row r="188">
          <cell r="I188">
            <v>-1.6875818486524041E-2</v>
          </cell>
        </row>
        <row r="189">
          <cell r="I189">
            <v>-2.1179042964547926E-2</v>
          </cell>
        </row>
        <row r="190">
          <cell r="I190">
            <v>2.8838030638075138E-3</v>
          </cell>
        </row>
        <row r="191">
          <cell r="I191">
            <v>-7.6979925093961076E-3</v>
          </cell>
        </row>
        <row r="192">
          <cell r="I192">
            <v>-6.1387399248178515E-3</v>
          </cell>
        </row>
        <row r="193">
          <cell r="I193">
            <v>9.5522056846068033E-4</v>
          </cell>
        </row>
        <row r="194">
          <cell r="I194">
            <v>4.5083378598190799E-3</v>
          </cell>
        </row>
        <row r="195">
          <cell r="I195">
            <v>-1.1283198912548063E-2</v>
          </cell>
        </row>
        <row r="196">
          <cell r="I196">
            <v>-2.0724789021499847E-2</v>
          </cell>
        </row>
        <row r="197">
          <cell r="I197">
            <v>-8.6589090203509165E-3</v>
          </cell>
        </row>
      </sheetData>
      <sheetData sheetId="10"/>
      <sheetData sheetId="11"/>
      <sheetData sheetId="12"/>
      <sheetData sheetId="13">
        <row r="187">
          <cell r="I187">
            <v>-1.4549432175712679E-3</v>
          </cell>
        </row>
        <row r="188">
          <cell r="I188">
            <v>-5.8631214321427146E-3</v>
          </cell>
        </row>
        <row r="189">
          <cell r="I189">
            <v>-8.4838885758511614E-4</v>
          </cell>
        </row>
        <row r="190">
          <cell r="I190">
            <v>1.4204574282169074E-3</v>
          </cell>
        </row>
        <row r="191">
          <cell r="I191">
            <v>-5.8298783284989157E-3</v>
          </cell>
        </row>
        <row r="192">
          <cell r="I192">
            <v>-2.7985952530593769E-3</v>
          </cell>
        </row>
        <row r="193">
          <cell r="I193">
            <v>-3.1060358694559496E-3</v>
          </cell>
        </row>
        <row r="194">
          <cell r="I194">
            <v>-7.0442779059672984E-3</v>
          </cell>
        </row>
        <row r="195">
          <cell r="I195">
            <v>-8.6560441867018362E-3</v>
          </cell>
        </row>
        <row r="196">
          <cell r="I196">
            <v>-6.4775878882393926E-3</v>
          </cell>
        </row>
        <row r="197">
          <cell r="I197">
            <v>-9.7069299482185675E-3</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G15"/>
      <sheetName val="G16"/>
      <sheetName val="G17"/>
      <sheetName val="G18"/>
      <sheetName val="G19"/>
      <sheetName val="G20"/>
      <sheetName val="G21"/>
      <sheetName val="G22"/>
      <sheetName val="G23"/>
      <sheetName val="G24"/>
      <sheetName val="G25"/>
      <sheetName val="G26"/>
      <sheetName val="G27"/>
      <sheetName val="G28"/>
      <sheetName val="G29"/>
      <sheetName val="G30"/>
      <sheetName val="G31"/>
      <sheetName val="G32"/>
      <sheetName val="G33"/>
      <sheetName val="G34"/>
      <sheetName val="G35"/>
      <sheetName val="GX"/>
      <sheetName val="GX1"/>
      <sheetName val="GX2"/>
      <sheetName val="GX3"/>
      <sheetName val="GX4 y GX5"/>
      <sheetName val="GX6"/>
      <sheetName val="GX7"/>
    </sheetNames>
    <sheetDataSet>
      <sheetData sheetId="0"/>
      <sheetData sheetId="1">
        <row r="4">
          <cell r="C4">
            <v>1980</v>
          </cell>
          <cell r="D4">
            <v>1981</v>
          </cell>
          <cell r="E4">
            <v>1982</v>
          </cell>
          <cell r="F4">
            <v>1983</v>
          </cell>
          <cell r="G4">
            <v>1984</v>
          </cell>
          <cell r="H4">
            <v>1985</v>
          </cell>
          <cell r="I4">
            <v>1986</v>
          </cell>
          <cell r="J4">
            <v>1987</v>
          </cell>
          <cell r="K4">
            <v>1988</v>
          </cell>
          <cell r="L4">
            <v>1989</v>
          </cell>
          <cell r="M4">
            <v>1990</v>
          </cell>
          <cell r="N4">
            <v>1991</v>
          </cell>
          <cell r="O4">
            <v>1992</v>
          </cell>
          <cell r="P4">
            <v>1993</v>
          </cell>
          <cell r="Q4">
            <v>1994</v>
          </cell>
          <cell r="R4">
            <v>1995</v>
          </cell>
          <cell r="S4">
            <v>1996</v>
          </cell>
          <cell r="T4">
            <v>1997</v>
          </cell>
          <cell r="U4">
            <v>1998</v>
          </cell>
          <cell r="V4">
            <v>1999</v>
          </cell>
          <cell r="W4">
            <v>2000</v>
          </cell>
          <cell r="X4">
            <v>2001</v>
          </cell>
          <cell r="Y4">
            <v>2002</v>
          </cell>
          <cell r="Z4">
            <v>2003</v>
          </cell>
          <cell r="AA4">
            <v>2004</v>
          </cell>
          <cell r="AB4">
            <v>2005</v>
          </cell>
          <cell r="AC4">
            <v>2006</v>
          </cell>
          <cell r="AD4">
            <v>2007</v>
          </cell>
          <cell r="AE4">
            <v>2008</v>
          </cell>
          <cell r="AF4">
            <v>2009</v>
          </cell>
          <cell r="AG4">
            <v>2010</v>
          </cell>
          <cell r="AH4">
            <v>2011</v>
          </cell>
          <cell r="AI4">
            <v>2012</v>
          </cell>
          <cell r="AJ4">
            <v>2013</v>
          </cell>
          <cell r="AK4">
            <v>2014</v>
          </cell>
          <cell r="AL4">
            <v>2015</v>
          </cell>
          <cell r="AM4">
            <v>2016</v>
          </cell>
          <cell r="AN4">
            <v>2017</v>
          </cell>
          <cell r="AO4">
            <v>2018</v>
          </cell>
          <cell r="AP4">
            <v>2019</v>
          </cell>
          <cell r="AQ4">
            <v>2020</v>
          </cell>
          <cell r="AR4">
            <v>2021</v>
          </cell>
          <cell r="AS4">
            <v>2022</v>
          </cell>
        </row>
        <row r="5">
          <cell r="C5">
            <v>19.128455878723123</v>
          </cell>
          <cell r="D5">
            <v>21.775008146976937</v>
          </cell>
          <cell r="E5">
            <v>21.302771318087313</v>
          </cell>
          <cell r="F5">
            <v>18.538318320089871</v>
          </cell>
          <cell r="G5">
            <v>17.777338693808744</v>
          </cell>
          <cell r="H5">
            <v>20.133853366686704</v>
          </cell>
          <cell r="I5">
            <v>20.283076921492604</v>
          </cell>
          <cell r="J5">
            <v>22.355846823979945</v>
          </cell>
          <cell r="K5">
            <v>20.897863903656862</v>
          </cell>
          <cell r="L5">
            <v>21.503421094057629</v>
          </cell>
          <cell r="M5">
            <v>18.999407647805711</v>
          </cell>
          <cell r="N5">
            <v>18.363394526412506</v>
          </cell>
          <cell r="O5">
            <v>17.455729981190014</v>
          </cell>
          <cell r="P5">
            <v>16.353291165554328</v>
          </cell>
          <cell r="Q5">
            <v>16.526347501744183</v>
          </cell>
          <cell r="R5">
            <v>17.075051817283139</v>
          </cell>
          <cell r="S5">
            <v>16.166392099181884</v>
          </cell>
          <cell r="T5">
            <v>15.964477957802977</v>
          </cell>
          <cell r="U5">
            <v>15.82926805831965</v>
          </cell>
          <cell r="V5">
            <v>17.589431968688963</v>
          </cell>
          <cell r="W5">
            <v>17.447561468786589</v>
          </cell>
          <cell r="X5">
            <v>18.13931288370064</v>
          </cell>
          <cell r="Y5">
            <v>14.996965541367926</v>
          </cell>
          <cell r="Z5">
            <v>15.509645429341687</v>
          </cell>
          <cell r="AA5">
            <v>13.195807540388223</v>
          </cell>
          <cell r="AB5">
            <v>14.484458559212236</v>
          </cell>
          <cell r="AC5">
            <v>14.453270828532231</v>
          </cell>
          <cell r="AD5">
            <v>16.85988916100775</v>
          </cell>
          <cell r="AE5">
            <v>18.231850927860865</v>
          </cell>
          <cell r="AF5">
            <v>21.607600994275174</v>
          </cell>
          <cell r="AG5">
            <v>21.048130829764062</v>
          </cell>
          <cell r="AH5">
            <v>22.183273107424782</v>
          </cell>
          <cell r="AI5">
            <v>23.22221184120697</v>
          </cell>
          <cell r="AJ5">
            <v>24.047355940847208</v>
          </cell>
          <cell r="AK5">
            <v>26.105141147236594</v>
          </cell>
          <cell r="AL5">
            <v>25.923250232603301</v>
          </cell>
          <cell r="AM5">
            <v>27.359067258159829</v>
          </cell>
          <cell r="AN5">
            <v>25.712833192011281</v>
          </cell>
          <cell r="AO5">
            <v>24.373259398512957</v>
          </cell>
          <cell r="AP5">
            <v>24.168990477070341</v>
          </cell>
          <cell r="AQ5">
            <v>27.506441977233877</v>
          </cell>
          <cell r="AR5">
            <v>24.245370064159498</v>
          </cell>
          <cell r="AS5">
            <v>23.576747439665475</v>
          </cell>
        </row>
      </sheetData>
      <sheetData sheetId="2">
        <row r="5">
          <cell r="C5">
            <v>19.128455878723123</v>
          </cell>
        </row>
      </sheetData>
      <sheetData sheetId="3">
        <row r="4">
          <cell r="B4" t="str">
            <v>Previsión social</v>
          </cell>
        </row>
        <row r="5">
          <cell r="B5" t="str">
            <v>Defensa y seguridad</v>
          </cell>
        </row>
        <row r="6">
          <cell r="B6" t="str">
            <v>Servicios de la Deuda</v>
          </cell>
        </row>
        <row r="7">
          <cell r="B7" t="str">
            <v>Energía y combustible</v>
          </cell>
        </row>
        <row r="8">
          <cell r="B8" t="str">
            <v>Salud</v>
          </cell>
        </row>
        <row r="9">
          <cell r="B9" t="str">
            <v>Educación, cultura y ciencia y técnica</v>
          </cell>
        </row>
        <row r="10">
          <cell r="B10" t="str">
            <v>Transporte</v>
          </cell>
        </row>
        <row r="11">
          <cell r="B11" t="str">
            <v>Promoción y asistencia social</v>
          </cell>
        </row>
        <row r="12">
          <cell r="B12" t="str">
            <v>Resto funciones</v>
          </cell>
        </row>
      </sheetData>
      <sheetData sheetId="4">
        <row r="4">
          <cell r="B4" t="str">
            <v>Educación, cultura y ciencia y técnica</v>
          </cell>
        </row>
        <row r="5">
          <cell r="B5" t="str">
            <v>Salud</v>
          </cell>
        </row>
        <row r="6">
          <cell r="B6" t="str">
            <v>Previsión social</v>
          </cell>
        </row>
        <row r="7">
          <cell r="B7" t="str">
            <v>Defensa y seguridad</v>
          </cell>
        </row>
        <row r="8">
          <cell r="B8" t="str">
            <v>Transporte</v>
          </cell>
        </row>
        <row r="9">
          <cell r="B9" t="str">
            <v>Administración general</v>
          </cell>
        </row>
        <row r="10">
          <cell r="B10" t="str">
            <v>Vivienda y urbanismo</v>
          </cell>
        </row>
        <row r="11">
          <cell r="B11" t="str">
            <v>Promoción y asistencia social</v>
          </cell>
        </row>
        <row r="12">
          <cell r="B12" t="str">
            <v>Resto funciones</v>
          </cell>
        </row>
      </sheetData>
      <sheetData sheetId="5">
        <row r="6">
          <cell r="C6">
            <v>1980</v>
          </cell>
          <cell r="D6">
            <v>1981</v>
          </cell>
          <cell r="E6">
            <v>1982</v>
          </cell>
          <cell r="F6">
            <v>1983</v>
          </cell>
          <cell r="G6">
            <v>1984</v>
          </cell>
          <cell r="H6">
            <v>1985</v>
          </cell>
          <cell r="I6">
            <v>1986</v>
          </cell>
          <cell r="J6">
            <v>1987</v>
          </cell>
          <cell r="K6">
            <v>1988</v>
          </cell>
          <cell r="L6">
            <v>1989</v>
          </cell>
          <cell r="M6">
            <v>1990</v>
          </cell>
          <cell r="N6">
            <v>1991</v>
          </cell>
          <cell r="O6">
            <v>1992</v>
          </cell>
          <cell r="P6">
            <v>1993</v>
          </cell>
          <cell r="Q6">
            <v>1994</v>
          </cell>
          <cell r="R6">
            <v>1995</v>
          </cell>
          <cell r="S6">
            <v>1996</v>
          </cell>
          <cell r="T6">
            <v>1997</v>
          </cell>
          <cell r="U6">
            <v>1998</v>
          </cell>
          <cell r="V6">
            <v>1999</v>
          </cell>
          <cell r="W6">
            <v>2000</v>
          </cell>
          <cell r="X6">
            <v>2001</v>
          </cell>
          <cell r="Y6">
            <v>2002</v>
          </cell>
          <cell r="Z6">
            <v>2003</v>
          </cell>
          <cell r="AA6">
            <v>2004</v>
          </cell>
          <cell r="AB6">
            <v>2005</v>
          </cell>
          <cell r="AC6">
            <v>2006</v>
          </cell>
          <cell r="AD6">
            <v>2007</v>
          </cell>
          <cell r="AE6">
            <v>2008</v>
          </cell>
          <cell r="AF6">
            <v>2009</v>
          </cell>
          <cell r="AG6">
            <v>2010</v>
          </cell>
          <cell r="AH6">
            <v>2011</v>
          </cell>
          <cell r="AI6">
            <v>2012</v>
          </cell>
          <cell r="AJ6">
            <v>2013</v>
          </cell>
          <cell r="AK6">
            <v>2014</v>
          </cell>
          <cell r="AL6">
            <v>2015</v>
          </cell>
          <cell r="AM6">
            <v>2016</v>
          </cell>
          <cell r="AN6">
            <v>2017</v>
          </cell>
          <cell r="AO6">
            <v>2018</v>
          </cell>
          <cell r="AP6">
            <v>2019</v>
          </cell>
          <cell r="AQ6">
            <v>2020</v>
          </cell>
          <cell r="AR6">
            <v>2021</v>
          </cell>
          <cell r="AS6">
            <v>2022</v>
          </cell>
        </row>
        <row r="31">
          <cell r="C31">
            <v>1980</v>
          </cell>
          <cell r="D31">
            <v>1981</v>
          </cell>
          <cell r="E31">
            <v>1982</v>
          </cell>
          <cell r="F31">
            <v>1983</v>
          </cell>
          <cell r="G31">
            <v>1984</v>
          </cell>
          <cell r="H31">
            <v>1985</v>
          </cell>
          <cell r="I31">
            <v>1986</v>
          </cell>
          <cell r="J31">
            <v>1987</v>
          </cell>
          <cell r="K31">
            <v>1988</v>
          </cell>
          <cell r="L31">
            <v>1989</v>
          </cell>
          <cell r="M31">
            <v>1990</v>
          </cell>
          <cell r="N31">
            <v>1991</v>
          </cell>
          <cell r="O31">
            <v>1992</v>
          </cell>
          <cell r="P31">
            <v>1993</v>
          </cell>
          <cell r="Q31">
            <v>1994</v>
          </cell>
          <cell r="R31">
            <v>1995</v>
          </cell>
          <cell r="S31">
            <v>1996</v>
          </cell>
          <cell r="T31">
            <v>1997</v>
          </cell>
          <cell r="U31">
            <v>1998</v>
          </cell>
          <cell r="V31">
            <v>1999</v>
          </cell>
          <cell r="W31">
            <v>2000</v>
          </cell>
          <cell r="X31">
            <v>2001</v>
          </cell>
          <cell r="Y31">
            <v>2002</v>
          </cell>
          <cell r="Z31">
            <v>2003</v>
          </cell>
          <cell r="AA31">
            <v>2004</v>
          </cell>
          <cell r="AB31">
            <v>2005</v>
          </cell>
          <cell r="AC31">
            <v>2006</v>
          </cell>
          <cell r="AD31">
            <v>2007</v>
          </cell>
          <cell r="AE31">
            <v>2008</v>
          </cell>
          <cell r="AF31">
            <v>2009</v>
          </cell>
          <cell r="AG31">
            <v>2010</v>
          </cell>
          <cell r="AH31">
            <v>2011</v>
          </cell>
          <cell r="AI31">
            <v>2012</v>
          </cell>
          <cell r="AJ31">
            <v>2013</v>
          </cell>
          <cell r="AK31">
            <v>2014</v>
          </cell>
          <cell r="AL31">
            <v>2015</v>
          </cell>
          <cell r="AM31">
            <v>2016</v>
          </cell>
          <cell r="AN31">
            <v>2017</v>
          </cell>
          <cell r="AO31">
            <v>2018</v>
          </cell>
          <cell r="AP31">
            <v>2019</v>
          </cell>
          <cell r="AQ31">
            <v>2020</v>
          </cell>
          <cell r="AR31">
            <v>2021</v>
          </cell>
          <cell r="AS31">
            <v>2022</v>
          </cell>
        </row>
      </sheetData>
      <sheetData sheetId="6"/>
      <sheetData sheetId="7">
        <row r="6">
          <cell r="B6" t="str">
            <v>La Rioja</v>
          </cell>
        </row>
        <row r="7">
          <cell r="B7" t="str">
            <v>Río Negro</v>
          </cell>
        </row>
        <row r="8">
          <cell r="B8" t="str">
            <v>Jujuy</v>
          </cell>
        </row>
        <row r="9">
          <cell r="B9" t="str">
            <v>Tucumán</v>
          </cell>
        </row>
        <row r="10">
          <cell r="B10" t="str">
            <v>Santiago</v>
          </cell>
        </row>
        <row r="11">
          <cell r="B11" t="str">
            <v>Mendoza</v>
          </cell>
        </row>
        <row r="12">
          <cell r="B12" t="str">
            <v>Salta</v>
          </cell>
        </row>
        <row r="13">
          <cell r="B13" t="str">
            <v>Catamarca</v>
          </cell>
        </row>
        <row r="14">
          <cell r="B14" t="str">
            <v>San Luis</v>
          </cell>
        </row>
        <row r="15">
          <cell r="B15" t="str">
            <v>San Juan</v>
          </cell>
        </row>
        <row r="16">
          <cell r="B16" t="str">
            <v>CABA</v>
          </cell>
        </row>
      </sheetData>
      <sheetData sheetId="8">
        <row r="6">
          <cell r="B6" t="str">
            <v>Provincias con CT</v>
          </cell>
        </row>
        <row r="7">
          <cell r="B7" t="str">
            <v>Provincias con CNT</v>
          </cell>
        </row>
      </sheetData>
      <sheetData sheetId="9"/>
      <sheetData sheetId="10">
        <row r="6">
          <cell r="B6" t="str">
            <v>CABA</v>
          </cell>
        </row>
        <row r="7">
          <cell r="B7" t="str">
            <v>Mendoza</v>
          </cell>
        </row>
        <row r="8">
          <cell r="B8" t="str">
            <v>Salta</v>
          </cell>
        </row>
        <row r="9">
          <cell r="B9" t="str">
            <v>San Juan</v>
          </cell>
        </row>
        <row r="10">
          <cell r="B10" t="str">
            <v>Santiago</v>
          </cell>
        </row>
        <row r="11">
          <cell r="B11" t="str">
            <v>San Luis</v>
          </cell>
        </row>
        <row r="12">
          <cell r="B12" t="str">
            <v>Tucumán</v>
          </cell>
        </row>
        <row r="13">
          <cell r="B13" t="str">
            <v>Río Negro</v>
          </cell>
        </row>
        <row r="14">
          <cell r="B14" t="str">
            <v>Jujuy</v>
          </cell>
        </row>
        <row r="15">
          <cell r="B15" t="str">
            <v>Catamarca</v>
          </cell>
        </row>
        <row r="16">
          <cell r="B16" t="str">
            <v>La Rioja</v>
          </cell>
        </row>
      </sheetData>
      <sheetData sheetId="11">
        <row r="5">
          <cell r="B5" t="str">
            <v>Personal</v>
          </cell>
        </row>
        <row r="6">
          <cell r="B6" t="str">
            <v>Transferencias corrientes</v>
          </cell>
        </row>
        <row r="7">
          <cell r="B7" t="str">
            <v>Gastos de Capital</v>
          </cell>
        </row>
        <row r="8">
          <cell r="B8" t="str">
            <v>Bienes y servicios</v>
          </cell>
        </row>
        <row r="9">
          <cell r="B9" t="str">
            <v>Prestac. SS</v>
          </cell>
        </row>
        <row r="10">
          <cell r="B10" t="str">
            <v>Rentas de la Propiedad</v>
          </cell>
        </row>
      </sheetData>
      <sheetData sheetId="12">
        <row r="5">
          <cell r="B5" t="str">
            <v>Personal</v>
          </cell>
        </row>
        <row r="6">
          <cell r="B6" t="str">
            <v>Gastos de Capital</v>
          </cell>
        </row>
        <row r="7">
          <cell r="B7" t="str">
            <v>Transferencias corrientes</v>
          </cell>
        </row>
        <row r="8">
          <cell r="B8" t="str">
            <v>Bienes y servicios</v>
          </cell>
        </row>
        <row r="9">
          <cell r="B9" t="str">
            <v>Rentas de la Propiedad</v>
          </cell>
        </row>
      </sheetData>
      <sheetData sheetId="13">
        <row r="5">
          <cell r="B5" t="str">
            <v>Personal</v>
          </cell>
        </row>
        <row r="6">
          <cell r="B6" t="str">
            <v>Transferencias corrientes</v>
          </cell>
        </row>
        <row r="7">
          <cell r="B7" t="str">
            <v>Gastos de Capital</v>
          </cell>
        </row>
        <row r="8">
          <cell r="B8" t="str">
            <v>Bienes y servicios</v>
          </cell>
        </row>
        <row r="9">
          <cell r="B9" t="str">
            <v>Prestac. SS</v>
          </cell>
        </row>
        <row r="10">
          <cell r="B10" t="str">
            <v>Rentas de la Propiedad</v>
          </cell>
        </row>
      </sheetData>
      <sheetData sheetId="14">
        <row r="5">
          <cell r="C5" t="str">
            <v>Córdoba</v>
          </cell>
          <cell r="D5" t="str">
            <v>Formosa</v>
          </cell>
          <cell r="E5" t="str">
            <v>Misiones</v>
          </cell>
          <cell r="F5" t="str">
            <v>La Pampa</v>
          </cell>
          <cell r="G5" t="str">
            <v>Chaco</v>
          </cell>
          <cell r="H5" t="str">
            <v>Santa Fe</v>
          </cell>
          <cell r="I5" t="str">
            <v>Buenos Aires</v>
          </cell>
          <cell r="J5" t="str">
            <v>Corrientes</v>
          </cell>
          <cell r="K5" t="str">
            <v>Santa Cruz</v>
          </cell>
          <cell r="L5" t="str">
            <v>Entre Ríos</v>
          </cell>
          <cell r="M5" t="str">
            <v>Neuquén</v>
          </cell>
          <cell r="N5" t="str">
            <v>T. del Fuego</v>
          </cell>
          <cell r="O5" t="str">
            <v>Chubut</v>
          </cell>
        </row>
      </sheetData>
      <sheetData sheetId="15">
        <row r="5">
          <cell r="C5" t="str">
            <v>Total provincias</v>
          </cell>
          <cell r="D5" t="str">
            <v>Provincias con CT</v>
          </cell>
          <cell r="E5" t="str">
            <v>Provincias con CNT</v>
          </cell>
        </row>
      </sheetData>
      <sheetData sheetId="16">
        <row r="5">
          <cell r="C5" t="str">
            <v>Río Negro</v>
          </cell>
          <cell r="D5" t="str">
            <v>Salta</v>
          </cell>
          <cell r="E5" t="str">
            <v>San Luis</v>
          </cell>
          <cell r="F5" t="str">
            <v>San Juan</v>
          </cell>
          <cell r="G5" t="str">
            <v>Jujuy</v>
          </cell>
          <cell r="H5" t="str">
            <v>La Rioja</v>
          </cell>
          <cell r="I5" t="str">
            <v>CABA</v>
          </cell>
          <cell r="J5" t="str">
            <v>Mendoza</v>
          </cell>
          <cell r="K5" t="str">
            <v>Catamarca</v>
          </cell>
          <cell r="L5" t="str">
            <v>Santiago</v>
          </cell>
          <cell r="M5" t="str">
            <v>Tucumán</v>
          </cell>
        </row>
      </sheetData>
      <sheetData sheetId="17">
        <row r="5">
          <cell r="C5" t="str">
            <v>Misiones</v>
          </cell>
          <cell r="D5" t="str">
            <v>Buenos Aires</v>
          </cell>
          <cell r="E5" t="str">
            <v>Córdoba</v>
          </cell>
          <cell r="F5" t="str">
            <v>T. del Fuego</v>
          </cell>
          <cell r="G5" t="str">
            <v>Corrientes</v>
          </cell>
          <cell r="H5" t="str">
            <v>Santa Fe</v>
          </cell>
          <cell r="I5" t="str">
            <v>Neuquén</v>
          </cell>
          <cell r="J5" t="str">
            <v>Entre Ríos</v>
          </cell>
          <cell r="K5" t="str">
            <v>La Pampa</v>
          </cell>
          <cell r="L5" t="str">
            <v>Chaco</v>
          </cell>
          <cell r="M5" t="str">
            <v>Chubut</v>
          </cell>
          <cell r="N5" t="str">
            <v>Santa Cruz</v>
          </cell>
          <cell r="O5" t="str">
            <v>Formosa</v>
          </cell>
        </row>
      </sheetData>
      <sheetData sheetId="18">
        <row r="4">
          <cell r="C4">
            <v>2001</v>
          </cell>
          <cell r="D4">
            <v>2002</v>
          </cell>
          <cell r="E4">
            <v>2003</v>
          </cell>
          <cell r="F4">
            <v>2004</v>
          </cell>
          <cell r="G4">
            <v>2005</v>
          </cell>
          <cell r="H4">
            <v>2006</v>
          </cell>
          <cell r="I4">
            <v>2007</v>
          </cell>
          <cell r="J4">
            <v>2008</v>
          </cell>
          <cell r="K4">
            <v>2009</v>
          </cell>
          <cell r="L4">
            <v>2010</v>
          </cell>
          <cell r="M4">
            <v>2011</v>
          </cell>
          <cell r="N4">
            <v>2012</v>
          </cell>
          <cell r="O4">
            <v>2013</v>
          </cell>
          <cell r="P4">
            <v>2014</v>
          </cell>
          <cell r="Q4">
            <v>2015</v>
          </cell>
          <cell r="R4">
            <v>2016</v>
          </cell>
          <cell r="S4">
            <v>2017</v>
          </cell>
          <cell r="T4">
            <v>2018</v>
          </cell>
          <cell r="U4">
            <v>2019</v>
          </cell>
          <cell r="V4">
            <v>2020</v>
          </cell>
          <cell r="W4">
            <v>2021</v>
          </cell>
          <cell r="X4">
            <v>2022</v>
          </cell>
          <cell r="Y4">
            <v>2023</v>
          </cell>
        </row>
      </sheetData>
      <sheetData sheetId="19">
        <row r="4">
          <cell r="C4">
            <v>1995</v>
          </cell>
          <cell r="D4">
            <v>1996</v>
          </cell>
          <cell r="E4">
            <v>1997</v>
          </cell>
          <cell r="F4">
            <v>1998</v>
          </cell>
          <cell r="G4">
            <v>1999</v>
          </cell>
          <cell r="H4">
            <v>2000</v>
          </cell>
          <cell r="I4">
            <v>2001</v>
          </cell>
          <cell r="J4">
            <v>2002</v>
          </cell>
          <cell r="K4">
            <v>2003</v>
          </cell>
          <cell r="L4">
            <v>2004</v>
          </cell>
          <cell r="M4">
            <v>2005</v>
          </cell>
          <cell r="N4">
            <v>2006</v>
          </cell>
          <cell r="O4">
            <v>2007</v>
          </cell>
          <cell r="P4">
            <v>2008</v>
          </cell>
          <cell r="Q4">
            <v>2009</v>
          </cell>
          <cell r="R4">
            <v>2010</v>
          </cell>
          <cell r="S4">
            <v>2011</v>
          </cell>
          <cell r="T4">
            <v>2012</v>
          </cell>
          <cell r="U4">
            <v>2013</v>
          </cell>
          <cell r="V4">
            <v>2014</v>
          </cell>
          <cell r="W4">
            <v>2015</v>
          </cell>
          <cell r="X4">
            <v>2016</v>
          </cell>
          <cell r="Y4">
            <v>2017</v>
          </cell>
          <cell r="Z4">
            <v>2018</v>
          </cell>
          <cell r="AA4">
            <v>2019</v>
          </cell>
          <cell r="AB4">
            <v>2020</v>
          </cell>
          <cell r="AC4">
            <v>2021</v>
          </cell>
          <cell r="AD4">
            <v>2022</v>
          </cell>
          <cell r="AE4">
            <v>2023</v>
          </cell>
        </row>
      </sheetData>
      <sheetData sheetId="20"/>
      <sheetData sheetId="21"/>
      <sheetData sheetId="22">
        <row r="8">
          <cell r="D8" t="str">
            <v>Leyes nacionales</v>
          </cell>
        </row>
        <row r="9">
          <cell r="B9" t="str">
            <v>dic. 94</v>
          </cell>
        </row>
        <row r="10">
          <cell r="B10" t="str">
            <v>dic. 95</v>
          </cell>
        </row>
        <row r="11">
          <cell r="B11" t="str">
            <v>dic. 96</v>
          </cell>
        </row>
        <row r="12">
          <cell r="B12" t="str">
            <v>dic. 97</v>
          </cell>
        </row>
      </sheetData>
      <sheetData sheetId="23">
        <row r="6">
          <cell r="C6" t="str">
            <v>Leyes nacionales</v>
          </cell>
        </row>
        <row r="7">
          <cell r="B7" t="str">
            <v>dic. 95</v>
          </cell>
        </row>
        <row r="8">
          <cell r="B8" t="str">
            <v>dic. 96</v>
          </cell>
        </row>
        <row r="9">
          <cell r="B9" t="str">
            <v>dic. 97</v>
          </cell>
        </row>
      </sheetData>
      <sheetData sheetId="24">
        <row r="6">
          <cell r="B6" t="str">
            <v>San Luis</v>
          </cell>
        </row>
        <row r="7">
          <cell r="B7" t="str">
            <v>Tucumán</v>
          </cell>
        </row>
        <row r="8">
          <cell r="B8" t="str">
            <v>San Juan</v>
          </cell>
        </row>
        <row r="9">
          <cell r="B9" t="str">
            <v>Mendoza</v>
          </cell>
        </row>
        <row r="10">
          <cell r="B10" t="str">
            <v>La Rioja</v>
          </cell>
        </row>
        <row r="11">
          <cell r="B11" t="str">
            <v>Santiago</v>
          </cell>
        </row>
        <row r="12">
          <cell r="B12" t="str">
            <v xml:space="preserve">Salta </v>
          </cell>
        </row>
        <row r="13">
          <cell r="B13" t="str">
            <v>Catamarca</v>
          </cell>
        </row>
        <row r="14">
          <cell r="B14" t="str">
            <v>Jujuy</v>
          </cell>
        </row>
        <row r="15">
          <cell r="B15" t="str">
            <v>Río Negro</v>
          </cell>
        </row>
      </sheetData>
      <sheetData sheetId="25">
        <row r="10">
          <cell r="F10" t="str">
            <v>Jubilaciones</v>
          </cell>
        </row>
        <row r="11">
          <cell r="I11">
            <v>371</v>
          </cell>
        </row>
        <row r="12">
          <cell r="I12">
            <v>371</v>
          </cell>
        </row>
        <row r="13">
          <cell r="I13">
            <v>371</v>
          </cell>
        </row>
        <row r="14">
          <cell r="I14">
            <v>371</v>
          </cell>
        </row>
        <row r="15">
          <cell r="I15">
            <v>371</v>
          </cell>
        </row>
        <row r="16">
          <cell r="I16">
            <v>371</v>
          </cell>
        </row>
        <row r="17">
          <cell r="I17">
            <v>371</v>
          </cell>
        </row>
        <row r="18">
          <cell r="I18">
            <v>371</v>
          </cell>
        </row>
        <row r="19">
          <cell r="I19">
            <v>371</v>
          </cell>
        </row>
        <row r="20">
          <cell r="I20">
            <v>371</v>
          </cell>
        </row>
        <row r="22">
          <cell r="I22">
            <v>371</v>
          </cell>
        </row>
      </sheetData>
      <sheetData sheetId="26">
        <row r="7">
          <cell r="C7">
            <v>1994</v>
          </cell>
          <cell r="D7">
            <v>1995</v>
          </cell>
          <cell r="E7">
            <v>1996</v>
          </cell>
          <cell r="F7">
            <v>1997</v>
          </cell>
          <cell r="G7">
            <v>1998</v>
          </cell>
          <cell r="H7">
            <v>1999</v>
          </cell>
          <cell r="I7">
            <v>2000</v>
          </cell>
          <cell r="J7">
            <v>2001</v>
          </cell>
          <cell r="K7">
            <v>2002</v>
          </cell>
          <cell r="L7">
            <v>2003</v>
          </cell>
        </row>
      </sheetData>
      <sheetData sheetId="27">
        <row r="5">
          <cell r="C5">
            <v>1995</v>
          </cell>
          <cell r="D5">
            <v>1996</v>
          </cell>
          <cell r="E5">
            <v>1997</v>
          </cell>
          <cell r="F5">
            <v>1998</v>
          </cell>
          <cell r="G5">
            <v>1999</v>
          </cell>
          <cell r="H5">
            <v>2000</v>
          </cell>
          <cell r="I5">
            <v>2001</v>
          </cell>
        </row>
      </sheetData>
      <sheetData sheetId="28">
        <row r="10">
          <cell r="B10" t="str">
            <v>Jurisdicciones con CT</v>
          </cell>
        </row>
        <row r="11">
          <cell r="B11" t="str">
            <v>Provincias con CNT</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Consolidado CNT"/>
      <sheetName val="Consolidado CNT (%)"/>
      <sheetName val="Consolidado CNT (%) (IC netos)"/>
      <sheetName val="BUE"/>
      <sheetName val="COR"/>
      <sheetName val="CTE"/>
      <sheetName val="CHA"/>
      <sheetName val="CHU"/>
      <sheetName val="ERS"/>
      <sheetName val="FOR"/>
      <sheetName val="LPA"/>
      <sheetName val="MNE"/>
      <sheetName val="NQN"/>
      <sheetName val="SCZ"/>
      <sheetName val="SFE"/>
      <sheetName val="TDF"/>
      <sheetName val="Consolidado CT"/>
      <sheetName val="CABA"/>
      <sheetName val="CATA"/>
      <sheetName val="JUJ"/>
      <sheetName val="LRJ"/>
      <sheetName val="MZA"/>
      <sheetName val="RNG"/>
      <sheetName val="SLT"/>
      <sheetName val="SJN"/>
      <sheetName val="SLS"/>
      <sheetName val="SGE"/>
      <sheetName val="TUC"/>
      <sheetName val="Empalme para Informes (3)"/>
    </sheetNames>
    <sheetDataSet>
      <sheetData sheetId="0">
        <row r="76">
          <cell r="B76" t="str">
            <v>Personal</v>
          </cell>
        </row>
      </sheetData>
      <sheetData sheetId="1">
        <row r="109">
          <cell r="B109" t="str">
            <v>Provincias con CT</v>
          </cell>
        </row>
        <row r="110">
          <cell r="B110" t="str">
            <v xml:space="preserve">Provincias con CNT </v>
          </cell>
        </row>
        <row r="111">
          <cell r="B111" t="str">
            <v>Provincias con CNT (neto de previsión social)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48">
          <cell r="C48">
            <v>23415.244839764244</v>
          </cell>
        </row>
        <row r="102">
          <cell r="I102" t="str">
            <v>Tucumán</v>
          </cell>
        </row>
        <row r="103">
          <cell r="I103" t="str">
            <v>Mendoza</v>
          </cell>
        </row>
        <row r="104">
          <cell r="I104" t="str">
            <v>Salta</v>
          </cell>
        </row>
        <row r="105">
          <cell r="I105" t="str">
            <v>Santiago</v>
          </cell>
        </row>
        <row r="106">
          <cell r="I106" t="str">
            <v>Jujuy</v>
          </cell>
        </row>
        <row r="107">
          <cell r="I107" t="str">
            <v>Río Negro</v>
          </cell>
        </row>
        <row r="108">
          <cell r="I108" t="str">
            <v>San Juan</v>
          </cell>
        </row>
        <row r="109">
          <cell r="I109" t="str">
            <v>CABA</v>
          </cell>
        </row>
        <row r="110">
          <cell r="I110" t="str">
            <v>San Luis</v>
          </cell>
        </row>
        <row r="111">
          <cell r="I111" t="str">
            <v>La Rioja</v>
          </cell>
        </row>
        <row r="112">
          <cell r="I112" t="str">
            <v>Catamarca</v>
          </cell>
        </row>
      </sheetData>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3.X1 y G3.X2"/>
    </sheetNames>
    <sheetDataSet>
      <sheetData sheetId="0">
        <row r="9">
          <cell r="C9">
            <v>2005</v>
          </cell>
          <cell r="D9">
            <v>2006</v>
          </cell>
          <cell r="E9">
            <v>2007</v>
          </cell>
          <cell r="F9">
            <v>2008</v>
          </cell>
          <cell r="G9">
            <v>2009</v>
          </cell>
          <cell r="H9">
            <v>2010</v>
          </cell>
          <cell r="I9">
            <v>2011</v>
          </cell>
          <cell r="J9">
            <v>2012</v>
          </cell>
          <cell r="K9">
            <v>2013</v>
          </cell>
          <cell r="L9">
            <v>2014</v>
          </cell>
          <cell r="M9">
            <v>2015</v>
          </cell>
          <cell r="N9">
            <v>2016</v>
          </cell>
          <cell r="O9">
            <v>2017</v>
          </cell>
          <cell r="P9">
            <v>2018</v>
          </cell>
          <cell r="Q9">
            <v>2019</v>
          </cell>
          <cell r="R9">
            <v>2020</v>
          </cell>
          <cell r="S9">
            <v>2021</v>
          </cell>
          <cell r="T9">
            <v>2022</v>
          </cell>
          <cell r="U9">
            <v>2023</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4.12 y 4.13"/>
      <sheetName val="4.1 y 4.2"/>
      <sheetName val="4.3"/>
      <sheetName val="4.4"/>
      <sheetName val="4.5"/>
      <sheetName val="4.6"/>
      <sheetName val="4.7"/>
      <sheetName val="xx - haber medio"/>
      <sheetName val="xx - ASAP"/>
      <sheetName val="aux"/>
      <sheetName val="4.1 transferencias"/>
      <sheetName val="aux2"/>
    </sheetNames>
    <sheetDataSet>
      <sheetData sheetId="0" refreshError="1"/>
      <sheetData sheetId="1">
        <row r="5">
          <cell r="C5" t="str">
            <v>Año 1900</v>
          </cell>
          <cell r="D5" t="str">
            <v>Año 2023</v>
          </cell>
          <cell r="E5" t="str">
            <v>Año 2100</v>
          </cell>
        </row>
        <row r="18">
          <cell r="C18" t="str">
            <v>Año 1900</v>
          </cell>
          <cell r="D18" t="str">
            <v>Año 2023</v>
          </cell>
          <cell r="E18" t="str">
            <v>Año 2100</v>
          </cell>
        </row>
      </sheetData>
      <sheetData sheetId="2">
        <row r="3">
          <cell r="C3">
            <v>2005</v>
          </cell>
        </row>
        <row r="48">
          <cell r="B48" t="str">
            <v>Entre Ríos</v>
          </cell>
        </row>
        <row r="49">
          <cell r="B49" t="str">
            <v>Santa Cruz</v>
          </cell>
        </row>
        <row r="50">
          <cell r="B50" t="str">
            <v>Córdoba</v>
          </cell>
        </row>
        <row r="51">
          <cell r="B51" t="str">
            <v>Chubut</v>
          </cell>
        </row>
        <row r="52">
          <cell r="B52" t="str">
            <v>Santa Fe</v>
          </cell>
        </row>
        <row r="53">
          <cell r="B53" t="str">
            <v>Formosa</v>
          </cell>
        </row>
        <row r="54">
          <cell r="B54" t="str">
            <v>Neuquén</v>
          </cell>
        </row>
        <row r="55">
          <cell r="B55" t="str">
            <v>Chaco</v>
          </cell>
        </row>
        <row r="56">
          <cell r="B56" t="str">
            <v>Buenos Aires</v>
          </cell>
        </row>
        <row r="57">
          <cell r="B57" t="str">
            <v>Corrientes</v>
          </cell>
        </row>
        <row r="58">
          <cell r="B58" t="str">
            <v>La Pampa</v>
          </cell>
        </row>
        <row r="59">
          <cell r="B59" t="str">
            <v>T. del Fuego</v>
          </cell>
        </row>
        <row r="60">
          <cell r="B60" t="str">
            <v>Misiones</v>
          </cell>
        </row>
      </sheetData>
      <sheetData sheetId="3">
        <row r="5">
          <cell r="C5" t="str">
            <v>Gasto previsional</v>
          </cell>
          <cell r="D5" t="str">
            <v>Gasto corriente primario</v>
          </cell>
        </row>
        <row r="6">
          <cell r="B6" t="str">
            <v>La Pampa</v>
          </cell>
          <cell r="C6">
            <v>7.4819446042111215E-2</v>
          </cell>
          <cell r="D6">
            <v>3.7064760894171433E-2</v>
          </cell>
        </row>
        <row r="7">
          <cell r="B7" t="str">
            <v>T. del Fuego</v>
          </cell>
          <cell r="C7">
            <v>7.2545782963829852E-2</v>
          </cell>
          <cell r="D7">
            <v>2.8565355978376727E-2</v>
          </cell>
        </row>
        <row r="8">
          <cell r="B8" t="str">
            <v>Santa Fe</v>
          </cell>
          <cell r="C8">
            <v>6.0594094403836118E-2</v>
          </cell>
          <cell r="D8">
            <v>4.3201704759889159E-2</v>
          </cell>
        </row>
        <row r="9">
          <cell r="B9" t="str">
            <v>Misiones</v>
          </cell>
          <cell r="C9">
            <v>5.7394196861814795E-2</v>
          </cell>
          <cell r="D9">
            <v>5.5026143751635059E-2</v>
          </cell>
        </row>
        <row r="10">
          <cell r="B10" t="str">
            <v>Neuquén</v>
          </cell>
          <cell r="C10">
            <v>5.3974315372571358E-2</v>
          </cell>
          <cell r="D10">
            <v>4.4068029438656842E-2</v>
          </cell>
        </row>
        <row r="11">
          <cell r="B11" t="str">
            <v>Formosa</v>
          </cell>
          <cell r="C11">
            <v>5.1927531885900269E-2</v>
          </cell>
          <cell r="D11">
            <v>3.8645829189968284E-2</v>
          </cell>
        </row>
        <row r="12">
          <cell r="B12" t="str">
            <v>Entre Ríos</v>
          </cell>
          <cell r="C12">
            <v>5.1272228198409042E-2</v>
          </cell>
          <cell r="D12">
            <v>4.0352180281854277E-2</v>
          </cell>
        </row>
        <row r="13">
          <cell r="B13" t="str">
            <v>Santa Cruz</v>
          </cell>
          <cell r="C13">
            <v>4.9887305466145504E-2</v>
          </cell>
          <cell r="D13">
            <v>4.2812269475838161E-2</v>
          </cell>
        </row>
        <row r="14">
          <cell r="B14" t="str">
            <v>Buenos Aires</v>
          </cell>
          <cell r="C14">
            <v>4.4181011911811563E-2</v>
          </cell>
          <cell r="D14">
            <v>3.2737476415807931E-2</v>
          </cell>
        </row>
        <row r="15">
          <cell r="B15" t="str">
            <v>Promedio CNT</v>
          </cell>
          <cell r="C15">
            <v>4.4175276676481134E-2</v>
          </cell>
          <cell r="D15">
            <v>3.6110013472563818E-2</v>
          </cell>
        </row>
        <row r="16">
          <cell r="B16" t="str">
            <v>Chubut</v>
          </cell>
          <cell r="C16">
            <v>3.5304726996009617E-2</v>
          </cell>
          <cell r="D16">
            <v>2.3384908265977833E-2</v>
          </cell>
        </row>
        <row r="17">
          <cell r="B17" t="str">
            <v>Chaco</v>
          </cell>
          <cell r="C17">
            <v>3.377408836275686E-2</v>
          </cell>
          <cell r="D17">
            <v>3.9255251187191087E-2</v>
          </cell>
        </row>
        <row r="18">
          <cell r="B18" t="str">
            <v>Corrientes</v>
          </cell>
          <cell r="C18">
            <v>2.9907116869445138E-2</v>
          </cell>
          <cell r="D18">
            <v>3.342828033519929E-2</v>
          </cell>
        </row>
        <row r="19">
          <cell r="B19" t="str">
            <v>Córdoba</v>
          </cell>
          <cell r="C19">
            <v>2.4685175694897366E-2</v>
          </cell>
          <cell r="D19">
            <v>3.2313404952709401E-2</v>
          </cell>
        </row>
      </sheetData>
      <sheetData sheetId="4">
        <row r="2">
          <cell r="C2">
            <v>2005</v>
          </cell>
          <cell r="D2">
            <v>2006</v>
          </cell>
          <cell r="E2">
            <v>2007</v>
          </cell>
          <cell r="F2">
            <v>2008</v>
          </cell>
          <cell r="G2">
            <v>2009</v>
          </cell>
          <cell r="H2">
            <v>2010</v>
          </cell>
          <cell r="I2">
            <v>2011</v>
          </cell>
          <cell r="J2">
            <v>2012</v>
          </cell>
          <cell r="K2">
            <v>2013</v>
          </cell>
          <cell r="L2">
            <v>2014</v>
          </cell>
          <cell r="M2">
            <v>2015</v>
          </cell>
          <cell r="N2">
            <v>2016</v>
          </cell>
          <cell r="O2">
            <v>2017</v>
          </cell>
          <cell r="P2">
            <v>2018</v>
          </cell>
          <cell r="Q2">
            <v>2019</v>
          </cell>
          <cell r="R2">
            <v>2020</v>
          </cell>
          <cell r="S2">
            <v>2021</v>
          </cell>
          <cell r="T2">
            <v>2022</v>
          </cell>
          <cell r="U2">
            <v>2023</v>
          </cell>
        </row>
      </sheetData>
      <sheetData sheetId="5">
        <row r="2">
          <cell r="C2">
            <v>2005</v>
          </cell>
          <cell r="D2">
            <v>2006</v>
          </cell>
          <cell r="E2">
            <v>2007</v>
          </cell>
          <cell r="F2">
            <v>2008</v>
          </cell>
          <cell r="G2">
            <v>2009</v>
          </cell>
          <cell r="H2">
            <v>2010</v>
          </cell>
          <cell r="I2">
            <v>2011</v>
          </cell>
          <cell r="J2">
            <v>2012</v>
          </cell>
          <cell r="K2">
            <v>2013</v>
          </cell>
          <cell r="L2">
            <v>2014</v>
          </cell>
          <cell r="M2">
            <v>2015</v>
          </cell>
          <cell r="N2">
            <v>2016</v>
          </cell>
          <cell r="O2">
            <v>2017</v>
          </cell>
          <cell r="P2">
            <v>2018</v>
          </cell>
          <cell r="Q2">
            <v>2019</v>
          </cell>
          <cell r="R2">
            <v>2020</v>
          </cell>
          <cell r="S2">
            <v>2021</v>
          </cell>
          <cell r="T2">
            <v>2022</v>
          </cell>
          <cell r="U2">
            <v>2023</v>
          </cell>
        </row>
      </sheetData>
      <sheetData sheetId="6" refreshError="1"/>
      <sheetData sheetId="7">
        <row r="6">
          <cell r="O6" t="str">
            <v>Real</v>
          </cell>
        </row>
        <row r="8">
          <cell r="N8" t="str">
            <v>Santa Cruz</v>
          </cell>
        </row>
        <row r="9">
          <cell r="N9" t="str">
            <v>Entre Ríos</v>
          </cell>
        </row>
        <row r="10">
          <cell r="N10" t="str">
            <v>Santa Fe</v>
          </cell>
        </row>
        <row r="11">
          <cell r="N11" t="str">
            <v>Promedio CNT</v>
          </cell>
        </row>
        <row r="12">
          <cell r="N12" t="str">
            <v>Neuquén</v>
          </cell>
        </row>
        <row r="13">
          <cell r="N13" t="str">
            <v>Chaco</v>
          </cell>
        </row>
        <row r="14">
          <cell r="N14" t="str">
            <v>Córdoba</v>
          </cell>
        </row>
        <row r="15">
          <cell r="N15" t="str">
            <v>Corrientes</v>
          </cell>
        </row>
        <row r="16">
          <cell r="N16" t="str">
            <v>Chubut</v>
          </cell>
        </row>
        <row r="17">
          <cell r="N17" t="str">
            <v>Formosa</v>
          </cell>
        </row>
        <row r="18">
          <cell r="N18" t="str">
            <v>La Pampa</v>
          </cell>
        </row>
        <row r="19">
          <cell r="N19" t="str">
            <v>Misiones</v>
          </cell>
        </row>
        <row r="20">
          <cell r="N20" t="str">
            <v>Tierra del Fuego</v>
          </cell>
        </row>
        <row r="21">
          <cell r="N21" t="str">
            <v>Buenos Aires</v>
          </cell>
        </row>
      </sheetData>
      <sheetData sheetId="8">
        <row r="6">
          <cell r="A6" t="str">
            <v>Provinciales no transferidos</v>
          </cell>
          <cell r="B6" t="str">
            <v>Tierra del Fuego</v>
          </cell>
        </row>
        <row r="7">
          <cell r="B7" t="str">
            <v>Santa Fe</v>
          </cell>
        </row>
        <row r="8">
          <cell r="B8" t="str">
            <v>Santa Cruz</v>
          </cell>
        </row>
        <row r="9">
          <cell r="B9" t="str">
            <v>Neuquén</v>
          </cell>
        </row>
        <row r="10">
          <cell r="B10" t="str">
            <v>Entre Ríos</v>
          </cell>
        </row>
        <row r="11">
          <cell r="B11" t="str">
            <v>La Pampa</v>
          </cell>
        </row>
        <row r="12">
          <cell r="B12" t="str">
            <v>Córdoba</v>
          </cell>
        </row>
        <row r="13">
          <cell r="B13" t="str">
            <v>Chaco</v>
          </cell>
        </row>
        <row r="14">
          <cell r="B14" t="str">
            <v>Formosa</v>
          </cell>
        </row>
        <row r="15">
          <cell r="B15" t="str">
            <v>Corrientes</v>
          </cell>
        </row>
        <row r="16">
          <cell r="B16" t="str">
            <v>Misiones</v>
          </cell>
        </row>
        <row r="17">
          <cell r="B17" t="str">
            <v>Chubut</v>
          </cell>
        </row>
        <row r="18">
          <cell r="B18" t="str">
            <v>Buenos Aires</v>
          </cell>
        </row>
        <row r="19">
          <cell r="A19" t="str">
            <v>Nación</v>
          </cell>
          <cell r="B19" t="str">
            <v>Docentes no universitarios</v>
          </cell>
        </row>
        <row r="20">
          <cell r="B20" t="str">
            <v>Policía y retiros transferidos</v>
          </cell>
        </row>
        <row r="21">
          <cell r="B21" t="str">
            <v>General sin moratoria</v>
          </cell>
        </row>
      </sheetData>
      <sheetData sheetId="9">
        <row r="5">
          <cell r="C5" t="str">
            <v>Docente</v>
          </cell>
        </row>
        <row r="6">
          <cell r="B6" t="str">
            <v>Buenos Aires</v>
          </cell>
        </row>
        <row r="7">
          <cell r="B7" t="str">
            <v>Santa Fe</v>
          </cell>
        </row>
        <row r="8">
          <cell r="B8" t="str">
            <v>Córdoba</v>
          </cell>
        </row>
        <row r="9">
          <cell r="B9" t="str">
            <v xml:space="preserve">Entre Ríos </v>
          </cell>
        </row>
        <row r="10">
          <cell r="B10" t="str">
            <v>Neuquén</v>
          </cell>
        </row>
      </sheetData>
      <sheetData sheetId="10" refreshError="1"/>
      <sheetData sheetId="11">
        <row r="5">
          <cell r="C5" t="str">
            <v>Transferencias x beneficio</v>
          </cell>
        </row>
        <row r="6">
          <cell r="B6" t="str">
            <v>Santa Cruz</v>
          </cell>
        </row>
        <row r="7">
          <cell r="B7" t="str">
            <v>Córdoba</v>
          </cell>
        </row>
        <row r="8">
          <cell r="B8" t="str">
            <v>Chaco</v>
          </cell>
        </row>
        <row r="9">
          <cell r="B9" t="str">
            <v>Formosa</v>
          </cell>
        </row>
        <row r="10">
          <cell r="B10" t="str">
            <v>Entre Ríos</v>
          </cell>
        </row>
        <row r="11">
          <cell r="B11" t="str">
            <v>Santa Fe</v>
          </cell>
        </row>
        <row r="12">
          <cell r="B12" t="str">
            <v>La Pampa</v>
          </cell>
        </row>
        <row r="13">
          <cell r="B13" t="str">
            <v>Buenos Aires</v>
          </cell>
        </row>
        <row r="14">
          <cell r="B14" t="str">
            <v>Misiones</v>
          </cell>
        </row>
        <row r="15">
          <cell r="B15" t="str">
            <v>Corrientes</v>
          </cell>
        </row>
        <row r="16">
          <cell r="B16" t="str">
            <v>Neuquén</v>
          </cell>
        </row>
        <row r="17">
          <cell r="B17" t="str">
            <v>Tierra del Fuego</v>
          </cell>
        </row>
        <row r="18">
          <cell r="B18" t="str">
            <v>Chubut</v>
          </cell>
        </row>
      </sheetData>
      <sheetData sheetId="12">
        <row r="4">
          <cell r="J4">
            <v>0.98281057954304751</v>
          </cell>
        </row>
        <row r="5">
          <cell r="J5">
            <v>0.79221809178409242</v>
          </cell>
        </row>
        <row r="6">
          <cell r="J6">
            <v>1.1809448648470482</v>
          </cell>
        </row>
        <row r="7">
          <cell r="J7">
            <v>0.7579793267859154</v>
          </cell>
        </row>
        <row r="8">
          <cell r="J8">
            <v>0.92805026435831373</v>
          </cell>
        </row>
        <row r="9">
          <cell r="J9">
            <v>0.67104793985737587</v>
          </cell>
        </row>
        <row r="10">
          <cell r="J10">
            <v>0.93884632436376925</v>
          </cell>
        </row>
        <row r="11">
          <cell r="J11">
            <v>1.1538426504950554</v>
          </cell>
        </row>
        <row r="12">
          <cell r="J12">
            <v>1.2164512026467538</v>
          </cell>
        </row>
        <row r="13">
          <cell r="J13">
            <v>1.0366404887352254</v>
          </cell>
        </row>
        <row r="14">
          <cell r="J14">
            <v>0.44129140300980324</v>
          </cell>
        </row>
        <row r="15">
          <cell r="J15">
            <v>0.86676601670872255</v>
          </cell>
        </row>
        <row r="16">
          <cell r="J16">
            <v>1.0243918404058141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Crec. Gasto"/>
      <sheetName val="Consolidado 13 pcias"/>
      <sheetName val="Ciudad"/>
      <sheetName val="Buenos Aires"/>
      <sheetName val="Catamarca"/>
      <sheetName val="Córdoba"/>
      <sheetName val="Corrientes"/>
      <sheetName val="Chaco"/>
      <sheetName val="Chubut"/>
      <sheetName val="Entre Ríos"/>
      <sheetName val="Formosa"/>
      <sheetName val="Jujuy"/>
      <sheetName val="La Pampa"/>
      <sheetName val="La Rioja"/>
      <sheetName val="Mendoza"/>
      <sheetName val="Misiones"/>
      <sheetName val="Neuquén"/>
      <sheetName val="Río Negro"/>
      <sheetName val="Salta"/>
      <sheetName val="San Juan"/>
      <sheetName val="San Luis"/>
      <sheetName val="Santa Cruz"/>
      <sheetName val="Santa Fe"/>
      <sheetName val="Santiago del  Estero"/>
      <sheetName val="Tucumán"/>
      <sheetName val="Tierra del Fuego"/>
    </sheetNames>
    <sheetDataSet>
      <sheetData sheetId="0" refreshError="1"/>
      <sheetData sheetId="1">
        <row r="5">
          <cell r="C5" t="str">
            <v>Gasto previsional</v>
          </cell>
        </row>
      </sheetData>
      <sheetData sheetId="2">
        <row r="9">
          <cell r="C9">
            <v>2005</v>
          </cell>
        </row>
        <row r="132">
          <cell r="X132">
            <v>4.4175276676481134E-2</v>
          </cell>
        </row>
        <row r="146">
          <cell r="X146">
            <v>3.6110013472563818E-2</v>
          </cell>
        </row>
      </sheetData>
      <sheetData sheetId="3" refreshError="1"/>
      <sheetData sheetId="4">
        <row r="30">
          <cell r="B30">
            <v>490.12134100629902</v>
          </cell>
        </row>
      </sheetData>
      <sheetData sheetId="5" refreshError="1"/>
      <sheetData sheetId="6">
        <row r="30">
          <cell r="B30">
            <v>181.90860432848487</v>
          </cell>
        </row>
      </sheetData>
      <sheetData sheetId="7">
        <row r="30">
          <cell r="B30">
            <v>55.751155722567574</v>
          </cell>
        </row>
      </sheetData>
      <sheetData sheetId="8">
        <row r="30">
          <cell r="B30">
            <v>102.61491734245583</v>
          </cell>
        </row>
      </sheetData>
      <sheetData sheetId="9">
        <row r="30">
          <cell r="B30">
            <v>33.165584506552825</v>
          </cell>
        </row>
      </sheetData>
      <sheetData sheetId="10">
        <row r="30">
          <cell r="B30">
            <v>70.917414187254437</v>
          </cell>
        </row>
      </sheetData>
      <sheetData sheetId="11">
        <row r="30">
          <cell r="B30">
            <v>71.103073722986139</v>
          </cell>
        </row>
      </sheetData>
      <sheetData sheetId="12" refreshError="1"/>
      <sheetData sheetId="13">
        <row r="30">
          <cell r="B30">
            <v>10.906752596050877</v>
          </cell>
        </row>
      </sheetData>
      <sheetData sheetId="14" refreshError="1"/>
      <sheetData sheetId="15" refreshError="1"/>
      <sheetData sheetId="16">
        <row r="30">
          <cell r="B30">
            <v>69.992365538961238</v>
          </cell>
        </row>
      </sheetData>
      <sheetData sheetId="17">
        <row r="30">
          <cell r="B30">
            <v>57.13766657700512</v>
          </cell>
        </row>
      </sheetData>
      <sheetData sheetId="18" refreshError="1"/>
      <sheetData sheetId="19" refreshError="1"/>
      <sheetData sheetId="20" refreshError="1"/>
      <sheetData sheetId="21" refreshError="1"/>
      <sheetData sheetId="22">
        <row r="30">
          <cell r="B30">
            <v>10.167271830199818</v>
          </cell>
        </row>
      </sheetData>
      <sheetData sheetId="23">
        <row r="30">
          <cell r="B30">
            <v>93.708194352536665</v>
          </cell>
        </row>
      </sheetData>
      <sheetData sheetId="24" refreshError="1"/>
      <sheetData sheetId="25" refreshError="1"/>
      <sheetData sheetId="26">
        <row r="30">
          <cell r="B30">
            <v>10.914263891380386</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
      <sheetName val="G4"/>
      <sheetName val="G5"/>
      <sheetName val="G6"/>
      <sheetName val="Provincias"/>
      <sheetName val="IPC"/>
      <sheetName val="Cons. CNT (c)"/>
      <sheetName val="Cons. CNT (2c)"/>
      <sheetName val="Cons. CNT"/>
      <sheetName val="Cons. CNT (2)"/>
      <sheetName val="BUE"/>
      <sheetName val="BUE (2)"/>
      <sheetName val="COR"/>
      <sheetName val="COR (2)"/>
      <sheetName val="CTE"/>
      <sheetName val="CTE (2)"/>
      <sheetName val="CHA"/>
      <sheetName val="CHA (2)"/>
      <sheetName val="CHU"/>
      <sheetName val="CHU (2)"/>
      <sheetName val="ERS"/>
      <sheetName val="ERS (2)"/>
      <sheetName val="FOR"/>
      <sheetName val="FOR (2)"/>
      <sheetName val="LPA"/>
      <sheetName val="LPA (2)"/>
      <sheetName val="b-Anses"/>
      <sheetName val="G 4.2"/>
      <sheetName val="c-IVA-BP"/>
      <sheetName val="ponderado"/>
      <sheetName val="MNE"/>
      <sheetName val="MNE (2)"/>
      <sheetName val="NQN"/>
      <sheetName val="NQN (2)"/>
      <sheetName val="SCZ"/>
      <sheetName val="SCZ (2)"/>
      <sheetName val="SFE"/>
      <sheetName val="SFE (2)"/>
      <sheetName val="TDF"/>
      <sheetName val="TDF (2)"/>
    </sheetNames>
    <sheetDataSet>
      <sheetData sheetId="0"/>
      <sheetData sheetId="1">
        <row r="9">
          <cell r="C9">
            <v>2005</v>
          </cell>
        </row>
      </sheetData>
      <sheetData sheetId="2">
        <row r="2">
          <cell r="C2" t="str">
            <v>Real</v>
          </cell>
        </row>
      </sheetData>
      <sheetData sheetId="3">
        <row r="3">
          <cell r="C3" t="str">
            <v>Transferencias ANSES</v>
          </cell>
        </row>
        <row r="4">
          <cell r="B4" t="str">
            <v>Misiones</v>
          </cell>
        </row>
        <row r="5">
          <cell r="B5" t="str">
            <v>La Pampa</v>
          </cell>
        </row>
        <row r="6">
          <cell r="B6" t="str">
            <v>Córdoba</v>
          </cell>
        </row>
        <row r="7">
          <cell r="B7" t="str">
            <v>Buenos Aires</v>
          </cell>
        </row>
        <row r="8">
          <cell r="B8" t="str">
            <v>Formosa</v>
          </cell>
        </row>
        <row r="9">
          <cell r="B9" t="str">
            <v>Chaco</v>
          </cell>
        </row>
        <row r="10">
          <cell r="B10" t="str">
            <v>Santa Cruz</v>
          </cell>
        </row>
        <row r="11">
          <cell r="B11" t="str">
            <v>Entre Ríos</v>
          </cell>
        </row>
        <row r="12">
          <cell r="B12" t="str">
            <v>Santa Fe</v>
          </cell>
        </row>
        <row r="13">
          <cell r="B13" t="str">
            <v>Corrientes</v>
          </cell>
        </row>
        <row r="14">
          <cell r="B14" t="str">
            <v>Neuquén</v>
          </cell>
        </row>
        <row r="15">
          <cell r="B15" t="str">
            <v>Tierra del Fuego</v>
          </cell>
        </row>
        <row r="16">
          <cell r="B16" t="str">
            <v>Chubut</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ico 4.1"/>
      <sheetName val="Hoja1"/>
      <sheetName val="Hoja2"/>
      <sheetName val="Hoja3"/>
      <sheetName val="Hoja5"/>
      <sheetName val="Hoja6"/>
      <sheetName val="Hoja7"/>
      <sheetName val="G 4.4"/>
      <sheetName val="G4.5"/>
      <sheetName val="G4.6"/>
      <sheetName val="Hoja11"/>
      <sheetName val="Hoja12"/>
      <sheetName val="Hoja13"/>
      <sheetName val="Hoja14"/>
      <sheetName val="Hoja15"/>
      <sheetName val="Hoja16"/>
      <sheetName val="G 4.8 "/>
      <sheetName val="Hoja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
          <cell r="D3">
            <v>0.11256876821465461</v>
          </cell>
        </row>
        <row r="4">
          <cell r="D4">
            <v>6.415369910398265E-2</v>
          </cell>
        </row>
        <row r="5">
          <cell r="D5">
            <v>3.9789256334853293E-2</v>
          </cell>
        </row>
        <row r="6">
          <cell r="D6">
            <v>8.4863589145477477E-3</v>
          </cell>
        </row>
        <row r="7">
          <cell r="D7">
            <v>6.8026877096845184E-2</v>
          </cell>
        </row>
        <row r="8">
          <cell r="D8">
            <v>2.1549154600496744E-2</v>
          </cell>
        </row>
        <row r="9">
          <cell r="D9">
            <v>-1.8795600896155531E-2</v>
          </cell>
        </row>
        <row r="10">
          <cell r="D10">
            <v>4.348574168587911E-3</v>
          </cell>
        </row>
        <row r="11">
          <cell r="D11">
            <v>-1.4815261869235425E-2</v>
          </cell>
        </row>
        <row r="12">
          <cell r="D12">
            <v>1.2097977047919099E-2</v>
          </cell>
        </row>
        <row r="13">
          <cell r="D13">
            <v>-6.2500041671949844E-3</v>
          </cell>
        </row>
        <row r="14">
          <cell r="D14">
            <v>-6.431641987268668E-3</v>
          </cell>
        </row>
        <row r="15">
          <cell r="D15">
            <v>-1.95224629040327E-2</v>
          </cell>
        </row>
      </sheetData>
      <sheetData sheetId="1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igura 1"/>
      <sheetName val="Tabla 1"/>
      <sheetName val="Tabla 2"/>
      <sheetName val="Gráfico 1"/>
      <sheetName val="Gráfico 2"/>
      <sheetName val="Gráfico 3"/>
      <sheetName val="Gráfico 4"/>
      <sheetName val="Gráfico 5"/>
      <sheetName val="Gráfico 6"/>
      <sheetName val="Gráfico 7"/>
      <sheetName val="Gráfico 8"/>
      <sheetName val="Gráfico 9"/>
      <sheetName val="Gráfico 10"/>
      <sheetName val="Tabla 3"/>
      <sheetName val="Gráfico 11"/>
      <sheetName val="Gráfico 12"/>
      <sheetName val="Tabla 4"/>
      <sheetName val="Gráfico 13"/>
      <sheetName val="Gráfico 14"/>
    </sheetNames>
    <sheetDataSet>
      <sheetData sheetId="0" refreshError="1"/>
      <sheetData sheetId="1" refreshError="1"/>
      <sheetData sheetId="2" refreshError="1"/>
      <sheetData sheetId="3">
        <row r="6">
          <cell r="B6" t="str">
            <v>Jurisdicciones con CT</v>
          </cell>
          <cell r="C6" t="str">
            <v>C. A. B. A.*</v>
          </cell>
          <cell r="D6">
            <v>1293392.2678093403</v>
          </cell>
        </row>
        <row r="7">
          <cell r="C7" t="str">
            <v>San Luis</v>
          </cell>
          <cell r="D7">
            <v>24591.416919453215</v>
          </cell>
        </row>
        <row r="8">
          <cell r="C8" t="str">
            <v>Jujuy</v>
          </cell>
          <cell r="D8">
            <v>-2632.7088209275098</v>
          </cell>
        </row>
        <row r="9">
          <cell r="C9" t="str">
            <v>La Rioja</v>
          </cell>
          <cell r="D9">
            <v>-5156.4145674793835</v>
          </cell>
        </row>
        <row r="10">
          <cell r="C10" t="str">
            <v>Catamarca</v>
          </cell>
          <cell r="D10">
            <v>-7444.9539599255804</v>
          </cell>
        </row>
        <row r="11">
          <cell r="C11" t="str">
            <v>Salta</v>
          </cell>
          <cell r="D11">
            <v>-18157.219948980201</v>
          </cell>
        </row>
        <row r="12">
          <cell r="C12" t="str">
            <v>San Juan</v>
          </cell>
          <cell r="D12">
            <v>-19541.228720706684</v>
          </cell>
        </row>
        <row r="13">
          <cell r="C13" t="str">
            <v>Santiago</v>
          </cell>
          <cell r="D13">
            <v>-29633.968618619605</v>
          </cell>
        </row>
        <row r="14">
          <cell r="C14" t="str">
            <v>Rio Negro</v>
          </cell>
          <cell r="D14">
            <v>-92573.493561846495</v>
          </cell>
        </row>
        <row r="15">
          <cell r="C15" t="str">
            <v>Mendoza</v>
          </cell>
          <cell r="D15">
            <v>-92679.425076815765</v>
          </cell>
        </row>
        <row r="16">
          <cell r="C16" t="str">
            <v>Tucumán</v>
          </cell>
          <cell r="D16">
            <v>-121327.744033047</v>
          </cell>
        </row>
        <row r="17">
          <cell r="B17" t="str">
            <v>Jurisdicciones con CNT</v>
          </cell>
          <cell r="C17" t="str">
            <v>Neuquén</v>
          </cell>
          <cell r="D17">
            <v>318879.7791706167</v>
          </cell>
        </row>
        <row r="18">
          <cell r="C18" t="str">
            <v>Santa Fe</v>
          </cell>
          <cell r="D18">
            <v>167797.94363855536</v>
          </cell>
        </row>
        <row r="19">
          <cell r="C19" t="str">
            <v>Córdoba</v>
          </cell>
          <cell r="D19">
            <v>153169.96811633476</v>
          </cell>
        </row>
        <row r="20">
          <cell r="C20" t="str">
            <v>Santa Cruz</v>
          </cell>
          <cell r="D20">
            <v>109709.57169127084</v>
          </cell>
        </row>
        <row r="21">
          <cell r="C21" t="str">
            <v>T. del Fuego</v>
          </cell>
          <cell r="D21">
            <v>81596.736967198798</v>
          </cell>
        </row>
        <row r="22">
          <cell r="C22" t="str">
            <v>Entre Ríos</v>
          </cell>
          <cell r="D22">
            <v>54588.542929264775</v>
          </cell>
        </row>
        <row r="23">
          <cell r="C23" t="str">
            <v>Chubut</v>
          </cell>
          <cell r="D23">
            <v>54432.584490303328</v>
          </cell>
        </row>
        <row r="24">
          <cell r="C24" t="str">
            <v>La Pampa</v>
          </cell>
          <cell r="D24">
            <v>18618.48508069024</v>
          </cell>
        </row>
        <row r="25">
          <cell r="C25" t="str">
            <v>Buenos Aires</v>
          </cell>
          <cell r="D25">
            <v>-6758.8507291479036</v>
          </cell>
        </row>
        <row r="26">
          <cell r="C26" t="str">
            <v>Formosa</v>
          </cell>
          <cell r="D26">
            <v>-16283.587532632184</v>
          </cell>
        </row>
        <row r="27">
          <cell r="C27" t="str">
            <v>Chaco</v>
          </cell>
          <cell r="D27">
            <v>-25664.462882706081</v>
          </cell>
        </row>
        <row r="28">
          <cell r="C28" t="str">
            <v>Corrientes</v>
          </cell>
          <cell r="D28">
            <v>-56246.923389078031</v>
          </cell>
        </row>
        <row r="29">
          <cell r="C29" t="str">
            <v>Misiones</v>
          </cell>
          <cell r="D29">
            <v>-63749.268719902902</v>
          </cell>
        </row>
      </sheetData>
      <sheetData sheetId="4">
        <row r="7">
          <cell r="B7" t="str">
            <v>Jurisdicciones con CT</v>
          </cell>
          <cell r="C7" t="str">
            <v>C. A. B. A.</v>
          </cell>
          <cell r="D7">
            <v>0.53892228577617285</v>
          </cell>
        </row>
        <row r="8">
          <cell r="C8" t="str">
            <v>San Luis</v>
          </cell>
          <cell r="D8">
            <v>0.84729937711783787</v>
          </cell>
        </row>
        <row r="9">
          <cell r="C9" t="str">
            <v>Jujuy</v>
          </cell>
          <cell r="D9">
            <v>1.0140011345475006</v>
          </cell>
        </row>
        <row r="10">
          <cell r="C10" t="str">
            <v>La Rioja</v>
          </cell>
          <cell r="D10">
            <v>1.0532442918647051</v>
          </cell>
        </row>
        <row r="11">
          <cell r="C11" t="str">
            <v>Salta</v>
          </cell>
          <cell r="D11">
            <v>1.0564506625727759</v>
          </cell>
        </row>
        <row r="12">
          <cell r="C12" t="str">
            <v>Catamarca</v>
          </cell>
          <cell r="D12">
            <v>1.0604900255299725</v>
          </cell>
        </row>
        <row r="13">
          <cell r="C13" t="str">
            <v>San Juan</v>
          </cell>
          <cell r="D13">
            <v>1.0928416527100253</v>
          </cell>
        </row>
        <row r="14">
          <cell r="C14" t="str">
            <v>Santiago</v>
          </cell>
          <cell r="D14">
            <v>1.1322636248112077</v>
          </cell>
        </row>
        <row r="15">
          <cell r="C15" t="str">
            <v>Mendoza</v>
          </cell>
          <cell r="D15">
            <v>1.1916513081276707</v>
          </cell>
        </row>
        <row r="16">
          <cell r="C16" t="str">
            <v>Tucumán</v>
          </cell>
          <cell r="D16">
            <v>1.3678989581331533</v>
          </cell>
        </row>
        <row r="17">
          <cell r="C17" t="str">
            <v>Rio Negro</v>
          </cell>
          <cell r="D17">
            <v>1.3957825145184266</v>
          </cell>
        </row>
        <row r="18">
          <cell r="B18" t="str">
            <v>Jurisdicciones con CNT</v>
          </cell>
          <cell r="C18" t="str">
            <v>T. del Fuego</v>
          </cell>
          <cell r="D18">
            <v>0.30089289845313938</v>
          </cell>
        </row>
        <row r="19">
          <cell r="C19" t="str">
            <v>Neuquén</v>
          </cell>
          <cell r="D19">
            <v>0.33875669040653256</v>
          </cell>
        </row>
        <row r="20">
          <cell r="C20" t="str">
            <v>Santa Cruz</v>
          </cell>
          <cell r="D20">
            <v>0.37654902837318133</v>
          </cell>
        </row>
        <row r="21">
          <cell r="C21" t="str">
            <v>Chubut</v>
          </cell>
          <cell r="D21">
            <v>0.76965587749476561</v>
          </cell>
        </row>
        <row r="22">
          <cell r="C22" t="str">
            <v>Santa Fe</v>
          </cell>
          <cell r="D22">
            <v>0.82736161503337735</v>
          </cell>
        </row>
        <row r="23">
          <cell r="C23" t="str">
            <v>Entre Ríos</v>
          </cell>
          <cell r="D23">
            <v>0.83831226390319502</v>
          </cell>
        </row>
        <row r="24">
          <cell r="C24" t="str">
            <v>Córdoba</v>
          </cell>
          <cell r="D24">
            <v>0.84716538059813762</v>
          </cell>
        </row>
        <row r="25">
          <cell r="C25" t="str">
            <v>La Pampa</v>
          </cell>
          <cell r="D25">
            <v>0.85468663689150925</v>
          </cell>
        </row>
        <row r="26">
          <cell r="C26" t="str">
            <v>Buenos Aires</v>
          </cell>
          <cell r="D26">
            <v>1.0016728540199116</v>
          </cell>
        </row>
        <row r="27">
          <cell r="C27" t="str">
            <v>Chaco</v>
          </cell>
          <cell r="D27">
            <v>1.127670948172431</v>
          </cell>
        </row>
        <row r="28">
          <cell r="C28" t="str">
            <v>Formosa</v>
          </cell>
          <cell r="D28">
            <v>1.2049729238395903</v>
          </cell>
        </row>
        <row r="29">
          <cell r="C29" t="str">
            <v>Corrientes</v>
          </cell>
          <cell r="D29">
            <v>1.3416097497155821</v>
          </cell>
        </row>
        <row r="30">
          <cell r="C30" t="str">
            <v>Misiones</v>
          </cell>
          <cell r="D30">
            <v>1.3849936829454632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9">
          <cell r="B9" t="str">
            <v xml:space="preserve">    Aportes y Contribuciones Complementarias</v>
          </cell>
          <cell r="C9">
            <v>449412.74083417759</v>
          </cell>
        </row>
        <row r="10">
          <cell r="B10" t="str">
            <v xml:space="preserve">    Transferencias ANSES recibidas</v>
          </cell>
          <cell r="C10">
            <v>170878.31384786998</v>
          </cell>
        </row>
        <row r="11">
          <cell r="B11" t="str">
            <v xml:space="preserve">    Tesoro Provincial</v>
          </cell>
          <cell r="C11">
            <v>627629.66623606253</v>
          </cell>
        </row>
      </sheetData>
      <sheetData sheetId="15">
        <row r="7">
          <cell r="C7" t="str">
            <v>Ingresos corrientes netos CSS</v>
          </cell>
          <cell r="F7">
            <v>6.6458164318613941E-2</v>
          </cell>
        </row>
        <row r="8">
          <cell r="C8" t="str">
            <v>Ingresos tributarios totales</v>
          </cell>
          <cell r="F8">
            <v>8.1089194003996501E-2</v>
          </cell>
        </row>
        <row r="9">
          <cell r="C9" t="str">
            <v>Ingresos tributarios propios</v>
          </cell>
          <cell r="F9">
            <v>0.21591309958009219</v>
          </cell>
        </row>
        <row r="10">
          <cell r="C10" t="str">
            <v>Inversión Real Directa</v>
          </cell>
          <cell r="F10">
            <v>0.88040385354218709</v>
          </cell>
        </row>
      </sheetData>
      <sheetData sheetId="16" refreshError="1"/>
      <sheetData sheetId="17">
        <row r="25">
          <cell r="B25" t="str">
            <v>Misiones</v>
          </cell>
          <cell r="C25">
            <v>0.92999994440172118</v>
          </cell>
        </row>
        <row r="26">
          <cell r="B26" t="str">
            <v>Buenos Aires</v>
          </cell>
          <cell r="C26">
            <v>0.75709173166617594</v>
          </cell>
        </row>
        <row r="27">
          <cell r="B27" t="str">
            <v>T. del Fuego</v>
          </cell>
          <cell r="C27">
            <v>0.73473381837287821</v>
          </cell>
        </row>
        <row r="28">
          <cell r="B28" t="str">
            <v>Neuquén</v>
          </cell>
          <cell r="C28">
            <v>0.67673931183933134</v>
          </cell>
        </row>
        <row r="29">
          <cell r="B29" t="str">
            <v>Chubut</v>
          </cell>
          <cell r="C29">
            <v>0.67374266439445962</v>
          </cell>
        </row>
        <row r="30">
          <cell r="B30" t="str">
            <v>Promedio CNT</v>
          </cell>
          <cell r="C30">
            <v>0.65</v>
          </cell>
        </row>
        <row r="31">
          <cell r="B31" t="str">
            <v>Córdoba</v>
          </cell>
          <cell r="C31">
            <v>0.62330737826867066</v>
          </cell>
        </row>
        <row r="32">
          <cell r="B32" t="str">
            <v>Chaco</v>
          </cell>
          <cell r="C32">
            <v>0.61682955315908516</v>
          </cell>
        </row>
        <row r="33">
          <cell r="B33" t="str">
            <v>Formosa</v>
          </cell>
          <cell r="C33">
            <v>0.58695384640452009</v>
          </cell>
        </row>
        <row r="34">
          <cell r="B34" t="str">
            <v>La Pampa</v>
          </cell>
          <cell r="C34">
            <v>0.56355842528382938</v>
          </cell>
        </row>
        <row r="35">
          <cell r="B35" t="str">
            <v>Corrientes</v>
          </cell>
          <cell r="C35">
            <v>0.52615246273321381</v>
          </cell>
        </row>
        <row r="36">
          <cell r="B36" t="str">
            <v>Santa Cruz</v>
          </cell>
          <cell r="C36">
            <v>0.50783567587055289</v>
          </cell>
        </row>
        <row r="37">
          <cell r="B37" t="str">
            <v>Santa Fe</v>
          </cell>
          <cell r="C37">
            <v>0.48973094986225979</v>
          </cell>
        </row>
        <row r="38">
          <cell r="B38" t="str">
            <v>Entre Ríos</v>
          </cell>
          <cell r="C38">
            <v>0.43603699762167508</v>
          </cell>
        </row>
      </sheetData>
      <sheetData sheetId="18">
        <row r="6">
          <cell r="B6" t="str">
            <v>Santa Cruz</v>
          </cell>
          <cell r="C6">
            <v>0.20358256796512736</v>
          </cell>
        </row>
        <row r="7">
          <cell r="B7" t="str">
            <v>Entre Rios</v>
          </cell>
          <cell r="C7">
            <v>0.18320359630886129</v>
          </cell>
        </row>
        <row r="8">
          <cell r="B8" t="str">
            <v>Neuquén</v>
          </cell>
          <cell r="C8">
            <v>0.13891019567461074</v>
          </cell>
        </row>
        <row r="9">
          <cell r="B9" t="str">
            <v>Santa Fe</v>
          </cell>
          <cell r="C9">
            <v>0.12003855485856572</v>
          </cell>
        </row>
        <row r="10">
          <cell r="B10" t="str">
            <v>Chubut</v>
          </cell>
          <cell r="C10">
            <v>0.10402582544753271</v>
          </cell>
        </row>
        <row r="11">
          <cell r="B11" t="str">
            <v>Córdoba</v>
          </cell>
          <cell r="C11">
            <v>8.5893041996317546E-2</v>
          </cell>
        </row>
        <row r="12">
          <cell r="B12" t="str">
            <v>La Pampa</v>
          </cell>
          <cell r="C12">
            <v>8.1386578619470434E-2</v>
          </cell>
        </row>
        <row r="13">
          <cell r="B13" t="str">
            <v>Promedio CNT</v>
          </cell>
          <cell r="C13">
            <v>8.1089194003996501E-2</v>
          </cell>
        </row>
        <row r="14">
          <cell r="B14" t="str">
            <v>Corrientes</v>
          </cell>
          <cell r="C14">
            <v>8.0557789312320091E-2</v>
          </cell>
        </row>
        <row r="15">
          <cell r="B15" t="str">
            <v>Formosa</v>
          </cell>
          <cell r="C15">
            <v>7.6316404191414028E-2</v>
          </cell>
        </row>
        <row r="16">
          <cell r="B16" t="str">
            <v>Chaco</v>
          </cell>
          <cell r="C16">
            <v>7.4954063827440479E-2</v>
          </cell>
        </row>
        <row r="17">
          <cell r="B17" t="str">
            <v>Tierra del Fuego</v>
          </cell>
          <cell r="C17">
            <v>5.7391166740848328E-2</v>
          </cell>
        </row>
        <row r="18">
          <cell r="B18" t="str">
            <v>Buenos Aires</v>
          </cell>
          <cell r="C18">
            <v>5.2289429344917829E-2</v>
          </cell>
        </row>
        <row r="19">
          <cell r="B19" t="str">
            <v>Misiones</v>
          </cell>
          <cell r="C19">
            <v>4.5997231938245337E-3</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1.1 OyD real"/>
      <sheetName val="1.1.1 OyD real BASE 2004"/>
      <sheetName val="1.2 OyD real s.e."/>
      <sheetName val="1.2.1 OyD real s.e. BASE 2004"/>
      <sheetName val="1.3 Pib real x sector"/>
      <sheetName val="1.3.1 Pib real x sector BASE 04"/>
      <sheetName val="1.4 Emae"/>
      <sheetName val="1.4.1 Emae base 2004"/>
      <sheetName val="1.5 OyD corr."/>
      <sheetName val="1.5.1 OyD corr. 2004"/>
      <sheetName val="1.6 Pib corriente x sector"/>
      <sheetName val="1.6.1 Pib corr x sector 2004"/>
      <sheetName val="1.7 Precios impl"/>
      <sheetName val="1.7.1 Precios impl BASE 2004"/>
      <sheetName val="1.7b Precios impl"/>
      <sheetName val="1.7.1b Precios impl BASE 2004"/>
      <sheetName val="1.8 Pib US$"/>
      <sheetName val="1.8.1 Pib US$ 2004"/>
      <sheetName val="1.9 Ingreso Nac"/>
      <sheetName val="1.9.1 Ingreso Nac BASE 2004"/>
      <sheetName val="1.9 Ingreso Nac (cont. 1)"/>
      <sheetName val="1.9.1 Ing Nac (cont. 1) BASE 04"/>
      <sheetName val="1.9 Ingreso Nac (cont. 2)"/>
      <sheetName val="1.10 SS PP"/>
      <sheetName val="1.11b Super "/>
      <sheetName val="1.12b Centros compras"/>
      <sheetName val="1.13 Ventas"/>
      <sheetName val="1.14 Emi"/>
      <sheetName val="1.14.b Emi 2012"/>
      <sheetName val="1.14.c Emi 2004"/>
      <sheetName val="1.15 Enc. industrial"/>
      <sheetName val="1.15b Enc. industrial Rev."/>
      <sheetName val="1.16 UCI"/>
      <sheetName val="1.16 UCI 2012"/>
      <sheetName val="1.16 UCI 2004"/>
      <sheetName val="1.17 Encuesta EMI"/>
      <sheetName val="1.18 Productos ind."/>
      <sheetName val="1.19 IPI - Fiel"/>
      <sheetName val="1.20 b ISAC"/>
      <sheetName val="1.20 c ISAC 2016"/>
      <sheetName val="1.21 Construya"/>
      <sheetName val="1.22 Agro"/>
      <sheetName val="1.23 Pecuarios"/>
      <sheetName val="1.24 Pesca"/>
      <sheetName val="Emi Rubros"/>
      <sheetName val="Emi Rubros 2016"/>
      <sheetName val="Enc. Ind. 3 díg. "/>
      <sheetName val="Enc. Ind. 3 díg. (2)"/>
      <sheetName val="Apertura Emae"/>
      <sheetName val="PIB emp"/>
      <sheetName val=" Residuos"/>
      <sheetName val="Encuesta ISAC"/>
      <sheetName val="OJF"/>
      <sheetName val="Adefa"/>
      <sheetName val="UCI FIEL"/>
      <sheetName val="EOH"/>
      <sheetName val="UIA"/>
      <sheetName val="Maquinaria agrícola"/>
      <sheetName val="I. Lider"/>
      <sheetName val="CEP"/>
      <sheetName val="Fuentes datos a 09"/>
      <sheetName val="1.1' OyD real BASE 2004"/>
      <sheetName val="1.2 OyD real desest."/>
      <sheetName val="1,2' OyD real desest. BASE 2004"/>
      <sheetName val="1.3' Pib real x sector BASE 04"/>
      <sheetName val="1.3'' Pib real xsector 04 rev. "/>
      <sheetName val="1.5' OyD corr. 2004"/>
      <sheetName val="1.6' Pib corr x sector 2004"/>
      <sheetName val="1.7' Precios impl BASE 2004"/>
      <sheetName val="1.7b' Precios impl BASE 2004"/>
      <sheetName val="1.8' Pib US$ 2004"/>
      <sheetName val="1.9' Ingreso Nac BASE 2004"/>
      <sheetName val="1.9' Ing Nac (cont. 1) BASE 04"/>
      <sheetName val="Emae nuevo"/>
    </sheetNames>
    <sheetDataSet>
      <sheetData sheetId="0" refreshError="1"/>
      <sheetData sheetId="1">
        <row r="12">
          <cell r="A12">
            <v>1993</v>
          </cell>
        </row>
      </sheetData>
      <sheetData sheetId="2">
        <row r="12">
          <cell r="B12">
            <v>485115</v>
          </cell>
        </row>
      </sheetData>
      <sheetData sheetId="3">
        <row r="9">
          <cell r="B9">
            <v>236520.03357744176</v>
          </cell>
        </row>
      </sheetData>
      <sheetData sheetId="4">
        <row r="7">
          <cell r="B7">
            <v>485115.19513871474</v>
          </cell>
        </row>
      </sheetData>
      <sheetData sheetId="5">
        <row r="8">
          <cell r="A8">
            <v>1993</v>
          </cell>
        </row>
      </sheetData>
      <sheetData sheetId="6">
        <row r="8">
          <cell r="B8">
            <v>39097</v>
          </cell>
        </row>
      </sheetData>
      <sheetData sheetId="7">
        <row r="9">
          <cell r="A9">
            <v>1993</v>
          </cell>
        </row>
      </sheetData>
      <sheetData sheetId="8" refreshError="1"/>
      <sheetData sheetId="9">
        <row r="12">
          <cell r="A12">
            <v>1993</v>
          </cell>
        </row>
      </sheetData>
      <sheetData sheetId="10">
        <row r="12">
          <cell r="B12">
            <v>485115</v>
          </cell>
        </row>
      </sheetData>
      <sheetData sheetId="11">
        <row r="8">
          <cell r="A8">
            <v>1993</v>
          </cell>
        </row>
      </sheetData>
      <sheetData sheetId="12">
        <row r="8">
          <cell r="B8">
            <v>39098</v>
          </cell>
        </row>
      </sheetData>
      <sheetData sheetId="13">
        <row r="8">
          <cell r="A8">
            <v>1993</v>
          </cell>
        </row>
      </sheetData>
      <sheetData sheetId="14">
        <row r="8">
          <cell r="B8">
            <v>99.999999389991061</v>
          </cell>
        </row>
      </sheetData>
      <sheetData sheetId="15">
        <row r="12">
          <cell r="A12">
            <v>1993</v>
          </cell>
        </row>
      </sheetData>
      <sheetData sheetId="16">
        <row r="12">
          <cell r="B12">
            <v>100</v>
          </cell>
        </row>
      </sheetData>
      <sheetData sheetId="17">
        <row r="5">
          <cell r="J5" t="str">
            <v>Indice PIB per capita</v>
          </cell>
        </row>
      </sheetData>
      <sheetData sheetId="18" refreshError="1"/>
      <sheetData sheetId="19">
        <row r="9">
          <cell r="A9">
            <v>1993</v>
          </cell>
        </row>
      </sheetData>
      <sheetData sheetId="20" refreshError="1"/>
      <sheetData sheetId="21">
        <row r="9">
          <cell r="A9">
            <v>1993</v>
          </cell>
        </row>
      </sheetData>
      <sheetData sheetId="22" refreshError="1"/>
      <sheetData sheetId="23">
        <row r="11">
          <cell r="B11">
            <v>236504.98023157252</v>
          </cell>
        </row>
      </sheetData>
      <sheetData sheetId="24">
        <row r="9">
          <cell r="A9">
            <v>1993</v>
          </cell>
        </row>
      </sheetData>
      <sheetData sheetId="25">
        <row r="10">
          <cell r="B10">
            <v>12609.618000000002</v>
          </cell>
        </row>
      </sheetData>
      <sheetData sheetId="26">
        <row r="10">
          <cell r="A10">
            <v>1997</v>
          </cell>
        </row>
      </sheetData>
      <sheetData sheetId="27">
        <row r="9">
          <cell r="A9">
            <v>1980</v>
          </cell>
        </row>
      </sheetData>
      <sheetData sheetId="28">
        <row r="10">
          <cell r="A10">
            <v>1994</v>
          </cell>
        </row>
      </sheetData>
      <sheetData sheetId="29">
        <row r="9">
          <cell r="B9">
            <v>63.59603940397804</v>
          </cell>
        </row>
      </sheetData>
      <sheetData sheetId="30">
        <row r="9">
          <cell r="B9">
            <v>1.2E-2</v>
          </cell>
        </row>
      </sheetData>
      <sheetData sheetId="31">
        <row r="10">
          <cell r="A10">
            <v>1990</v>
          </cell>
        </row>
      </sheetData>
      <sheetData sheetId="32">
        <row r="10">
          <cell r="B10">
            <v>-8.0000000000000002E-3</v>
          </cell>
        </row>
      </sheetData>
      <sheetData sheetId="33">
        <row r="8">
          <cell r="A8">
            <v>2002</v>
          </cell>
        </row>
      </sheetData>
      <sheetData sheetId="34">
        <row r="10">
          <cell r="B10">
            <v>73.197911508500624</v>
          </cell>
        </row>
      </sheetData>
      <sheetData sheetId="35">
        <row r="10">
          <cell r="B10">
            <v>64.5</v>
          </cell>
        </row>
      </sheetData>
      <sheetData sheetId="36">
        <row r="5">
          <cell r="C5">
            <v>37257</v>
          </cell>
        </row>
      </sheetData>
      <sheetData sheetId="37">
        <row r="9">
          <cell r="B9">
            <v>28566</v>
          </cell>
        </row>
      </sheetData>
      <sheetData sheetId="38" refreshError="1"/>
      <sheetData sheetId="39">
        <row r="10">
          <cell r="A10">
            <v>1993</v>
          </cell>
        </row>
      </sheetData>
      <sheetData sheetId="40">
        <row r="9">
          <cell r="B9">
            <v>-2.5000000000000001E-2</v>
          </cell>
        </row>
      </sheetData>
      <sheetData sheetId="41" refreshError="1"/>
      <sheetData sheetId="42">
        <row r="7">
          <cell r="B7" t="str">
            <v>ALGODON</v>
          </cell>
        </row>
      </sheetData>
      <sheetData sheetId="43">
        <row r="9">
          <cell r="A9">
            <v>1980</v>
          </cell>
        </row>
      </sheetData>
      <sheetData sheetId="44">
        <row r="12">
          <cell r="A12">
            <v>1990</v>
          </cell>
        </row>
      </sheetData>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ow r="23">
          <cell r="B23">
            <v>535828336.25</v>
          </cell>
        </row>
      </sheetData>
      <sheetData sheetId="63">
        <row r="9">
          <cell r="A9">
            <v>1993</v>
          </cell>
        </row>
      </sheetData>
      <sheetData sheetId="64">
        <row r="91">
          <cell r="B91">
            <v>524003368</v>
          </cell>
        </row>
      </sheetData>
      <sheetData sheetId="65">
        <row r="19">
          <cell r="B19">
            <v>40983006</v>
          </cell>
        </row>
      </sheetData>
      <sheetData sheetId="66">
        <row r="7">
          <cell r="A7">
            <v>2015</v>
          </cell>
        </row>
      </sheetData>
      <sheetData sheetId="67">
        <row r="23">
          <cell r="B23">
            <v>535828336.5</v>
          </cell>
        </row>
      </sheetData>
      <sheetData sheetId="68">
        <row r="19">
          <cell r="B19">
            <v>40983005.75</v>
          </cell>
        </row>
      </sheetData>
      <sheetData sheetId="69">
        <row r="85">
          <cell r="B85">
            <v>103.64040664048237</v>
          </cell>
        </row>
      </sheetData>
      <sheetData sheetId="70">
        <row r="115">
          <cell r="B115">
            <v>95.018071226598096</v>
          </cell>
        </row>
      </sheetData>
      <sheetData sheetId="71">
        <row r="33">
          <cell r="H33">
            <v>13995.085567485145</v>
          </cell>
        </row>
      </sheetData>
      <sheetData sheetId="72">
        <row r="102">
          <cell r="B102">
            <v>475842599</v>
          </cell>
        </row>
      </sheetData>
      <sheetData sheetId="73">
        <row r="99">
          <cell r="B99">
            <v>69290943</v>
          </cell>
        </row>
      </sheetData>
      <sheetData sheetId="74">
        <row r="5">
          <cell r="B5">
            <v>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1.1 OyD real"/>
      <sheetName val="1.1.1 OyD real BASE 2004"/>
      <sheetName val="1.2 OyD real s.e."/>
      <sheetName val="1.2.1 OyD real s.e. BASE 2004"/>
      <sheetName val="1.3 Pib real x sector"/>
      <sheetName val="1.3.1 Pib real x sector BASE 04"/>
      <sheetName val="1.4 Emae BASE 1993"/>
      <sheetName val="1.4.1 Emae BASE 2004"/>
      <sheetName val="1.5 OyD corr."/>
      <sheetName val="1.5.1 OyD corr. 2004"/>
      <sheetName val="1.6 Pib corriente x sector"/>
      <sheetName val="1.6.1 Pib corr x sector 2004"/>
      <sheetName val="1.7 Precios impl"/>
      <sheetName val="1.7.1 Precios impl BASE 2004"/>
      <sheetName val="1.7b Precios impl"/>
      <sheetName val="1.7.1b Precios impl BASE 2004"/>
      <sheetName val="1.8 Pib US$"/>
      <sheetName val="1.9 Ingreso Nac"/>
      <sheetName val="1.9 Ingreso Nac (cont. 1)"/>
      <sheetName val="1.9 Ingreso Nac (cont. 2)"/>
      <sheetName val="1.10 SS PP"/>
      <sheetName val="1.11 Super"/>
      <sheetName val="1.12 Centros compras"/>
      <sheetName val="1.13 Ventas"/>
      <sheetName val="1.14 Emi"/>
      <sheetName val="1.14b Emi 2012"/>
      <sheetName val="1.14c Emi 2004"/>
      <sheetName val="1.15 Enc. industrial"/>
      <sheetName val="1.15b Enc. industrial Rev."/>
      <sheetName val="1.16 UCI"/>
      <sheetName val="1.16b UCI 2012"/>
      <sheetName val="1.16c UCI 2004"/>
      <sheetName val="1.17 Encuesta EMI"/>
      <sheetName val="1.17 Productos ind. "/>
      <sheetName val="1.18 ISAC"/>
      <sheetName val="1.18 b ISAC 2016 "/>
      <sheetName val="1.19 Agro"/>
      <sheetName val="1.20 Pecuarios"/>
      <sheetName val="1.21 Pesca"/>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 sheetId="9"/>
      <sheetData sheetId="10" refreshError="1"/>
      <sheetData sheetId="1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0 y mas"/>
      <sheetName val="PYRAMID"/>
      <sheetName val="GRAPH3"/>
      <sheetName val="GRAPH2"/>
      <sheetName val="GRAPH1"/>
      <sheetName val="Visitas por servicio-A"/>
    </sheetNames>
    <sheetDataSet>
      <sheetData sheetId="0" refreshError="1"/>
      <sheetData sheetId="1">
        <row r="1">
          <cell r="A1" t="str">
            <v>Table</v>
          </cell>
        </row>
      </sheetData>
      <sheetData sheetId="2" refreshError="1"/>
      <sheetData sheetId="3"/>
      <sheetData sheetId="4" refreshError="1"/>
      <sheetData sheetId="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1. ICA"/>
      <sheetName val="2. X Rubro"/>
      <sheetName val="3. M Usos"/>
      <sheetName val="4. X Países"/>
      <sheetName val="5. M Países"/>
      <sheetName val="6. Saldo Países"/>
      <sheetName val="7. X pyq "/>
      <sheetName val="7. X pyq  anterior"/>
      <sheetName val="8. M pyq "/>
      <sheetName val="8. M pyq  anterior"/>
      <sheetName val="9. TdI"/>
      <sheetName val="9. TdI anterior"/>
      <sheetName val="10. Poder de Compra X"/>
      <sheetName val="10. Poder de Compra X anterior"/>
      <sheetName val="11. Bce Pagos"/>
      <sheetName val="12. IED"/>
      <sheetName val="13. Cap privados "/>
      <sheetName val="14. Reservas"/>
      <sheetName val="15. Deuda Ext. Bruta x Sector"/>
      <sheetName val="15bis.Deuda ext pública de cp"/>
      <sheetName val="16. PII"/>
      <sheetName val="17. p mat primas"/>
      <sheetName val="18. TCR DNCI"/>
      <sheetName val="19. TCR SPE"/>
      <sheetName val="20. Cotización Divisas"/>
      <sheetName val="21. MULC"/>
      <sheetName val="22. Base proy Expo x Rubro"/>
      <sheetName val="23. Base proy Impo x Usos"/>
      <sheetName val="24. Expo e Impo bs y ss"/>
      <sheetName val="25. Sitios Web de interés"/>
      <sheetName val="26.Servicios Reales"/>
      <sheetName val="27.Servicios Reales 3 Digitos"/>
      <sheetName val="28.TCRM (BCRA)"/>
      <sheetName val="29.IPMP(BCRA)"/>
      <sheetName val="10. Poder de Compra X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FPROM"/>
      <sheetName val="promotores"/>
      <sheetName val="sucursales"/>
      <sheetName val="datos"/>
      <sheetName val="GRAFSUC"/>
    </sheetNames>
    <sheetDataSet>
      <sheetData sheetId="0" refreshError="1"/>
      <sheetData sheetId="1" refreshError="1"/>
      <sheetData sheetId="2" refreshError="1"/>
      <sheetData sheetId="3" refreshError="1"/>
      <sheetData sheetId="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ndo promedio"/>
      <sheetName val="GRÁFICO DE FONDO POR AFILIADO"/>
      <sheetName val="E"/>
      <sheetName val="B"/>
      <sheetName val="transfer"/>
      <sheetName val="C"/>
      <sheetName val="SimInp1"/>
      <sheetName val="ModDef"/>
      <sheetName val="Model"/>
      <sheetName val="Parque Automotor"/>
      <sheetName val="country name lookup"/>
      <sheetName val="table1"/>
      <sheetName val="Cuadro5"/>
      <sheetName val="C Summary"/>
      <sheetName val="GR罠ICO DE FONDO POR AFILIADO"/>
      <sheetName val="fondo_promedio"/>
      <sheetName val="GRÁFICO_DE_FONDO_POR_AFILIADO"/>
      <sheetName val="Bench - 99"/>
      <sheetName val="CoefStocks"/>
      <sheetName val="SIGADE"/>
      <sheetName val="IN_Bond_instrument"/>
      <sheetName val="Table 1 (summary)"/>
      <sheetName val="FDOAFL"/>
      <sheetName val="InputTopping Up"/>
    </sheetNames>
    <sheetDataSet>
      <sheetData sheetId="0" refreshError="1">
        <row r="37">
          <cell r="A37" t="str">
            <v>CUADRO N° 10.3.1.</v>
          </cell>
        </row>
        <row r="38">
          <cell r="A38" t="str">
            <v>FONDO POR AFILIADO</v>
          </cell>
        </row>
        <row r="42">
          <cell r="C42" t="str">
            <v>VALOR DEL FONDO</v>
          </cell>
          <cell r="F42" t="str">
            <v>AFILIACIÓN</v>
          </cell>
          <cell r="I42" t="str">
            <v>FONDO</v>
          </cell>
        </row>
        <row r="43">
          <cell r="A43" t="str">
            <v>AFJP</v>
          </cell>
          <cell r="B43" t="str">
            <v>VALOR DEL FONDO</v>
          </cell>
          <cell r="C43" t="str">
            <v>A FIN DE CADA MES</v>
          </cell>
          <cell r="F43" t="str">
            <v>TOTAL</v>
          </cell>
          <cell r="I43" t="str">
            <v>POR AFILIADO</v>
          </cell>
          <cell r="J43" t="str">
            <v>FONDO POR AFILIADO</v>
          </cell>
        </row>
        <row r="44">
          <cell r="B44" t="str">
            <v>al 31 de marzo</v>
          </cell>
          <cell r="I44" t="str">
            <v>PROMEDIO</v>
          </cell>
          <cell r="J44" t="str">
            <v>A FIN DE CADA MES</v>
          </cell>
        </row>
        <row r="45">
          <cell r="B45" t="str">
            <v>de 1995</v>
          </cell>
          <cell r="C45" t="str">
            <v>ABRIL</v>
          </cell>
          <cell r="D45" t="str">
            <v>MAYO</v>
          </cell>
          <cell r="E45" t="str">
            <v>JUNIO</v>
          </cell>
          <cell r="F45" t="str">
            <v>MARZO</v>
          </cell>
          <cell r="G45" t="str">
            <v>ABRIL</v>
          </cell>
          <cell r="H45" t="str">
            <v>MAYO</v>
          </cell>
          <cell r="I45" t="str">
            <v>al 31/03/95</v>
          </cell>
          <cell r="J45" t="str">
            <v>ABRIL</v>
          </cell>
          <cell r="K45" t="str">
            <v>MAYO</v>
          </cell>
          <cell r="L45" t="str">
            <v>JUNIO</v>
          </cell>
        </row>
        <row r="46">
          <cell r="A46" t="str">
            <v>ACTIVA</v>
          </cell>
          <cell r="B46">
            <v>31452098</v>
          </cell>
          <cell r="C46">
            <v>36494986</v>
          </cell>
          <cell r="D46">
            <v>41526314</v>
          </cell>
          <cell r="E46">
            <v>44937065</v>
          </cell>
          <cell r="F46">
            <v>116654</v>
          </cell>
          <cell r="G46">
            <v>120833</v>
          </cell>
          <cell r="H46">
            <v>122107</v>
          </cell>
          <cell r="I46">
            <v>276.51654592769728</v>
          </cell>
          <cell r="J46">
            <v>312.84813208291183</v>
          </cell>
          <cell r="K46">
            <v>343.6669949434343</v>
          </cell>
          <cell r="L46">
            <v>368.01383213083608</v>
          </cell>
        </row>
        <row r="47">
          <cell r="A47" t="str">
            <v>AFIANZAR</v>
          </cell>
          <cell r="B47">
            <v>2185662</v>
          </cell>
          <cell r="C47">
            <v>2585118</v>
          </cell>
          <cell r="D47">
            <v>3009941</v>
          </cell>
          <cell r="E47">
            <v>3436491</v>
          </cell>
          <cell r="F47">
            <v>16721</v>
          </cell>
          <cell r="G47">
            <v>17326</v>
          </cell>
          <cell r="H47">
            <v>17765</v>
          </cell>
          <cell r="I47">
            <v>134.7095223420647</v>
          </cell>
          <cell r="J47">
            <v>154.60307397882903</v>
          </cell>
          <cell r="K47">
            <v>173.72394089807227</v>
          </cell>
          <cell r="L47">
            <v>193.44165493948776</v>
          </cell>
        </row>
        <row r="48">
          <cell r="A48" t="str">
            <v>ANTICIPAR</v>
          </cell>
          <cell r="B48">
            <v>24492057</v>
          </cell>
          <cell r="C48">
            <v>28409232</v>
          </cell>
          <cell r="D48">
            <v>32584727</v>
          </cell>
          <cell r="E48">
            <v>36076217</v>
          </cell>
          <cell r="F48">
            <v>116883</v>
          </cell>
          <cell r="G48">
            <v>120552</v>
          </cell>
          <cell r="H48">
            <v>121880</v>
          </cell>
          <cell r="I48">
            <v>215.11432862563237</v>
          </cell>
          <cell r="J48">
            <v>243.0570057236724</v>
          </cell>
          <cell r="K48">
            <v>270.29602992899328</v>
          </cell>
          <cell r="L48">
            <v>295.99784213980968</v>
          </cell>
        </row>
        <row r="49">
          <cell r="A49" t="str">
            <v>ARAUCA BIT</v>
          </cell>
          <cell r="B49">
            <v>15390802</v>
          </cell>
          <cell r="C49">
            <v>18438452</v>
          </cell>
          <cell r="D49">
            <v>21621892</v>
          </cell>
          <cell r="E49">
            <v>24648855</v>
          </cell>
          <cell r="F49">
            <v>68795</v>
          </cell>
          <cell r="G49">
            <v>67520</v>
          </cell>
          <cell r="H49">
            <v>69565</v>
          </cell>
          <cell r="I49">
            <v>231.14865433137089</v>
          </cell>
          <cell r="J49">
            <v>268.0202340286358</v>
          </cell>
          <cell r="K49">
            <v>320.2294431279621</v>
          </cell>
          <cell r="L49">
            <v>354.32839790124342</v>
          </cell>
        </row>
        <row r="50">
          <cell r="A50" t="str">
            <v>CLARIDAD</v>
          </cell>
          <cell r="B50">
            <v>41661660</v>
          </cell>
          <cell r="C50">
            <v>46639115</v>
          </cell>
          <cell r="D50">
            <v>51761079</v>
          </cell>
          <cell r="E50">
            <v>56316686</v>
          </cell>
          <cell r="F50">
            <v>218083</v>
          </cell>
          <cell r="G50">
            <v>221572</v>
          </cell>
          <cell r="H50">
            <v>222842</v>
          </cell>
          <cell r="I50">
            <v>193.62836547175863</v>
          </cell>
          <cell r="J50">
            <v>213.85947093537783</v>
          </cell>
          <cell r="K50">
            <v>233.60839365984873</v>
          </cell>
          <cell r="L50">
            <v>252.72025022213049</v>
          </cell>
        </row>
        <row r="51">
          <cell r="A51" t="str">
            <v>CONSOLIDAR</v>
          </cell>
          <cell r="B51">
            <v>147897887</v>
          </cell>
          <cell r="C51">
            <v>164224088</v>
          </cell>
          <cell r="D51">
            <v>194537665</v>
          </cell>
          <cell r="E51">
            <v>214813454</v>
          </cell>
          <cell r="F51">
            <v>509386</v>
          </cell>
          <cell r="G51">
            <v>524094</v>
          </cell>
          <cell r="H51">
            <v>534033</v>
          </cell>
          <cell r="I51">
            <v>295.33505131994087</v>
          </cell>
          <cell r="J51">
            <v>322.39615537136865</v>
          </cell>
          <cell r="K51">
            <v>371.18849862810868</v>
          </cell>
          <cell r="L51">
            <v>402.24752777450084</v>
          </cell>
        </row>
        <row r="52">
          <cell r="A52" t="str">
            <v>DIGNITAS</v>
          </cell>
          <cell r="B52">
            <v>15938569</v>
          </cell>
          <cell r="C52">
            <v>17642205</v>
          </cell>
          <cell r="D52">
            <v>19536177</v>
          </cell>
          <cell r="F52">
            <v>65389</v>
          </cell>
          <cell r="G52">
            <v>0</v>
          </cell>
          <cell r="H52">
            <v>0</v>
          </cell>
          <cell r="I52">
            <v>237.42133408806529</v>
          </cell>
          <cell r="J52">
            <v>269.80386609368549</v>
          </cell>
        </row>
        <row r="53">
          <cell r="A53" t="str">
            <v>ETHIKA</v>
          </cell>
          <cell r="B53">
            <v>336588</v>
          </cell>
          <cell r="C53">
            <v>434763</v>
          </cell>
          <cell r="D53">
            <v>550406</v>
          </cell>
          <cell r="E53">
            <v>734793</v>
          </cell>
          <cell r="F53">
            <v>1228</v>
          </cell>
          <cell r="G53">
            <v>1333</v>
          </cell>
          <cell r="H53">
            <v>1454</v>
          </cell>
          <cell r="I53">
            <v>296.55330396475773</v>
          </cell>
          <cell r="J53">
            <v>354.04153094462544</v>
          </cell>
          <cell r="K53">
            <v>412.90772693173295</v>
          </cell>
          <cell r="L53">
            <v>505.35969738651994</v>
          </cell>
        </row>
        <row r="54">
          <cell r="A54" t="str">
            <v>FECUNDA</v>
          </cell>
          <cell r="B54">
            <v>23924556</v>
          </cell>
          <cell r="C54">
            <v>27555865</v>
          </cell>
          <cell r="D54">
            <v>31391690</v>
          </cell>
          <cell r="E54">
            <v>35061139</v>
          </cell>
          <cell r="F54">
            <v>108522</v>
          </cell>
          <cell r="G54">
            <v>111843</v>
          </cell>
          <cell r="H54">
            <v>116728</v>
          </cell>
          <cell r="I54">
            <v>226.76229562579974</v>
          </cell>
          <cell r="J54">
            <v>253.91961998488785</v>
          </cell>
          <cell r="K54">
            <v>280.67639458884327</v>
          </cell>
          <cell r="L54">
            <v>300.36614179973958</v>
          </cell>
        </row>
        <row r="55">
          <cell r="A55" t="str">
            <v>FUTURA</v>
          </cell>
          <cell r="B55">
            <v>21372027</v>
          </cell>
          <cell r="C55">
            <v>24996231</v>
          </cell>
          <cell r="D55">
            <v>28384365</v>
          </cell>
          <cell r="E55">
            <v>31406941</v>
          </cell>
          <cell r="F55">
            <v>34952</v>
          </cell>
          <cell r="G55">
            <v>35767</v>
          </cell>
          <cell r="H55">
            <v>36067</v>
          </cell>
          <cell r="I55">
            <v>625.79137385804643</v>
          </cell>
          <cell r="J55">
            <v>715.15881780727852</v>
          </cell>
          <cell r="K55">
            <v>793.59087986132465</v>
          </cell>
          <cell r="L55">
            <v>870.79438267668502</v>
          </cell>
        </row>
        <row r="56">
          <cell r="A56" t="str">
            <v>GENERAR</v>
          </cell>
          <cell r="B56">
            <v>23822153</v>
          </cell>
          <cell r="C56">
            <v>27373552</v>
          </cell>
          <cell r="D56">
            <v>31012520</v>
          </cell>
          <cell r="E56">
            <v>34275931</v>
          </cell>
          <cell r="F56">
            <v>29897</v>
          </cell>
          <cell r="G56">
            <v>30458</v>
          </cell>
          <cell r="H56">
            <v>30801</v>
          </cell>
          <cell r="I56">
            <v>802.71432422414659</v>
          </cell>
          <cell r="J56">
            <v>915.59527711810551</v>
          </cell>
          <cell r="K56">
            <v>1018.2060542386237</v>
          </cell>
          <cell r="L56">
            <v>1112.8187721177883</v>
          </cell>
        </row>
        <row r="57">
          <cell r="A57" t="str">
            <v>JACARANDÁ</v>
          </cell>
          <cell r="B57">
            <v>10799893</v>
          </cell>
          <cell r="C57">
            <v>12276096</v>
          </cell>
          <cell r="D57">
            <v>13930833</v>
          </cell>
          <cell r="E57">
            <v>15156828</v>
          </cell>
          <cell r="F57">
            <v>53494</v>
          </cell>
          <cell r="G57">
            <v>54553</v>
          </cell>
          <cell r="H57">
            <v>54672</v>
          </cell>
          <cell r="I57">
            <v>207.99824740481097</v>
          </cell>
          <cell r="J57">
            <v>229.4854750065428</v>
          </cell>
          <cell r="K57">
            <v>255.36327974630177</v>
          </cell>
          <cell r="L57">
            <v>277.23200175592626</v>
          </cell>
        </row>
        <row r="58">
          <cell r="A58" t="str">
            <v>MÁS VIDA</v>
          </cell>
          <cell r="B58">
            <v>2609412</v>
          </cell>
          <cell r="C58">
            <v>3151231</v>
          </cell>
          <cell r="D58">
            <v>3862167</v>
          </cell>
          <cell r="E58">
            <v>4632247</v>
          </cell>
          <cell r="F58">
            <v>15512</v>
          </cell>
          <cell r="G58">
            <v>18542</v>
          </cell>
          <cell r="H58">
            <v>21700</v>
          </cell>
          <cell r="I58">
            <v>197.56299212598427</v>
          </cell>
          <cell r="J58">
            <v>203.1479499742135</v>
          </cell>
          <cell r="K58">
            <v>208.29290259950383</v>
          </cell>
          <cell r="L58">
            <v>213.46760368663595</v>
          </cell>
        </row>
        <row r="59">
          <cell r="A59" t="str">
            <v>MÁXIMA</v>
          </cell>
          <cell r="B59">
            <v>135750103</v>
          </cell>
          <cell r="C59">
            <v>155718751</v>
          </cell>
          <cell r="D59">
            <v>175988251</v>
          </cell>
          <cell r="E59">
            <v>189550207</v>
          </cell>
          <cell r="F59">
            <v>490909</v>
          </cell>
          <cell r="G59">
            <v>501751</v>
          </cell>
          <cell r="H59">
            <v>511756</v>
          </cell>
          <cell r="I59">
            <v>280.54787496770859</v>
          </cell>
          <cell r="J59">
            <v>317.20492188980035</v>
          </cell>
          <cell r="K59">
            <v>350.74818186710144</v>
          </cell>
          <cell r="L59">
            <v>370.39176287136837</v>
          </cell>
        </row>
        <row r="60">
          <cell r="A60" t="str">
            <v>NACIÓN</v>
          </cell>
          <cell r="B60">
            <v>80076398</v>
          </cell>
          <cell r="C60">
            <v>89247308</v>
          </cell>
          <cell r="D60">
            <v>99444006</v>
          </cell>
          <cell r="E60">
            <v>109883985</v>
          </cell>
          <cell r="F60">
            <v>401972</v>
          </cell>
          <cell r="G60">
            <v>409936</v>
          </cell>
          <cell r="H60">
            <v>412884</v>
          </cell>
          <cell r="I60">
            <v>200.19099499999999</v>
          </cell>
          <cell r="J60">
            <v>222.02369319256067</v>
          </cell>
          <cell r="K60">
            <v>242.58422290308732</v>
          </cell>
          <cell r="L60">
            <v>266.13766820705087</v>
          </cell>
        </row>
        <row r="61">
          <cell r="A61" t="str">
            <v>ORÍGENES</v>
          </cell>
          <cell r="B61">
            <v>66878672</v>
          </cell>
          <cell r="C61">
            <v>79636618</v>
          </cell>
          <cell r="D61">
            <v>94303177</v>
          </cell>
          <cell r="E61">
            <v>104294240</v>
          </cell>
          <cell r="F61">
            <v>344970</v>
          </cell>
          <cell r="G61">
            <v>363379</v>
          </cell>
          <cell r="H61">
            <v>383341</v>
          </cell>
          <cell r="I61">
            <v>200.44018593833823</v>
          </cell>
          <cell r="J61">
            <v>230.85085079862017</v>
          </cell>
          <cell r="K61">
            <v>259.51741019706697</v>
          </cell>
          <cell r="L61">
            <v>272.06648910500053</v>
          </cell>
        </row>
        <row r="62">
          <cell r="A62" t="str">
            <v>PATRIMONIO</v>
          </cell>
          <cell r="B62">
            <v>21411320</v>
          </cell>
          <cell r="C62">
            <v>24080865</v>
          </cell>
          <cell r="D62">
            <v>27396402</v>
          </cell>
          <cell r="E62">
            <v>29306503</v>
          </cell>
          <cell r="F62">
            <v>111090</v>
          </cell>
          <cell r="G62">
            <v>112193</v>
          </cell>
          <cell r="H62">
            <v>112437</v>
          </cell>
          <cell r="I62">
            <v>193.33020316027088</v>
          </cell>
          <cell r="J62">
            <v>216.76897110450986</v>
          </cell>
          <cell r="K62">
            <v>244.1899405488756</v>
          </cell>
          <cell r="L62">
            <v>260.64821188754593</v>
          </cell>
        </row>
        <row r="63">
          <cell r="A63" t="str">
            <v>PREVINTER</v>
          </cell>
          <cell r="B63">
            <v>73314792</v>
          </cell>
          <cell r="C63">
            <v>86799303</v>
          </cell>
          <cell r="D63">
            <v>101588876</v>
          </cell>
          <cell r="E63">
            <v>114659509</v>
          </cell>
          <cell r="F63">
            <v>245409</v>
          </cell>
          <cell r="G63">
            <v>262463</v>
          </cell>
          <cell r="H63">
            <v>277078</v>
          </cell>
          <cell r="I63">
            <v>315.28904408855556</v>
          </cell>
          <cell r="J63">
            <v>353.69241959341343</v>
          </cell>
          <cell r="K63">
            <v>387.0597989049885</v>
          </cell>
          <cell r="L63">
            <v>413.8167194797133</v>
          </cell>
        </row>
        <row r="64">
          <cell r="A64" t="str">
            <v>PREVISOL</v>
          </cell>
          <cell r="B64">
            <v>30352660</v>
          </cell>
          <cell r="C64">
            <v>35584979</v>
          </cell>
          <cell r="D64">
            <v>40583444</v>
          </cell>
          <cell r="E64">
            <v>44446312</v>
          </cell>
          <cell r="F64">
            <v>115299</v>
          </cell>
          <cell r="G64">
            <v>117813</v>
          </cell>
          <cell r="H64">
            <v>117668</v>
          </cell>
          <cell r="I64">
            <v>269.01947228943425</v>
          </cell>
          <cell r="J64">
            <v>308.63215639337722</v>
          </cell>
          <cell r="K64">
            <v>344.47339427737177</v>
          </cell>
          <cell r="L64">
            <v>377.7264166978278</v>
          </cell>
        </row>
        <row r="65">
          <cell r="A65" t="str">
            <v>PROFESIÓN</v>
          </cell>
          <cell r="B65">
            <v>3379487</v>
          </cell>
          <cell r="C65">
            <v>4092347</v>
          </cell>
          <cell r="D65">
            <v>4920419</v>
          </cell>
          <cell r="E65">
            <v>5469379</v>
          </cell>
          <cell r="F65">
            <v>8505</v>
          </cell>
          <cell r="G65">
            <v>9572</v>
          </cell>
          <cell r="H65">
            <v>10427</v>
          </cell>
          <cell r="I65">
            <v>421.69790366858001</v>
          </cell>
          <cell r="J65">
            <v>481.16954732510288</v>
          </cell>
          <cell r="K65">
            <v>514.0429377350606</v>
          </cell>
          <cell r="L65">
            <v>524.54004028004215</v>
          </cell>
        </row>
        <row r="66">
          <cell r="A66" t="str">
            <v>PRORENTA</v>
          </cell>
          <cell r="B66">
            <v>23563913</v>
          </cell>
          <cell r="C66">
            <v>26643232</v>
          </cell>
          <cell r="D66">
            <v>29781493</v>
          </cell>
          <cell r="E66">
            <v>32704930</v>
          </cell>
          <cell r="F66">
            <v>83792</v>
          </cell>
          <cell r="G66">
            <v>85400</v>
          </cell>
          <cell r="H66">
            <v>85973</v>
          </cell>
          <cell r="I66">
            <v>284.33420614426723</v>
          </cell>
          <cell r="J66">
            <v>317.96868436127556</v>
          </cell>
          <cell r="K66">
            <v>348.72942622950819</v>
          </cell>
          <cell r="L66">
            <v>380.40931455224313</v>
          </cell>
        </row>
        <row r="67">
          <cell r="A67" t="str">
            <v>SAN JOSÉ</v>
          </cell>
          <cell r="B67">
            <v>6566701</v>
          </cell>
          <cell r="C67">
            <v>7497400</v>
          </cell>
          <cell r="D67">
            <v>8388411</v>
          </cell>
          <cell r="E67">
            <v>9238586</v>
          </cell>
          <cell r="F67">
            <v>22730</v>
          </cell>
          <cell r="G67">
            <v>23208</v>
          </cell>
          <cell r="H67">
            <v>23322</v>
          </cell>
          <cell r="I67">
            <v>292.89478144513828</v>
          </cell>
          <cell r="J67">
            <v>329.84601847778265</v>
          </cell>
          <cell r="K67">
            <v>361.44480351602897</v>
          </cell>
          <cell r="L67">
            <v>396.13180687762627</v>
          </cell>
        </row>
        <row r="68">
          <cell r="A68" t="str">
            <v>SAVIA</v>
          </cell>
          <cell r="B68">
            <v>4727359</v>
          </cell>
          <cell r="C68">
            <v>5427231</v>
          </cell>
          <cell r="D68">
            <v>5903014</v>
          </cell>
          <cell r="E68">
            <v>6276262</v>
          </cell>
          <cell r="F68">
            <v>44487</v>
          </cell>
          <cell r="G68">
            <v>44550</v>
          </cell>
          <cell r="H68">
            <v>43999</v>
          </cell>
          <cell r="I68">
            <v>105.50021201097994</v>
          </cell>
          <cell r="J68">
            <v>121.99588643873491</v>
          </cell>
          <cell r="K68">
            <v>132.50312008978676</v>
          </cell>
          <cell r="L68">
            <v>142.64556012636652</v>
          </cell>
        </row>
        <row r="69">
          <cell r="A69" t="str">
            <v>SIEMBRA</v>
          </cell>
          <cell r="B69">
            <v>136112479</v>
          </cell>
          <cell r="C69">
            <v>148899642</v>
          </cell>
          <cell r="D69">
            <v>171863998</v>
          </cell>
          <cell r="E69">
            <v>208593775</v>
          </cell>
          <cell r="F69">
            <v>418123</v>
          </cell>
          <cell r="G69">
            <v>493812</v>
          </cell>
          <cell r="H69">
            <v>498958</v>
          </cell>
          <cell r="I69">
            <v>332.34399210846948</v>
          </cell>
          <cell r="J69">
            <v>356.11444957584251</v>
          </cell>
          <cell r="K69">
            <v>348.03528063311546</v>
          </cell>
          <cell r="L69">
            <v>418.05878450691239</v>
          </cell>
        </row>
        <row r="70">
          <cell r="A70" t="str">
            <v>UNIDOS</v>
          </cell>
          <cell r="B70">
            <v>5888660</v>
          </cell>
          <cell r="C70">
            <v>6715538</v>
          </cell>
          <cell r="D70">
            <v>7645222</v>
          </cell>
          <cell r="E70">
            <v>8394786</v>
          </cell>
          <cell r="F70">
            <v>15084</v>
          </cell>
          <cell r="G70">
            <v>15418</v>
          </cell>
          <cell r="H70">
            <v>15642</v>
          </cell>
          <cell r="I70">
            <v>395.50406340251192</v>
          </cell>
          <cell r="J70">
            <v>445.20936091222489</v>
          </cell>
          <cell r="K70">
            <v>495.86340640809442</v>
          </cell>
          <cell r="L70">
            <v>536.68239355581125</v>
          </cell>
        </row>
        <row r="72">
          <cell r="A72" t="str">
            <v>TOTAL</v>
          </cell>
          <cell r="B72">
            <v>949905908</v>
          </cell>
          <cell r="C72">
            <v>1080564148</v>
          </cell>
          <cell r="D72">
            <v>1241516489</v>
          </cell>
          <cell r="E72">
            <v>1364315121</v>
          </cell>
          <cell r="F72">
            <v>3657886</v>
          </cell>
          <cell r="G72">
            <v>3763888</v>
          </cell>
          <cell r="H72">
            <v>3843099</v>
          </cell>
          <cell r="I72">
            <v>264.94564394583864</v>
          </cell>
          <cell r="J72">
            <v>295.40673164773312</v>
          </cell>
          <cell r="K72">
            <v>329.84947718954442</v>
          </cell>
          <cell r="L72">
            <v>355.00389685511612</v>
          </cell>
        </row>
        <row r="74">
          <cell r="I74" t="str">
            <v>PROMEDIO SISTEMA</v>
          </cell>
        </row>
      </sheetData>
      <sheetData sheetId="1" refreshError="1">
        <row r="4">
          <cell r="A4" t="str">
            <v>GRÁFICO N° 10.3.1</v>
          </cell>
        </row>
        <row r="37">
          <cell r="A37" t="str">
            <v>GRÁFICO N° 10.3.2.</v>
          </cell>
        </row>
        <row r="70">
          <cell r="A70" t="str">
            <v>GRÁFICO N° 10.3.3.</v>
          </cell>
        </row>
        <row r="104">
          <cell r="A104" t="str">
            <v>GRÁFICO N° 10.3.4.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0 y mas"/>
      <sheetName val="PYRAMID"/>
      <sheetName val="GRAPH3"/>
      <sheetName val="GRAPH2"/>
      <sheetName val="GRAPH1"/>
      <sheetName val="Visitas por servicio-A"/>
    </sheetNames>
    <sheetDataSet>
      <sheetData sheetId="0" refreshError="1"/>
      <sheetData sheetId="1">
        <row r="1">
          <cell r="A1" t="str">
            <v>Table</v>
          </cell>
        </row>
      </sheetData>
      <sheetData sheetId="2" refreshError="1"/>
      <sheetData sheetId="3"/>
      <sheetData sheetId="4" refreshError="1"/>
      <sheetData sheetId="5"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af5.1(Anual)"/>
      <sheetName val="Graf 5.1(Trim) "/>
      <sheetName val="Cua5.1"/>
      <sheetName val="Cua 5.2"/>
      <sheetName val="Graf 5.2"/>
      <sheetName val="Graf 5.3"/>
      <sheetName val="Cua 5.3"/>
      <sheetName val="Anexo 5.1"/>
      <sheetName val="Anexo 5.2"/>
      <sheetName val="Anexo 5.3"/>
      <sheetName val="Anexo 5.4"/>
      <sheetName val="Graf 5.2(anual)"/>
      <sheetName val="Graf 5.2(Trim)"/>
      <sheetName val="Cua 5.2(v)"/>
      <sheetName val="Box TCRM"/>
      <sheetName val="Estruc INDEC"/>
    </sheetNames>
    <sheetDataSet>
      <sheetData sheetId="0" refreshError="1"/>
      <sheetData sheetId="1" refreshError="1">
        <row r="2">
          <cell r="C2" t="str">
            <v>Tasas de Crecimiento Trimestrales</v>
          </cell>
        </row>
        <row r="3">
          <cell r="C3" t="str">
            <v>Exportac. FOB</v>
          </cell>
          <cell r="D3" t="str">
            <v>Importac. FOB</v>
          </cell>
          <cell r="E3" t="str">
            <v>Exportac. FOB</v>
          </cell>
          <cell r="F3" t="str">
            <v>Importac. FOB</v>
          </cell>
          <cell r="G3" t="str">
            <v>Saldo</v>
          </cell>
        </row>
        <row r="25">
          <cell r="B25" t="str">
            <v>III-01</v>
          </cell>
          <cell r="C25">
            <v>4.7013430288640023</v>
          </cell>
          <cell r="D25">
            <v>-24.186568360314155</v>
          </cell>
        </row>
        <row r="26">
          <cell r="B26" t="str">
            <v>IV-01</v>
          </cell>
          <cell r="C26">
            <v>-7.6061993338301654</v>
          </cell>
          <cell r="D26">
            <v>-42.076636214112398</v>
          </cell>
        </row>
        <row r="27">
          <cell r="B27" t="str">
            <v>I-02</v>
          </cell>
          <cell r="C27">
            <v>-3.3191158051521508</v>
          </cell>
          <cell r="D27">
            <v>-64.009523633746142</v>
          </cell>
        </row>
        <row r="28">
          <cell r="B28" t="str">
            <v>II-02</v>
          </cell>
          <cell r="C28">
            <v>-9.6849848089121</v>
          </cell>
          <cell r="D28">
            <v>-62.795261150234751</v>
          </cell>
        </row>
        <row r="29">
          <cell r="B29" t="str">
            <v>III-02</v>
          </cell>
          <cell r="C29">
            <v>-4.7808030842061982</v>
          </cell>
          <cell r="D29">
            <v>-54.350951374207192</v>
          </cell>
        </row>
        <row r="30">
          <cell r="B30" t="str">
            <v>IV-02</v>
          </cell>
          <cell r="C30">
            <v>6.059458747613089</v>
          </cell>
          <cell r="D30">
            <v>-34.347324917765476</v>
          </cell>
        </row>
        <row r="31">
          <cell r="B31" t="str">
            <v>I-03</v>
          </cell>
          <cell r="C31">
            <v>14.772150347507917</v>
          </cell>
          <cell r="D31">
            <v>21.446153846153827</v>
          </cell>
        </row>
        <row r="32">
          <cell r="B32" t="str">
            <v>II-03</v>
          </cell>
          <cell r="C32">
            <v>19.872816336166199</v>
          </cell>
          <cell r="D32">
            <v>55.602109725439931</v>
          </cell>
        </row>
        <row r="33">
          <cell r="B33" t="str">
            <v>III-03</v>
          </cell>
          <cell r="C33">
            <v>12.381661208693062</v>
          </cell>
          <cell r="D33">
            <v>63.134494257132289</v>
          </cell>
        </row>
        <row r="34">
          <cell r="B34" t="str">
            <v>IV-03</v>
          </cell>
          <cell r="C34">
            <v>13.855561936395123</v>
          </cell>
          <cell r="D34">
            <v>74.30626927029806</v>
          </cell>
        </row>
        <row r="35">
          <cell r="B35" t="str">
            <v>I-04</v>
          </cell>
          <cell r="C35">
            <v>12.147836300126613</v>
          </cell>
          <cell r="D35">
            <v>86.42428848914787</v>
          </cell>
        </row>
        <row r="36">
          <cell r="B36" t="str">
            <v>II-04</v>
          </cell>
          <cell r="C36">
            <v>15.048310665271703</v>
          </cell>
          <cell r="D36">
            <v>63.480850255013181</v>
          </cell>
        </row>
        <row r="37">
          <cell r="B37" t="str">
            <v>III-04</v>
          </cell>
          <cell r="C37">
            <v>18.029616678587512</v>
          </cell>
          <cell r="D37">
            <v>61.174199409493511</v>
          </cell>
        </row>
        <row r="38">
          <cell r="B38" t="str">
            <v>IV-04</v>
          </cell>
          <cell r="C38">
            <v>20.5381972844757</v>
          </cell>
          <cell r="D38">
            <v>45.752260220125777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1993"/>
      <sheetName val="Consolidado 1994"/>
      <sheetName val="Consolidado 1995"/>
      <sheetName val="Consolidado 1996"/>
      <sheetName val="Consolidado 1997"/>
      <sheetName val="Consolidado 1998"/>
      <sheetName val="Consolidado 1999"/>
      <sheetName val="Consolidado 2000"/>
      <sheetName val="Consolidado 2001"/>
      <sheetName val="Consolidado 2002"/>
      <sheetName val="Consolidado 2003"/>
      <sheetName val="Consolidado 2004"/>
      <sheetName val="Consolidado 2005"/>
      <sheetName val="Consolidado 2006"/>
      <sheetName val="Consolidado 2005 (1)"/>
      <sheetName val="Consolidado 2006 (1)"/>
      <sheetName val="Consolidado 2007 (1) "/>
      <sheetName val="2001 (1) - 2007"/>
      <sheetName val="Consolidación93"/>
      <sheetName val="Consolidación94"/>
      <sheetName val="Consolidación95"/>
      <sheetName val="Consolidación96"/>
      <sheetName val="Consolidación97"/>
      <sheetName val="Consolidación98"/>
      <sheetName val="Consolidación99"/>
      <sheetName val="Consolidación00"/>
      <sheetName val="Consolidación01"/>
      <sheetName val="Consolidación02"/>
      <sheetName val="Consolidación03"/>
      <sheetName val="Consolidación04"/>
      <sheetName val="Consolidación05"/>
      <sheetName val="Consolidación06"/>
      <sheetName val="Consolidación07"/>
      <sheetName val="Consolidado 2007"/>
      <sheetName val="GCBA"/>
      <sheetName val="Buenos Aires"/>
      <sheetName val="Catamarca"/>
      <sheetName val="Córdoba"/>
      <sheetName val="Corrientes"/>
      <sheetName val="Chaco"/>
      <sheetName val="Chubut"/>
      <sheetName val="Entre Ríos"/>
      <sheetName val="Formosa"/>
      <sheetName val="Jujuy"/>
      <sheetName val="La Pampa"/>
      <sheetName val="La Rioja"/>
      <sheetName val="Mendoza"/>
      <sheetName val="Misiones"/>
      <sheetName val="Neuquen"/>
      <sheetName val="Río Negro"/>
      <sheetName val="Salta"/>
      <sheetName val="San Juan"/>
      <sheetName val="San Luis"/>
      <sheetName val="Santa Cruz"/>
      <sheetName val="Santa Fe"/>
      <sheetName val="Santiago del Estero"/>
      <sheetName val="Tierra del Fuego"/>
      <sheetName val="Tucumán"/>
      <sheetName val="Hoja1"/>
      <sheetName val="Subsidio por Fallecimiento"/>
      <sheetName val="Cuadro Fallecidos"/>
      <sheetName val="Visitas por servicio-A"/>
      <sheetName val="fallecidos"/>
      <sheetName val="SUBSIDIOS"/>
      <sheetName val="multas por motiv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sheetData sheetId="38" refreshError="1"/>
      <sheetData sheetId="39"/>
      <sheetData sheetId="40" refreshError="1"/>
      <sheetData sheetId="41"/>
      <sheetData sheetId="42" refreshError="1"/>
      <sheetData sheetId="43"/>
      <sheetData sheetId="44"/>
      <sheetData sheetId="45" refreshError="1"/>
      <sheetData sheetId="46" refreshError="1"/>
      <sheetData sheetId="47" refreshError="1"/>
      <sheetData sheetId="48"/>
      <sheetData sheetId="49" refreshError="1"/>
      <sheetData sheetId="50" refreshError="1"/>
      <sheetData sheetId="51"/>
      <sheetData sheetId="52">
        <row r="3">
          <cell r="A3" t="str">
            <v>PROVINCIA DE SAN LUIS</v>
          </cell>
        </row>
        <row r="4">
          <cell r="A4" t="str">
            <v>Ejecución en millones de pesos</v>
          </cell>
        </row>
        <row r="6">
          <cell r="A6" t="str">
            <v>FINALIDAD - FUNCION</v>
          </cell>
        </row>
        <row r="8">
          <cell r="A8" t="str">
            <v>GASTO TOTAL</v>
          </cell>
        </row>
        <row r="10">
          <cell r="A10" t="str">
            <v>I. FUNCIONAMIENTO DEL ESTADO</v>
          </cell>
        </row>
        <row r="12">
          <cell r="A12" t="str">
            <v>I.1. Administración General</v>
          </cell>
        </row>
        <row r="13">
          <cell r="A13" t="str">
            <v>I.1.1.   Conducción ejecutiva</v>
          </cell>
        </row>
        <row r="14">
          <cell r="A14" t="str">
            <v>I.1.2.   Administración fiscal</v>
          </cell>
        </row>
        <row r="15">
          <cell r="A15" t="str">
            <v>I.1.3.   Control Fiscal</v>
          </cell>
        </row>
        <row r="16">
          <cell r="A16" t="str">
            <v>I.1.4.   Legislación</v>
          </cell>
        </row>
        <row r="17">
          <cell r="A17" t="str">
            <v>I.1.5.   Asuntos Exteriores</v>
          </cell>
        </row>
        <row r="18">
          <cell r="A18" t="str">
            <v>I.1.6.   Culto</v>
          </cell>
        </row>
        <row r="19">
          <cell r="A19" t="str">
            <v>I.1.7.   Apoyo a Gob. Municipales</v>
          </cell>
        </row>
        <row r="20">
          <cell r="A20" t="str">
            <v>I.1.8.   Administ. Gral. sin discriminar</v>
          </cell>
        </row>
        <row r="21">
          <cell r="A21" t="str">
            <v>I.2. Justicia</v>
          </cell>
        </row>
        <row r="22">
          <cell r="A22" t="str">
            <v>I.3. Defensa</v>
          </cell>
        </row>
        <row r="23">
          <cell r="A23" t="str">
            <v>I.3.1.   Ejército</v>
          </cell>
        </row>
        <row r="24">
          <cell r="A24" t="str">
            <v>I.3.2.   Armada</v>
          </cell>
        </row>
        <row r="25">
          <cell r="A25" t="str">
            <v>I.3.2.   Aeronáutica</v>
          </cell>
        </row>
        <row r="26">
          <cell r="A26" t="str">
            <v>I.3.4.   Defensa sin Discriminar</v>
          </cell>
        </row>
        <row r="27">
          <cell r="A27" t="str">
            <v>I.4. Seguridad</v>
          </cell>
        </row>
        <row r="28">
          <cell r="A28" t="str">
            <v>I.4.1.   Policía Interior</v>
          </cell>
        </row>
        <row r="29">
          <cell r="A29" t="str">
            <v>I.4.2.   Policía de Frontera</v>
          </cell>
        </row>
        <row r="30">
          <cell r="A30" t="str">
            <v>I.4.3.   Policía Marítima</v>
          </cell>
        </row>
        <row r="31">
          <cell r="A31" t="str">
            <v>I.4.4.   Reclusión y Corrección</v>
          </cell>
        </row>
        <row r="32">
          <cell r="A32" t="str">
            <v>I.4.5.   Policía Aeronáutica</v>
          </cell>
        </row>
        <row r="33">
          <cell r="A33" t="str">
            <v>I.4.6.   Seguridad sin discriminar</v>
          </cell>
        </row>
        <row r="35">
          <cell r="A35" t="str">
            <v>II GASTO PUBLICO SOCIAL</v>
          </cell>
        </row>
        <row r="37">
          <cell r="A37" t="str">
            <v>II.1 Educación, Cultura y Ciencia y Técnica</v>
          </cell>
        </row>
        <row r="38">
          <cell r="A38" t="str">
            <v>II.1.1. Educación Básica</v>
          </cell>
        </row>
        <row r="39">
          <cell r="A39" t="str">
            <v>II.1.1.1.  Educación elemental</v>
          </cell>
        </row>
        <row r="40">
          <cell r="A40" t="str">
            <v>II.1.1.2.  Educación media y técnica</v>
          </cell>
        </row>
        <row r="41">
          <cell r="A41" t="str">
            <v>II.1.2. Educación Superior y Ciencia y Técnica</v>
          </cell>
        </row>
        <row r="42">
          <cell r="A42" t="str">
            <v xml:space="preserve">II.1.2.1.  Educación superior y universitaria </v>
          </cell>
        </row>
        <row r="43">
          <cell r="A43" t="str">
            <v>II.1.2.2.  Ciencia y Técnica</v>
          </cell>
        </row>
        <row r="44">
          <cell r="A44" t="str">
            <v>II.1.2.2.1.  Capacitación y Promoción Científico-Técnica</v>
          </cell>
        </row>
        <row r="45">
          <cell r="A45" t="str">
            <v>II.1.2.2.2.  Investigación y Desarrollo</v>
          </cell>
        </row>
        <row r="46">
          <cell r="A46" t="str">
            <v>II.1.2.2.3.  Ciencia y técnica sin discriminar</v>
          </cell>
        </row>
        <row r="47">
          <cell r="A47" t="str">
            <v>II.1.3.  Cultura</v>
          </cell>
        </row>
        <row r="48">
          <cell r="A48" t="str">
            <v>II.1.4.  Cultura y educación sin discriminar</v>
          </cell>
        </row>
        <row r="49">
          <cell r="A49" t="str">
            <v>II.2. Salud</v>
          </cell>
        </row>
        <row r="50">
          <cell r="A50" t="str">
            <v>II.2.1.  Atención médica</v>
          </cell>
        </row>
        <row r="51">
          <cell r="A51" t="str">
            <v>II.2.2.  Saneamiento ambiental</v>
          </cell>
        </row>
        <row r="52">
          <cell r="A52" t="str">
            <v>II.2.3.  Salud sin discriminar</v>
          </cell>
        </row>
        <row r="53">
          <cell r="A53" t="str">
            <v>II.3 Vivienda y Urbanismo</v>
          </cell>
        </row>
        <row r="54">
          <cell r="A54" t="str">
            <v>II.4 Promoción y Asistencia Social</v>
          </cell>
        </row>
        <row r="55">
          <cell r="A55" t="str">
            <v>II.4.1.  Asistencia social</v>
          </cell>
        </row>
        <row r="56">
          <cell r="A56" t="str">
            <v>II.4.2.  Promoción social</v>
          </cell>
        </row>
        <row r="57">
          <cell r="A57" t="str">
            <v>II.4.3.  Deportes y recreación</v>
          </cell>
        </row>
        <row r="58">
          <cell r="A58" t="str">
            <v>II.4.4  Promoción y Asistencia Social sin discr.</v>
          </cell>
        </row>
        <row r="59">
          <cell r="A59" t="str">
            <v>II.5 Previsión Social</v>
          </cell>
        </row>
        <row r="60">
          <cell r="A60" t="str">
            <v>II.6. Trabajo</v>
          </cell>
        </row>
        <row r="64">
          <cell r="A64" t="str">
            <v>III GASTO PUBLICO EN SERVICIOS ECONOMICOS</v>
          </cell>
        </row>
        <row r="66">
          <cell r="A66" t="str">
            <v>III.1. Producción Primaria</v>
          </cell>
        </row>
        <row r="67">
          <cell r="A67" t="str">
            <v>III.1.1. Suelo, Riego, Desagüe y Drenaje</v>
          </cell>
        </row>
        <row r="68">
          <cell r="A68" t="str">
            <v>III.1.2. Agric., Ganad. y Rec. Nat. Renov.</v>
          </cell>
        </row>
        <row r="69">
          <cell r="A69" t="str">
            <v>III.1.3. Canteras y Minas</v>
          </cell>
        </row>
        <row r="70">
          <cell r="A70" t="str">
            <v>III.2. Energía y Combustible</v>
          </cell>
        </row>
        <row r="71">
          <cell r="A71" t="str">
            <v>III.3. Industrias</v>
          </cell>
        </row>
        <row r="72">
          <cell r="A72" t="str">
            <v>III.4. Servicios</v>
          </cell>
        </row>
        <row r="73">
          <cell r="A73" t="str">
            <v>III.4.1. Turismo</v>
          </cell>
        </row>
        <row r="74">
          <cell r="A74" t="str">
            <v>III.4.2. Transporte</v>
          </cell>
        </row>
        <row r="75">
          <cell r="A75" t="str">
            <v>III.4.2.1. Transporte Ferroviario</v>
          </cell>
        </row>
        <row r="76">
          <cell r="A76" t="str">
            <v>III.4.2.2. Transporte Vial</v>
          </cell>
        </row>
        <row r="77">
          <cell r="A77" t="str">
            <v>III.4.2.3. Transporte por Agua</v>
          </cell>
        </row>
        <row r="78">
          <cell r="A78" t="str">
            <v>III.4.2.4. Transporte Aéreo</v>
          </cell>
        </row>
        <row r="79">
          <cell r="A79" t="str">
            <v>III.4.3. Comunicaciones</v>
          </cell>
        </row>
        <row r="80">
          <cell r="A80" t="str">
            <v>III.4.4. Comercio y Almacenaje</v>
          </cell>
        </row>
        <row r="81">
          <cell r="A81" t="str">
            <v>III.4.5. Seguros y Finanzas</v>
          </cell>
        </row>
        <row r="82">
          <cell r="A82" t="str">
            <v>III.5. Desarrollo de la Economía sin discriminar</v>
          </cell>
        </row>
        <row r="84">
          <cell r="A84" t="str">
            <v>IV SERVICIOS DE LA DEUDA PUBLICA</v>
          </cell>
        </row>
        <row r="86">
          <cell r="A86" t="str">
            <v>V. GASTOS A CLASIFICAR</v>
          </cell>
        </row>
        <row r="87">
          <cell r="A87" t="str">
            <v>(*) Estimado</v>
          </cell>
        </row>
        <row r="88">
          <cell r="A88" t="str">
            <v>Nota: Cifras provisorias, sujetas a revisión.</v>
          </cell>
        </row>
      </sheetData>
      <sheetData sheetId="53"/>
      <sheetData sheetId="54" refreshError="1"/>
      <sheetData sheetId="55" refreshError="1"/>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2020"/>
      <sheetName val="2021"/>
      <sheetName val="2022"/>
      <sheetName val="2023"/>
      <sheetName val="2024"/>
      <sheetName val="PIB 2004"/>
      <sheetName val="PIB 2023"/>
      <sheetName val="AyC Ex Cajas"/>
      <sheetName val="Simulacion ($reales)"/>
      <sheetName val="2023 (4)"/>
      <sheetName val="2023 agg (4)"/>
      <sheetName val="2023 (3)"/>
      <sheetName val="2023 agg (3)"/>
      <sheetName val="2023 (2)"/>
      <sheetName val="2023 agg"/>
      <sheetName val="Indicadores"/>
      <sheetName val="Población"/>
      <sheetName val="Provincias (2023)"/>
      <sheetName val="Trans ANSES"/>
      <sheetName val="Gasto previsional"/>
      <sheetName val="Ponderadores masa salarial"/>
      <sheetName val="Transferencias ANSES"/>
      <sheetName val="AIF ANSES"/>
    </sheetNames>
    <sheetDataSet>
      <sheetData sheetId="0"/>
      <sheetData sheetId="1"/>
      <sheetData sheetId="2"/>
      <sheetData sheetId="3"/>
      <sheetData sheetId="4"/>
      <sheetData sheetId="5"/>
      <sheetData sheetId="6">
        <row r="37">
          <cell r="K37" t="str">
            <v>Jurisdicciones con CT</v>
          </cell>
          <cell r="L37" t="str">
            <v>C. A. B. A.</v>
          </cell>
          <cell r="M37">
            <v>0.20062790578365031</v>
          </cell>
        </row>
        <row r="38">
          <cell r="L38" t="str">
            <v>Salta</v>
          </cell>
          <cell r="M38">
            <v>3.8682651042982588E-2</v>
          </cell>
        </row>
        <row r="39">
          <cell r="L39" t="str">
            <v>Mendoza</v>
          </cell>
          <cell r="M39">
            <v>3.2928482608261318E-2</v>
          </cell>
        </row>
        <row r="40">
          <cell r="L40" t="str">
            <v>Tucuman</v>
          </cell>
          <cell r="M40">
            <v>1.9507902777520129E-2</v>
          </cell>
        </row>
        <row r="41">
          <cell r="L41" t="str">
            <v>San Luis</v>
          </cell>
          <cell r="M41">
            <v>1.9494536773660975E-2</v>
          </cell>
        </row>
        <row r="42">
          <cell r="L42" t="str">
            <v>Santiago</v>
          </cell>
          <cell r="M42">
            <v>1.5945391479589635E-2</v>
          </cell>
        </row>
        <row r="43">
          <cell r="L43" t="str">
            <v>Rio Negro</v>
          </cell>
          <cell r="M43">
            <v>1.4264109049882009E-2</v>
          </cell>
        </row>
        <row r="44">
          <cell r="L44" t="str">
            <v>San Juan</v>
          </cell>
          <cell r="M44">
            <v>1.2992837019287112E-2</v>
          </cell>
        </row>
        <row r="45">
          <cell r="L45" t="str">
            <v>Jujuy</v>
          </cell>
          <cell r="M45">
            <v>1.1467998469597222E-2</v>
          </cell>
        </row>
        <row r="46">
          <cell r="L46" t="str">
            <v>Catamarca</v>
          </cell>
          <cell r="M46">
            <v>6.867250251390347E-3</v>
          </cell>
        </row>
        <row r="47">
          <cell r="L47" t="str">
            <v>La Rioja</v>
          </cell>
          <cell r="M47">
            <v>5.800266132132398E-3</v>
          </cell>
        </row>
        <row r="48">
          <cell r="K48" t="str">
            <v>Jurisdicciones con CNT</v>
          </cell>
          <cell r="L48" t="str">
            <v>Buenos Aires</v>
          </cell>
          <cell r="M48">
            <v>0.32408979122747805</v>
          </cell>
        </row>
        <row r="49">
          <cell r="L49" t="str">
            <v>Córdoba</v>
          </cell>
          <cell r="M49">
            <v>8.0390072894193754E-2</v>
          </cell>
        </row>
        <row r="50">
          <cell r="L50" t="str">
            <v>Santa Fe</v>
          </cell>
          <cell r="M50">
            <v>7.7965022762203975E-2</v>
          </cell>
        </row>
        <row r="51">
          <cell r="L51" t="str">
            <v>Neuquén</v>
          </cell>
          <cell r="M51">
            <v>3.8682651042982588E-2</v>
          </cell>
        </row>
        <row r="52">
          <cell r="L52" t="str">
            <v>Entre Rios</v>
          </cell>
          <cell r="M52">
            <v>2.7081640109052743E-2</v>
          </cell>
        </row>
        <row r="53">
          <cell r="L53" t="str">
            <v>Chubut</v>
          </cell>
          <cell r="M53">
            <v>1.8955374119165057E-2</v>
          </cell>
        </row>
        <row r="54">
          <cell r="L54" t="str">
            <v>Chaco</v>
          </cell>
          <cell r="M54">
            <v>1.6124662603556248E-2</v>
          </cell>
        </row>
        <row r="55">
          <cell r="L55" t="str">
            <v>Santa Cruz</v>
          </cell>
          <cell r="M55">
            <v>1.4115385833346684E-2</v>
          </cell>
        </row>
        <row r="56">
          <cell r="L56" t="str">
            <v>Misiones</v>
          </cell>
          <cell r="M56">
            <v>1.3282265097942818E-2</v>
          </cell>
        </row>
        <row r="57">
          <cell r="L57" t="str">
            <v>Corrientes</v>
          </cell>
          <cell r="M57">
            <v>1.3207452437406161E-2</v>
          </cell>
        </row>
        <row r="58">
          <cell r="L58" t="str">
            <v>La Pampa</v>
          </cell>
          <cell r="M58">
            <v>1.0277543586327971E-2</v>
          </cell>
        </row>
        <row r="59">
          <cell r="L59" t="str">
            <v>T. del Fuego</v>
          </cell>
          <cell r="M59">
            <v>9.3622367302128792E-3</v>
          </cell>
        </row>
        <row r="60">
          <cell r="L60" t="str">
            <v>Formosa</v>
          </cell>
          <cell r="M60">
            <v>6.3724162612658862E-3</v>
          </cell>
        </row>
      </sheetData>
      <sheetData sheetId="7"/>
      <sheetData sheetId="8"/>
      <sheetData sheetId="9">
        <row r="10">
          <cell r="N10">
            <v>1242308.7007304542</v>
          </cell>
        </row>
      </sheetData>
      <sheetData sheetId="10">
        <row r="28">
          <cell r="C28" t="str">
            <v xml:space="preserve">    Aportes y Contribuciones Complementarios</v>
          </cell>
        </row>
      </sheetData>
      <sheetData sheetId="11"/>
      <sheetData sheetId="12"/>
      <sheetData sheetId="13"/>
      <sheetData sheetId="14"/>
      <sheetData sheetId="15">
        <row r="4">
          <cell r="BO4" t="str">
            <v>Con Moratoria</v>
          </cell>
          <cell r="BP4" t="str">
            <v>Sin Moratoria</v>
          </cell>
        </row>
        <row r="6">
          <cell r="I6" t="str">
            <v>Jurisdicciones con CT</v>
          </cell>
          <cell r="J6" t="str">
            <v>CABA</v>
          </cell>
          <cell r="K6">
            <v>3.0827685842219354</v>
          </cell>
          <cell r="AB6" t="str">
            <v>Jurisdicciones con CT</v>
          </cell>
          <cell r="AC6" t="str">
            <v>C.A.B.A*</v>
          </cell>
          <cell r="AD6">
            <v>0.73825720746651891</v>
          </cell>
          <cell r="AZ6" t="str">
            <v>Jurisdicciones con CT</v>
          </cell>
          <cell r="BA6" t="str">
            <v>CABA</v>
          </cell>
          <cell r="BB6">
            <v>0.23947863334439967</v>
          </cell>
          <cell r="BO6">
            <v>0.42250454878329186</v>
          </cell>
          <cell r="BP6">
            <v>0.5774954512167082</v>
          </cell>
          <cell r="BQ6">
            <v>0.48552132051420943</v>
          </cell>
          <cell r="BS6" t="str">
            <v>Jurisdicciones con CT</v>
          </cell>
          <cell r="BT6" t="str">
            <v>CABA</v>
          </cell>
          <cell r="BU6">
            <v>0.1382978214199847</v>
          </cell>
        </row>
        <row r="7">
          <cell r="J7" t="str">
            <v>La Rioja</v>
          </cell>
          <cell r="K7">
            <v>2.1159109149277691</v>
          </cell>
          <cell r="L7">
            <v>1.5313674337712351</v>
          </cell>
          <cell r="AC7" t="str">
            <v>Río Negro</v>
          </cell>
          <cell r="AD7">
            <v>0.29057786397928742</v>
          </cell>
          <cell r="AE7">
            <v>0.21340563527471637</v>
          </cell>
          <cell r="BA7" t="str">
            <v>Río Negro</v>
          </cell>
          <cell r="BB7">
            <v>0.16840393146260904</v>
          </cell>
          <cell r="BE7">
            <v>0.13935625805308602</v>
          </cell>
          <cell r="BO7">
            <v>0.49112744639011136</v>
          </cell>
          <cell r="BP7">
            <v>0.50887255360988859</v>
          </cell>
          <cell r="BQ7">
            <v>0.48552132051420943</v>
          </cell>
          <cell r="BT7" t="str">
            <v>Catamarca</v>
          </cell>
          <cell r="BU7">
            <v>8.6323867003351623E-2</v>
          </cell>
          <cell r="BV7">
            <v>6.7032068097289094E-2</v>
          </cell>
        </row>
        <row r="8">
          <cell r="J8" t="str">
            <v>Catamarca</v>
          </cell>
          <cell r="K8">
            <v>1.8861382159564035</v>
          </cell>
          <cell r="L8">
            <v>1.5313674337712351</v>
          </cell>
          <cell r="AC8" t="str">
            <v>La Rioja</v>
          </cell>
          <cell r="AD8">
            <v>0.27153266369253748</v>
          </cell>
          <cell r="AE8">
            <v>0.21340563527471637</v>
          </cell>
          <cell r="BA8" t="str">
            <v>Mendoza</v>
          </cell>
          <cell r="BB8">
            <v>0.16355723908132377</v>
          </cell>
          <cell r="BE8">
            <v>0.13935625805308602</v>
          </cell>
          <cell r="BO8">
            <v>0.56591943606425754</v>
          </cell>
          <cell r="BP8">
            <v>0.43408056393574251</v>
          </cell>
          <cell r="BQ8">
            <v>0.48552132051420943</v>
          </cell>
          <cell r="BT8" t="str">
            <v>Río Negro</v>
          </cell>
          <cell r="BU8">
            <v>8.5696138641322514E-2</v>
          </cell>
          <cell r="BV8">
            <v>6.7032068097289094E-2</v>
          </cell>
        </row>
        <row r="9">
          <cell r="J9" t="str">
            <v>Río Negro</v>
          </cell>
          <cell r="K9">
            <v>1.7254814745450573</v>
          </cell>
          <cell r="L9">
            <v>1.5313674337712351</v>
          </cell>
          <cell r="AC9" t="str">
            <v>Catamarca</v>
          </cell>
          <cell r="AD9">
            <v>0.26963224468560987</v>
          </cell>
          <cell r="AE9">
            <v>0.21340563527471637</v>
          </cell>
          <cell r="BA9" t="str">
            <v>San Juan</v>
          </cell>
          <cell r="BB9">
            <v>0.14463859104755161</v>
          </cell>
          <cell r="BE9">
            <v>0.13935625805308602</v>
          </cell>
          <cell r="BO9">
            <v>0.52556923916729392</v>
          </cell>
          <cell r="BP9">
            <v>0.47443076083270619</v>
          </cell>
          <cell r="BQ9">
            <v>0.48552132051420943</v>
          </cell>
          <cell r="BT9" t="str">
            <v>La Rioja</v>
          </cell>
          <cell r="BU9">
            <v>8.0177281875284945E-2</v>
          </cell>
          <cell r="BV9">
            <v>6.7032068097289094E-2</v>
          </cell>
        </row>
        <row r="10">
          <cell r="J10" t="str">
            <v>Jujuy</v>
          </cell>
          <cell r="K10">
            <v>1.7151051625239007</v>
          </cell>
          <cell r="L10">
            <v>1.5313674337712351</v>
          </cell>
          <cell r="AC10" t="str">
            <v>Mendoza</v>
          </cell>
          <cell r="AD10">
            <v>0.22113893526269887</v>
          </cell>
          <cell r="AE10">
            <v>0.21340563527471637</v>
          </cell>
          <cell r="BA10" t="str">
            <v>Catamarca</v>
          </cell>
          <cell r="BB10">
            <v>0.14295465857410006</v>
          </cell>
          <cell r="BE10">
            <v>0.13935625805308602</v>
          </cell>
          <cell r="BO10">
            <v>0.39614512836175991</v>
          </cell>
          <cell r="BP10">
            <v>0.60385487163824003</v>
          </cell>
          <cell r="BQ10">
            <v>0.48552132051420943</v>
          </cell>
          <cell r="BT10" t="str">
            <v>Mendoza</v>
          </cell>
          <cell r="BU10">
            <v>7.0997018576194088E-2</v>
          </cell>
          <cell r="BV10">
            <v>6.7032068097289094E-2</v>
          </cell>
        </row>
        <row r="11">
          <cell r="J11" t="str">
            <v>San Luis</v>
          </cell>
          <cell r="K11">
            <v>1.611239660629272</v>
          </cell>
          <cell r="L11">
            <v>1.5313674337712351</v>
          </cell>
          <cell r="AC11" t="str">
            <v>San Luis</v>
          </cell>
          <cell r="AD11">
            <v>0.21934290345591564</v>
          </cell>
          <cell r="AE11">
            <v>0.21340563527471637</v>
          </cell>
          <cell r="BA11" t="str">
            <v>Tucumán</v>
          </cell>
          <cell r="BB11">
            <v>0.13754716920680954</v>
          </cell>
          <cell r="BE11">
            <v>0.13935625805308602</v>
          </cell>
          <cell r="BO11">
            <v>0.52515881944214671</v>
          </cell>
          <cell r="BP11">
            <v>0.47484118055785335</v>
          </cell>
          <cell r="BQ11">
            <v>0.48552132051420943</v>
          </cell>
          <cell r="BT11" t="str">
            <v>San Juan</v>
          </cell>
          <cell r="BU11">
            <v>6.8620996796460554E-2</v>
          </cell>
          <cell r="BV11">
            <v>6.7032068097289094E-2</v>
          </cell>
        </row>
        <row r="12">
          <cell r="J12" t="str">
            <v>Tucumán</v>
          </cell>
          <cell r="K12">
            <v>1.587421003871224</v>
          </cell>
          <cell r="L12">
            <v>1.5313674337712351</v>
          </cell>
          <cell r="AC12" t="str">
            <v>Tucumán</v>
          </cell>
          <cell r="AD12">
            <v>0.21834526542191868</v>
          </cell>
          <cell r="AE12">
            <v>0.21340563527471637</v>
          </cell>
          <cell r="BA12" t="str">
            <v>San Luis</v>
          </cell>
          <cell r="BB12">
            <v>0.13613300914542467</v>
          </cell>
          <cell r="BE12">
            <v>0.13935625805308602</v>
          </cell>
          <cell r="BO12">
            <v>0.53800632995558384</v>
          </cell>
          <cell r="BP12">
            <v>0.46199367004441599</v>
          </cell>
          <cell r="BQ12">
            <v>0.48552132051420943</v>
          </cell>
          <cell r="BT12" t="str">
            <v>Jujuy</v>
          </cell>
          <cell r="BU12">
            <v>6.7817456013894106E-2</v>
          </cell>
          <cell r="BV12">
            <v>6.7032068097289094E-2</v>
          </cell>
        </row>
        <row r="13">
          <cell r="J13" t="str">
            <v>Salta</v>
          </cell>
          <cell r="K13">
            <v>1.5208612634572416</v>
          </cell>
          <cell r="L13">
            <v>1.5313674337712351</v>
          </cell>
          <cell r="AC13" t="str">
            <v>Jujuy</v>
          </cell>
          <cell r="AD13">
            <v>0.21218657219694637</v>
          </cell>
          <cell r="AE13">
            <v>0.21340563527471637</v>
          </cell>
          <cell r="BA13" t="str">
            <v>La Rioja</v>
          </cell>
          <cell r="BB13">
            <v>0.12832896781091882</v>
          </cell>
          <cell r="BE13">
            <v>0.13935625805308602</v>
          </cell>
          <cell r="BO13">
            <v>0.37522070626003212</v>
          </cell>
          <cell r="BP13">
            <v>0.62477929373996799</v>
          </cell>
          <cell r="BQ13">
            <v>0.48552132051420943</v>
          </cell>
          <cell r="BT13" t="str">
            <v>Tucumán</v>
          </cell>
          <cell r="BU13">
            <v>6.5313060208552251E-2</v>
          </cell>
          <cell r="BV13">
            <v>6.7032068097289094E-2</v>
          </cell>
        </row>
        <row r="14">
          <cell r="J14" t="str">
            <v>San Juan</v>
          </cell>
          <cell r="K14">
            <v>1.3713267221914365</v>
          </cell>
          <cell r="L14">
            <v>1.5313674337712351</v>
          </cell>
          <cell r="AC14" t="str">
            <v>San Juan</v>
          </cell>
          <cell r="AD14">
            <v>0.1983467649636266</v>
          </cell>
          <cell r="AE14">
            <v>0.21340563527471637</v>
          </cell>
          <cell r="BA14" t="str">
            <v>Jujuy</v>
          </cell>
          <cell r="BB14">
            <v>0.12371636260758412</v>
          </cell>
          <cell r="BE14">
            <v>0.13935625805308602</v>
          </cell>
          <cell r="BO14">
            <v>0.45183115163994703</v>
          </cell>
          <cell r="BP14">
            <v>0.54816884836005297</v>
          </cell>
          <cell r="BQ14">
            <v>0.48552132051420943</v>
          </cell>
          <cell r="BT14" t="str">
            <v>San Luis</v>
          </cell>
          <cell r="BU14">
            <v>6.2892588509284794E-2</v>
          </cell>
          <cell r="BV14">
            <v>6.7032068097289094E-2</v>
          </cell>
        </row>
        <row r="15">
          <cell r="J15" t="str">
            <v>Mendoza</v>
          </cell>
          <cell r="K15">
            <v>1.3520583772678163</v>
          </cell>
          <cell r="L15">
            <v>1.5313674337712351</v>
          </cell>
          <cell r="AC15" t="str">
            <v>Salta</v>
          </cell>
          <cell r="AD15">
            <v>0.17923312644459496</v>
          </cell>
          <cell r="AE15">
            <v>0.21340563527471637</v>
          </cell>
          <cell r="BA15" t="str">
            <v>Salta</v>
          </cell>
          <cell r="BB15">
            <v>0.11784975444581967</v>
          </cell>
          <cell r="BE15">
            <v>0.13935625805308602</v>
          </cell>
          <cell r="BO15">
            <v>0.5258524128725226</v>
          </cell>
          <cell r="BP15">
            <v>0.47414758712747745</v>
          </cell>
          <cell r="BQ15">
            <v>0.48552132051420943</v>
          </cell>
          <cell r="BT15" t="str">
            <v>Salta</v>
          </cell>
          <cell r="BU15">
            <v>5.5878176714051105E-2</v>
          </cell>
          <cell r="BV15">
            <v>6.7032068097289094E-2</v>
          </cell>
        </row>
        <row r="16">
          <cell r="J16" t="str">
            <v xml:space="preserve">Santiago </v>
          </cell>
          <cell r="K16">
            <v>1.2728705620124183</v>
          </cell>
          <cell r="L16">
            <v>1.5313674337712351</v>
          </cell>
          <cell r="AC16" t="str">
            <v xml:space="preserve">Santiago </v>
          </cell>
          <cell r="AD16">
            <v>0.14830390447761099</v>
          </cell>
          <cell r="AE16">
            <v>0.21340563527471637</v>
          </cell>
          <cell r="BA16" t="str">
            <v>Santiago</v>
          </cell>
          <cell r="BB16">
            <v>0.11651137900710135</v>
          </cell>
          <cell r="BE16">
            <v>0.13935625805308602</v>
          </cell>
          <cell r="BO16">
            <v>0.55422703391179751</v>
          </cell>
          <cell r="BP16">
            <v>0.44577296608820255</v>
          </cell>
          <cell r="BQ16">
            <v>0.48552132051420943</v>
          </cell>
          <cell r="BT16" t="str">
            <v>Santiago</v>
          </cell>
          <cell r="BU16">
            <v>5.19376230030223E-2</v>
          </cell>
          <cell r="BV16">
            <v>6.7032068097289094E-2</v>
          </cell>
        </row>
        <row r="17">
          <cell r="I17" t="str">
            <v>Jurisdicciones con CNT</v>
          </cell>
          <cell r="J17" t="str">
            <v>T. del Fuego</v>
          </cell>
          <cell r="K17">
            <v>3.773712838089561</v>
          </cell>
          <cell r="L17">
            <v>1.3322837442022737</v>
          </cell>
          <cell r="AB17" t="str">
            <v>Jurisdicciones con CNT</v>
          </cell>
          <cell r="AC17" t="str">
            <v>T. del Fuego</v>
          </cell>
          <cell r="AD17">
            <v>0.26422167674256003</v>
          </cell>
          <cell r="AE17">
            <v>0.18992176551671464</v>
          </cell>
          <cell r="AZ17" t="str">
            <v>Jurisdicciones con CNT</v>
          </cell>
          <cell r="BA17" t="str">
            <v>Santa Fe</v>
          </cell>
          <cell r="BB17">
            <v>0.16091711671271061</v>
          </cell>
          <cell r="BE17">
            <v>0.1425535411230536</v>
          </cell>
          <cell r="BO17">
            <v>0.58058237241595056</v>
          </cell>
          <cell r="BP17">
            <v>0.41941762758404949</v>
          </cell>
          <cell r="BQ17">
            <v>0.60706137574860042</v>
          </cell>
          <cell r="BS17" t="str">
            <v>Jurisdicciones con CNT</v>
          </cell>
          <cell r="BT17" t="str">
            <v>Santa Fe</v>
          </cell>
          <cell r="BU17">
            <v>6.7491475329310685E-2</v>
          </cell>
          <cell r="BV17">
            <v>5.6014792331058001E-2</v>
          </cell>
        </row>
        <row r="18">
          <cell r="J18" t="str">
            <v>Santa Cruz</v>
          </cell>
          <cell r="K18">
            <v>3.082949124002726</v>
          </cell>
          <cell r="L18">
            <v>1.3322837442022737</v>
          </cell>
          <cell r="AC18" t="str">
            <v>Neuquén</v>
          </cell>
          <cell r="AD18">
            <v>0.2477027095007214</v>
          </cell>
          <cell r="AE18">
            <v>0.18992176551671464</v>
          </cell>
          <cell r="BA18" t="str">
            <v>La Pampa</v>
          </cell>
          <cell r="BB18">
            <v>0.16091438036937572</v>
          </cell>
          <cell r="BE18">
            <v>0.1425535411230536</v>
          </cell>
          <cell r="BO18">
            <v>0.60451362925701846</v>
          </cell>
          <cell r="BP18">
            <v>0.39548637074298137</v>
          </cell>
          <cell r="BQ18">
            <v>0.60706137574860042</v>
          </cell>
          <cell r="BT18" t="str">
            <v>La Pampa</v>
          </cell>
          <cell r="BU18">
            <v>6.3639444292640054E-2</v>
          </cell>
          <cell r="BV18">
            <v>5.6014792331058001E-2</v>
          </cell>
        </row>
        <row r="19">
          <cell r="J19" t="str">
            <v>Neuquén</v>
          </cell>
          <cell r="K19">
            <v>2.5624804080818442</v>
          </cell>
          <cell r="L19">
            <v>1.3322837442022737</v>
          </cell>
          <cell r="AC19" t="str">
            <v>Santa Cruz</v>
          </cell>
          <cell r="AD19">
            <v>0.2241171188302423</v>
          </cell>
          <cell r="AE19">
            <v>0.18992176551671464</v>
          </cell>
          <cell r="BA19" t="str">
            <v>Córdoba</v>
          </cell>
          <cell r="BB19">
            <v>0.15329683140100897</v>
          </cell>
          <cell r="BE19">
            <v>0.1425535411230536</v>
          </cell>
          <cell r="BO19">
            <v>0.62519122383252823</v>
          </cell>
          <cell r="BP19">
            <v>0.37480877616747182</v>
          </cell>
          <cell r="BQ19">
            <v>0.60706137574860042</v>
          </cell>
          <cell r="BT19" t="str">
            <v>Buenos Aires</v>
          </cell>
          <cell r="BU19">
            <v>6.2442128790125721E-2</v>
          </cell>
          <cell r="BV19">
            <v>5.6014792331058001E-2</v>
          </cell>
        </row>
        <row r="20">
          <cell r="J20" t="str">
            <v>Chubut</v>
          </cell>
          <cell r="K20">
            <v>1.8074963167214089</v>
          </cell>
          <cell r="L20">
            <v>1.3322837442022737</v>
          </cell>
          <cell r="AC20" t="str">
            <v>Santa Fe</v>
          </cell>
          <cell r="AD20">
            <v>0.22293482882234494</v>
          </cell>
          <cell r="AE20">
            <v>0.18992176551671464</v>
          </cell>
          <cell r="BA20" t="str">
            <v>Buenos Aires</v>
          </cell>
          <cell r="BB20">
            <v>0.15194997768480381</v>
          </cell>
          <cell r="BE20">
            <v>0.1425535411230536</v>
          </cell>
          <cell r="BO20">
            <v>0.58906128357812571</v>
          </cell>
          <cell r="BP20">
            <v>0.41093871642187429</v>
          </cell>
          <cell r="BQ20">
            <v>0.60706137574860042</v>
          </cell>
          <cell r="BT20" t="str">
            <v>Córdoba</v>
          </cell>
          <cell r="BU20">
            <v>5.7456997767763439E-2</v>
          </cell>
          <cell r="BV20">
            <v>5.6014792331058001E-2</v>
          </cell>
        </row>
        <row r="21">
          <cell r="J21" t="str">
            <v>Misiones</v>
          </cell>
          <cell r="K21">
            <v>1.4080669927656677</v>
          </cell>
          <cell r="L21">
            <v>1.3322837442022737</v>
          </cell>
          <cell r="AC21" t="str">
            <v>Chubut</v>
          </cell>
          <cell r="AD21">
            <v>0.22281019682049991</v>
          </cell>
          <cell r="AE21">
            <v>0.18992176551671464</v>
          </cell>
          <cell r="BA21" t="str">
            <v>Entre Ríos</v>
          </cell>
          <cell r="BB21">
            <v>0.13784527961348386</v>
          </cell>
          <cell r="BE21">
            <v>0.1425535411230536</v>
          </cell>
          <cell r="BO21">
            <v>0.62582218646283816</v>
          </cell>
          <cell r="BP21">
            <v>0.37417781353716179</v>
          </cell>
          <cell r="BQ21">
            <v>0.60706137574860042</v>
          </cell>
          <cell r="BT21" t="str">
            <v>Chubut</v>
          </cell>
          <cell r="BU21">
            <v>5.53426511874675E-2</v>
          </cell>
          <cell r="BV21">
            <v>5.6014792331058001E-2</v>
          </cell>
        </row>
        <row r="22">
          <cell r="J22" t="str">
            <v>Córdoba</v>
          </cell>
          <cell r="K22">
            <v>1.393438003220612</v>
          </cell>
          <cell r="L22">
            <v>1.3322837442022737</v>
          </cell>
          <cell r="AC22" t="str">
            <v>Córdoba</v>
          </cell>
          <cell r="AD22">
            <v>0.21360963064746874</v>
          </cell>
          <cell r="AE22">
            <v>0.18992176551671464</v>
          </cell>
          <cell r="BA22" t="str">
            <v>Chubut</v>
          </cell>
          <cell r="BB22">
            <v>0.12327006963126323</v>
          </cell>
          <cell r="BE22">
            <v>0.1425535411230536</v>
          </cell>
          <cell r="BO22">
            <v>0.55104551045510453</v>
          </cell>
          <cell r="BP22">
            <v>0.44895448954489542</v>
          </cell>
          <cell r="BQ22">
            <v>0.60706137574860042</v>
          </cell>
          <cell r="BT22" t="str">
            <v>Entre Ríos</v>
          </cell>
          <cell r="BU22">
            <v>5.1578645332192093E-2</v>
          </cell>
          <cell r="BV22">
            <v>5.6014792331058001E-2</v>
          </cell>
        </row>
        <row r="23">
          <cell r="J23" t="str">
            <v>Santa Fe</v>
          </cell>
          <cell r="K23">
            <v>1.3854015867084923</v>
          </cell>
          <cell r="L23">
            <v>1.3322837442022737</v>
          </cell>
          <cell r="AC23" t="str">
            <v>La Pampa</v>
          </cell>
          <cell r="AD23">
            <v>0.19628086941357964</v>
          </cell>
          <cell r="AE23">
            <v>0.18992176551671464</v>
          </cell>
          <cell r="BA23" t="str">
            <v>Corrientes</v>
          </cell>
          <cell r="BB23">
            <v>0.10299280201236148</v>
          </cell>
          <cell r="BE23">
            <v>0.1425535411230536</v>
          </cell>
          <cell r="BO23">
            <v>0.70956921599042522</v>
          </cell>
          <cell r="BP23">
            <v>0.29043078400957473</v>
          </cell>
          <cell r="BQ23">
            <v>0.60706137574860042</v>
          </cell>
          <cell r="BT23" t="str">
            <v>Neuquén</v>
          </cell>
          <cell r="BU23">
            <v>3.7895043630412295E-2</v>
          </cell>
          <cell r="BV23">
            <v>5.6014792331058001E-2</v>
          </cell>
        </row>
        <row r="24">
          <cell r="J24" t="str">
            <v>Entre Ríos</v>
          </cell>
          <cell r="K24">
            <v>1.305943880116665</v>
          </cell>
          <cell r="L24">
            <v>1.3322837442022737</v>
          </cell>
          <cell r="AC24" t="str">
            <v>Buenos Aires</v>
          </cell>
          <cell r="AD24">
            <v>0.19095005503432066</v>
          </cell>
          <cell r="AE24">
            <v>0.18992176551671464</v>
          </cell>
          <cell r="BA24" t="str">
            <v>Chaco</v>
          </cell>
          <cell r="BB24">
            <v>0.10160443413181496</v>
          </cell>
          <cell r="BE24">
            <v>0.1425535411230536</v>
          </cell>
          <cell r="BO24">
            <v>0.75938696654133386</v>
          </cell>
          <cell r="BP24">
            <v>0.24061303345866614</v>
          </cell>
          <cell r="BQ24">
            <v>0.60706137574860042</v>
          </cell>
          <cell r="BT24" t="str">
            <v>Santa Cruz</v>
          </cell>
          <cell r="BU24">
            <v>3.5909217679359867E-2</v>
          </cell>
          <cell r="BV24">
            <v>5.6014792331058001E-2</v>
          </cell>
        </row>
        <row r="25">
          <cell r="J25" t="str">
            <v>Buenos Aires</v>
          </cell>
          <cell r="K25">
            <v>1.2566639228497707</v>
          </cell>
          <cell r="L25">
            <v>1.3322837442022737</v>
          </cell>
          <cell r="AC25" t="str">
            <v>Entre Ríos</v>
          </cell>
          <cell r="AD25">
            <v>0.18001819931419971</v>
          </cell>
          <cell r="AE25">
            <v>0.18992176551671464</v>
          </cell>
          <cell r="BA25" t="str">
            <v>Misiones</v>
          </cell>
          <cell r="BB25">
            <v>9.7570787026189904E-2</v>
          </cell>
          <cell r="BE25">
            <v>0.1425535411230536</v>
          </cell>
          <cell r="BO25">
            <v>0.72527742160168429</v>
          </cell>
          <cell r="BP25">
            <v>0.27472257839831571</v>
          </cell>
          <cell r="BQ25">
            <v>0.60706137574860042</v>
          </cell>
          <cell r="BT25" t="str">
            <v>T. del Fuego</v>
          </cell>
          <cell r="BU25">
            <v>3.2647526073705066E-2</v>
          </cell>
          <cell r="BV25">
            <v>5.6014792331058001E-2</v>
          </cell>
        </row>
        <row r="26">
          <cell r="J26" t="str">
            <v>La Pampa</v>
          </cell>
          <cell r="K26">
            <v>1.2197845149887838</v>
          </cell>
          <cell r="L26">
            <v>1.3322837442022737</v>
          </cell>
          <cell r="AC26" t="str">
            <v>Misiones</v>
          </cell>
          <cell r="AD26">
            <v>0.13738620466974666</v>
          </cell>
          <cell r="AE26">
            <v>0.18992176551671464</v>
          </cell>
          <cell r="BA26" t="str">
            <v>Neuquén</v>
          </cell>
          <cell r="BB26">
            <v>9.6665211066390283E-2</v>
          </cell>
          <cell r="BE26">
            <v>0.1425535411230536</v>
          </cell>
          <cell r="BO26">
            <v>0.60797640420620669</v>
          </cell>
          <cell r="BP26">
            <v>0.39202359579379326</v>
          </cell>
          <cell r="BQ26">
            <v>0.60706137574860042</v>
          </cell>
          <cell r="BT26" t="str">
            <v>Corrientes</v>
          </cell>
          <cell r="BU26">
            <v>2.9912280235793051E-2</v>
          </cell>
          <cell r="BV26">
            <v>5.6014792331058001E-2</v>
          </cell>
        </row>
        <row r="27">
          <cell r="J27" t="str">
            <v>Chaco</v>
          </cell>
          <cell r="K27">
            <v>1.1643737112955486</v>
          </cell>
          <cell r="L27">
            <v>1.3322837442022737</v>
          </cell>
          <cell r="AC27" t="str">
            <v>Chaco</v>
          </cell>
          <cell r="AD27">
            <v>0.1183055320541455</v>
          </cell>
          <cell r="AE27">
            <v>0.18992176551671464</v>
          </cell>
          <cell r="BA27" t="str">
            <v>Formosa</v>
          </cell>
          <cell r="BB27">
            <v>8.182873495672123E-2</v>
          </cell>
          <cell r="BE27">
            <v>0.1425535411230536</v>
          </cell>
          <cell r="BO27">
            <v>0.83159276720176645</v>
          </cell>
          <cell r="BP27">
            <v>0.16840723279823358</v>
          </cell>
          <cell r="BQ27">
            <v>0.60706137574860042</v>
          </cell>
          <cell r="BT27" t="str">
            <v>Misiones</v>
          </cell>
          <cell r="BU27">
            <v>2.680489818818782E-2</v>
          </cell>
          <cell r="BV27">
            <v>5.6014792331058001E-2</v>
          </cell>
        </row>
        <row r="28">
          <cell r="J28" t="str">
            <v>Formosa</v>
          </cell>
          <cell r="K28">
            <v>1.1385490640727258</v>
          </cell>
          <cell r="L28">
            <v>1.3322837442022737</v>
          </cell>
          <cell r="AC28" t="str">
            <v>Corrientes</v>
          </cell>
          <cell r="AD28">
            <v>0.11268783550074175</v>
          </cell>
          <cell r="AE28">
            <v>0.18992176551671464</v>
          </cell>
          <cell r="BA28" t="str">
            <v>Santa Cruz</v>
          </cell>
          <cell r="BB28">
            <v>7.2695691630247E-2</v>
          </cell>
          <cell r="BE28">
            <v>0.1425535411230536</v>
          </cell>
          <cell r="BO28">
            <v>0.50603375696588215</v>
          </cell>
          <cell r="BP28">
            <v>0.49396624303411774</v>
          </cell>
          <cell r="BQ28">
            <v>0.60706137574860042</v>
          </cell>
          <cell r="BT28" t="str">
            <v>Chaco</v>
          </cell>
          <cell r="BU28">
            <v>2.4447351109307233E-2</v>
          </cell>
          <cell r="BV28">
            <v>5.6014792331058001E-2</v>
          </cell>
        </row>
        <row r="29">
          <cell r="J29" t="str">
            <v>Corrientes</v>
          </cell>
          <cell r="K29">
            <v>1.0941331170620703</v>
          </cell>
          <cell r="L29">
            <v>1.3322837442022737</v>
          </cell>
          <cell r="AC29" t="str">
            <v>Formosa</v>
          </cell>
          <cell r="AD29">
            <v>9.3166029599230107E-2</v>
          </cell>
          <cell r="AE29">
            <v>0.18992176551671464</v>
          </cell>
          <cell r="BA29" t="str">
            <v>T. del Fuego</v>
          </cell>
          <cell r="BB29">
            <v>7.0016370635218234E-2</v>
          </cell>
          <cell r="BE29">
            <v>0.1425535411230536</v>
          </cell>
          <cell r="BO29">
            <v>0.53371581849340588</v>
          </cell>
          <cell r="BP29">
            <v>0.46628418150659412</v>
          </cell>
          <cell r="BQ29">
            <v>0.60706137574860042</v>
          </cell>
          <cell r="BT29" t="str">
            <v>Formosa</v>
          </cell>
          <cell r="BU29">
            <v>1.3780550817441506E-2</v>
          </cell>
          <cell r="BV29">
            <v>5.6014792331058001E-2</v>
          </cell>
        </row>
        <row r="40">
          <cell r="K40" t="str">
            <v>Jurisdicciones con CT</v>
          </cell>
          <cell r="L40" t="str">
            <v>CABA</v>
          </cell>
          <cell r="M40">
            <v>358882.97222005733</v>
          </cell>
          <cell r="AD40" t="str">
            <v>Jurisdicciones con CT</v>
          </cell>
          <cell r="AE40" t="str">
            <v>CABA</v>
          </cell>
          <cell r="AF40">
            <v>125190.08700967174</v>
          </cell>
        </row>
        <row r="41">
          <cell r="L41" t="str">
            <v>Río Negro</v>
          </cell>
          <cell r="M41">
            <v>303355.32429289905</v>
          </cell>
          <cell r="N41">
            <v>242275.07940456504</v>
          </cell>
          <cell r="AE41" t="str">
            <v>Río Negro</v>
          </cell>
          <cell r="AF41">
            <v>150231.29128281359</v>
          </cell>
          <cell r="AG41">
            <v>105076.80763626903</v>
          </cell>
        </row>
        <row r="42">
          <cell r="L42" t="str">
            <v>San Luis</v>
          </cell>
          <cell r="M42">
            <v>270646.2403045898</v>
          </cell>
          <cell r="N42">
            <v>242275.07940456504</v>
          </cell>
          <cell r="AE42" t="str">
            <v>Catamarca</v>
          </cell>
          <cell r="AF42">
            <v>112362.44468853986</v>
          </cell>
          <cell r="AG42">
            <v>105076.80763626903</v>
          </cell>
        </row>
        <row r="43">
          <cell r="L43" t="str">
            <v>Jujuy</v>
          </cell>
          <cell r="M43">
            <v>254245.08632168669</v>
          </cell>
          <cell r="N43">
            <v>242275.07940456504</v>
          </cell>
          <cell r="AE43" t="str">
            <v>La Rioja</v>
          </cell>
          <cell r="AF43">
            <v>108783.85535714286</v>
          </cell>
          <cell r="AG43">
            <v>105076.80763626903</v>
          </cell>
        </row>
        <row r="44">
          <cell r="L44" t="str">
            <v>San Juan</v>
          </cell>
          <cell r="M44">
            <v>251136.0343893246</v>
          </cell>
          <cell r="N44">
            <v>242275.07940456504</v>
          </cell>
          <cell r="AE44" t="str">
            <v>San Juan</v>
          </cell>
          <cell r="AF44">
            <v>106209.992150165</v>
          </cell>
          <cell r="AG44">
            <v>105076.80763626903</v>
          </cell>
        </row>
        <row r="45">
          <cell r="L45" t="str">
            <v>Salta</v>
          </cell>
          <cell r="M45">
            <v>250351.44681251814</v>
          </cell>
          <cell r="N45">
            <v>242275.07940456504</v>
          </cell>
          <cell r="AE45" t="str">
            <v>Salta</v>
          </cell>
          <cell r="AF45">
            <v>103112.04648060126</v>
          </cell>
          <cell r="AG45">
            <v>105076.80763626903</v>
          </cell>
        </row>
        <row r="46">
          <cell r="L46" t="str">
            <v>Mendoza</v>
          </cell>
          <cell r="M46">
            <v>240870.63698248484</v>
          </cell>
          <cell r="N46">
            <v>242275.07940456504</v>
          </cell>
          <cell r="AE46" t="str">
            <v>Jujuy</v>
          </cell>
          <cell r="AF46">
            <v>102653.80931725256</v>
          </cell>
          <cell r="AG46">
            <v>105076.80763626903</v>
          </cell>
        </row>
        <row r="47">
          <cell r="L47" t="str">
            <v>Catamarca</v>
          </cell>
          <cell r="M47">
            <v>231805.79204525665</v>
          </cell>
          <cell r="N47">
            <v>242275.07940456504</v>
          </cell>
          <cell r="AE47" t="str">
            <v>Tucumán</v>
          </cell>
          <cell r="AF47">
            <v>100206.93391502334</v>
          </cell>
          <cell r="AG47">
            <v>105076.80763626903</v>
          </cell>
        </row>
        <row r="48">
          <cell r="L48" t="str">
            <v>Tucumán</v>
          </cell>
          <cell r="M48">
            <v>206861.41709500359</v>
          </cell>
          <cell r="N48">
            <v>242275.07940456504</v>
          </cell>
          <cell r="AE48" t="str">
            <v>San Luis</v>
          </cell>
          <cell r="AF48">
            <v>99467.094875661569</v>
          </cell>
          <cell r="AG48">
            <v>105076.80763626903</v>
          </cell>
        </row>
        <row r="49">
          <cell r="L49" t="str">
            <v>La Rioja</v>
          </cell>
          <cell r="M49">
            <v>204276.80944087348</v>
          </cell>
          <cell r="N49">
            <v>242275.07940456504</v>
          </cell>
          <cell r="AE49" t="str">
            <v>Mendoza</v>
          </cell>
          <cell r="AF49">
            <v>98039.95974149993</v>
          </cell>
          <cell r="AG49">
            <v>105076.80763626903</v>
          </cell>
        </row>
        <row r="50">
          <cell r="L50" t="str">
            <v xml:space="preserve">Santiago </v>
          </cell>
          <cell r="M50">
            <v>194457.90709590935</v>
          </cell>
          <cell r="N50">
            <v>242275.07940456504</v>
          </cell>
          <cell r="AE50" t="str">
            <v xml:space="preserve">Santiago </v>
          </cell>
          <cell r="AF50">
            <v>89214.026678872789</v>
          </cell>
          <cell r="AG50">
            <v>105076.80763626903</v>
          </cell>
        </row>
        <row r="51">
          <cell r="K51" t="str">
            <v>Jurisdicciones con CNT</v>
          </cell>
          <cell r="L51" t="str">
            <v>Santa Cruz</v>
          </cell>
          <cell r="M51">
            <v>549986.23242699273</v>
          </cell>
          <cell r="N51">
            <v>296275.90608711878</v>
          </cell>
          <cell r="AD51" t="str">
            <v>Jurisdicciones con CNT</v>
          </cell>
          <cell r="AE51" t="str">
            <v>T. del Fuego</v>
          </cell>
          <cell r="AF51">
            <v>156890.7756508457</v>
          </cell>
          <cell r="AG51">
            <v>86984.694326654324</v>
          </cell>
        </row>
        <row r="52">
          <cell r="L52" t="str">
            <v>Neuquén</v>
          </cell>
          <cell r="M52">
            <v>524166.49595679832</v>
          </cell>
          <cell r="N52">
            <v>296275.90608711878</v>
          </cell>
          <cell r="AE52" t="str">
            <v>Santa Cruz</v>
          </cell>
          <cell r="AF52">
            <v>155976.45436394983</v>
          </cell>
          <cell r="AG52">
            <v>86984.694326654324</v>
          </cell>
        </row>
        <row r="53">
          <cell r="L53" t="str">
            <v>Chubut</v>
          </cell>
          <cell r="M53">
            <v>474698.69844780082</v>
          </cell>
          <cell r="N53">
            <v>296275.90608711878</v>
          </cell>
          <cell r="AE53" t="str">
            <v>Chubut</v>
          </cell>
          <cell r="AF53">
            <v>147494.65829244556</v>
          </cell>
          <cell r="AG53">
            <v>86984.694326654324</v>
          </cell>
        </row>
        <row r="54">
          <cell r="L54" t="str">
            <v>T. del Fuego</v>
          </cell>
          <cell r="M54">
            <v>406119.14065351215</v>
          </cell>
          <cell r="N54">
            <v>296275.90608711878</v>
          </cell>
          <cell r="AE54" t="str">
            <v>Neuquén</v>
          </cell>
          <cell r="AF54">
            <v>136017.0588504175</v>
          </cell>
          <cell r="AG54">
            <v>86984.694326654324</v>
          </cell>
        </row>
        <row r="55">
          <cell r="L55" t="str">
            <v>Buenos Aires</v>
          </cell>
          <cell r="M55">
            <v>295185.79098384321</v>
          </cell>
          <cell r="N55">
            <v>296275.90608711878</v>
          </cell>
          <cell r="AE55" t="str">
            <v>La Pampa</v>
          </cell>
          <cell r="AF55">
            <v>111169.05116018625</v>
          </cell>
          <cell r="AG55">
            <v>86984.694326654324</v>
          </cell>
        </row>
        <row r="56">
          <cell r="L56" t="str">
            <v>Santa Fe</v>
          </cell>
          <cell r="M56">
            <v>278594.89025968558</v>
          </cell>
          <cell r="N56">
            <v>296275.90608711878</v>
          </cell>
          <cell r="AE56" t="str">
            <v>Buenos Aires</v>
          </cell>
          <cell r="AF56">
            <v>87454.134730621779</v>
          </cell>
          <cell r="AG56">
            <v>86984.694326654324</v>
          </cell>
        </row>
        <row r="57">
          <cell r="L57" t="str">
            <v>La Pampa</v>
          </cell>
          <cell r="M57">
            <v>262279.44344645907</v>
          </cell>
          <cell r="N57">
            <v>296275.90608711878</v>
          </cell>
          <cell r="AE57" t="str">
            <v>Santa Fe</v>
          </cell>
          <cell r="AF57">
            <v>83539.979816216408</v>
          </cell>
          <cell r="AG57">
            <v>86984.694326654324</v>
          </cell>
        </row>
        <row r="58">
          <cell r="L58" t="str">
            <v>Córdoba</v>
          </cell>
          <cell r="M58">
            <v>256729.96574970844</v>
          </cell>
          <cell r="N58">
            <v>296275.90608711878</v>
          </cell>
          <cell r="AE58" t="str">
            <v>Córdoba</v>
          </cell>
          <cell r="AF58">
            <v>81320.896387479879</v>
          </cell>
          <cell r="AG58">
            <v>86984.694326654324</v>
          </cell>
        </row>
        <row r="59">
          <cell r="L59" t="str">
            <v>Entre Ríos</v>
          </cell>
          <cell r="M59">
            <v>241429.20495037767</v>
          </cell>
          <cell r="N59">
            <v>296275.90608711878</v>
          </cell>
          <cell r="AE59" t="str">
            <v>Entre Ríos</v>
          </cell>
          <cell r="AF59">
            <v>76248.707882329269</v>
          </cell>
          <cell r="AG59">
            <v>86984.694326654324</v>
          </cell>
        </row>
        <row r="60">
          <cell r="L60" t="str">
            <v>Formosa</v>
          </cell>
          <cell r="M60">
            <v>227888.10445728479</v>
          </cell>
          <cell r="N60">
            <v>296275.90608711878</v>
          </cell>
          <cell r="AE60" t="str">
            <v>Corrientes</v>
          </cell>
          <cell r="AF60">
            <v>75129.271446366576</v>
          </cell>
          <cell r="AG60">
            <v>86984.694326654324</v>
          </cell>
        </row>
        <row r="61">
          <cell r="L61" t="str">
            <v>Corrientes</v>
          </cell>
          <cell r="M61">
            <v>211926.3386112233</v>
          </cell>
          <cell r="N61">
            <v>296275.90608711878</v>
          </cell>
          <cell r="AE61" t="str">
            <v>Misiones</v>
          </cell>
          <cell r="AF61">
            <v>73890.644279099593</v>
          </cell>
          <cell r="AG61">
            <v>86984.694326654324</v>
          </cell>
        </row>
        <row r="62">
          <cell r="L62" t="str">
            <v>Chaco</v>
          </cell>
          <cell r="M62">
            <v>211872.29161439315</v>
          </cell>
          <cell r="N62">
            <v>296275.90608711878</v>
          </cell>
          <cell r="AE62" t="str">
            <v>Chaco</v>
          </cell>
          <cell r="AF62">
            <v>72580.164781678308</v>
          </cell>
          <cell r="AG62">
            <v>86984.694326654324</v>
          </cell>
        </row>
        <row r="63">
          <cell r="L63" t="str">
            <v>Misiones</v>
          </cell>
          <cell r="M63">
            <v>202889.68309569047</v>
          </cell>
          <cell r="N63">
            <v>296275.90608711878</v>
          </cell>
          <cell r="AE63" t="str">
            <v>Formosa</v>
          </cell>
          <cell r="AF63">
            <v>68168.297798333035</v>
          </cell>
          <cell r="AG63">
            <v>86984.694326654324</v>
          </cell>
        </row>
      </sheetData>
      <sheetData sheetId="16"/>
      <sheetData sheetId="17"/>
      <sheetData sheetId="18"/>
      <sheetData sheetId="19"/>
      <sheetData sheetId="20"/>
      <sheetData sheetId="21"/>
      <sheetData sheetId="2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0 y mas"/>
      <sheetName val="PYRAMID"/>
      <sheetName val="GRAPH3"/>
      <sheetName val="GRAPH2"/>
      <sheetName val="GRAPH1"/>
      <sheetName val="Visitas por servicio-A"/>
    </sheetNames>
    <sheetDataSet>
      <sheetData sheetId="0" refreshError="1"/>
      <sheetData sheetId="1">
        <row r="1">
          <cell r="A1" t="str">
            <v>Table</v>
          </cell>
        </row>
        <row r="2">
          <cell r="A2" t="str">
            <v>COUNTRY: YEAR</v>
          </cell>
        </row>
        <row r="3">
          <cell r="A3" t="str">
            <v>Population, by Age and Sex</v>
          </cell>
        </row>
        <row r="4">
          <cell r="A4" t="str">
            <v>-</v>
          </cell>
          <cell r="B4" t="str">
            <v>-</v>
          </cell>
          <cell r="C4" t="str">
            <v>-</v>
          </cell>
        </row>
        <row r="5">
          <cell r="A5" t="str">
            <v>Age</v>
          </cell>
          <cell r="B5" t="str">
            <v>Male</v>
          </cell>
          <cell r="C5" t="str">
            <v>Female</v>
          </cell>
        </row>
        <row r="6">
          <cell r="A6" t="str">
            <v>-</v>
          </cell>
          <cell r="B6" t="str">
            <v>-</v>
          </cell>
          <cell r="C6" t="str">
            <v>-</v>
          </cell>
        </row>
        <row r="7">
          <cell r="A7" t="str">
            <v xml:space="preserve">  All ages</v>
          </cell>
          <cell r="B7">
            <v>1578920</v>
          </cell>
          <cell r="C7">
            <v>1664701</v>
          </cell>
        </row>
        <row r="9">
          <cell r="A9" t="str">
            <v>0-4</v>
          </cell>
          <cell r="B9">
            <v>133397</v>
          </cell>
          <cell r="C9">
            <v>126883</v>
          </cell>
        </row>
        <row r="10">
          <cell r="A10" t="str">
            <v>5-9</v>
          </cell>
          <cell r="B10">
            <v>137512</v>
          </cell>
          <cell r="C10">
            <v>132295</v>
          </cell>
        </row>
        <row r="11">
          <cell r="A11" t="str">
            <v>10-14</v>
          </cell>
          <cell r="B11">
            <v>139626</v>
          </cell>
          <cell r="C11">
            <v>134241</v>
          </cell>
        </row>
        <row r="12">
          <cell r="A12" t="str">
            <v>15-19</v>
          </cell>
          <cell r="B12">
            <v>142641</v>
          </cell>
          <cell r="C12">
            <v>138672</v>
          </cell>
        </row>
        <row r="13">
          <cell r="A13" t="str">
            <v>20-24</v>
          </cell>
          <cell r="B13">
            <v>134479</v>
          </cell>
          <cell r="C13">
            <v>133531</v>
          </cell>
        </row>
        <row r="14">
          <cell r="A14" t="str">
            <v>25-29</v>
          </cell>
          <cell r="B14">
            <v>133665</v>
          </cell>
          <cell r="C14">
            <v>135294</v>
          </cell>
        </row>
        <row r="15">
          <cell r="A15" t="str">
            <v>30-34</v>
          </cell>
          <cell r="B15">
            <v>115232</v>
          </cell>
          <cell r="C15">
            <v>117692</v>
          </cell>
        </row>
        <row r="16">
          <cell r="A16" t="str">
            <v>35-39</v>
          </cell>
          <cell r="B16">
            <v>100529</v>
          </cell>
          <cell r="C16">
            <v>103815</v>
          </cell>
        </row>
        <row r="17">
          <cell r="A17" t="str">
            <v>40-44</v>
          </cell>
          <cell r="B17">
            <v>89941</v>
          </cell>
          <cell r="C17">
            <v>94606</v>
          </cell>
        </row>
        <row r="18">
          <cell r="A18" t="str">
            <v>45-49</v>
          </cell>
          <cell r="B18">
            <v>88269</v>
          </cell>
          <cell r="C18">
            <v>93328</v>
          </cell>
        </row>
        <row r="19">
          <cell r="A19" t="str">
            <v>50-54</v>
          </cell>
          <cell r="B19">
            <v>80195</v>
          </cell>
          <cell r="C19">
            <v>85918</v>
          </cell>
        </row>
        <row r="20">
          <cell r="A20" t="str">
            <v>55-59</v>
          </cell>
          <cell r="B20">
            <v>75138</v>
          </cell>
          <cell r="C20">
            <v>82873</v>
          </cell>
        </row>
        <row r="21">
          <cell r="A21" t="str">
            <v>60-64</v>
          </cell>
          <cell r="B21">
            <v>63857</v>
          </cell>
          <cell r="C21">
            <v>73004</v>
          </cell>
        </row>
        <row r="22">
          <cell r="A22" t="str">
            <v>65-69</v>
          </cell>
          <cell r="B22">
            <v>49903</v>
          </cell>
          <cell r="C22">
            <v>60834</v>
          </cell>
        </row>
        <row r="23">
          <cell r="A23" t="str">
            <v>70-74</v>
          </cell>
          <cell r="B23">
            <v>38551</v>
          </cell>
          <cell r="C23">
            <v>50700</v>
          </cell>
        </row>
        <row r="24">
          <cell r="A24" t="str">
            <v>75-79</v>
          </cell>
          <cell r="B24">
            <v>28928</v>
          </cell>
          <cell r="C24">
            <v>44686</v>
          </cell>
        </row>
        <row r="25">
          <cell r="A25" t="str">
            <v>80+</v>
          </cell>
          <cell r="B25">
            <v>27057</v>
          </cell>
          <cell r="C25">
            <v>56329</v>
          </cell>
        </row>
        <row r="26">
          <cell r="A26">
            <v>0</v>
          </cell>
        </row>
        <row r="27">
          <cell r="A27">
            <v>0</v>
          </cell>
        </row>
        <row r="28">
          <cell r="A28">
            <v>0</v>
          </cell>
        </row>
        <row r="29">
          <cell r="A29" t="str">
            <v>-</v>
          </cell>
          <cell r="B29" t="str">
            <v>-</v>
          </cell>
          <cell r="C29" t="str">
            <v>-</v>
          </cell>
        </row>
        <row r="30">
          <cell r="A30" t="str">
            <v>Source:</v>
          </cell>
        </row>
        <row r="42">
          <cell r="A42" t="str">
            <v>[FILENAME]  [DISK NAME]  [DATE]  [INITIALS]</v>
          </cell>
        </row>
        <row r="61">
          <cell r="A61" t="str">
            <v>U.S. BUREAU OF THE CENSUS      INTERNATIONAL PROGRAMS CENTER</v>
          </cell>
        </row>
        <row r="62">
          <cell r="B62" t="str">
            <v>POPULATION ANALYSIS SPREADSHEETS (PAS)</v>
          </cell>
        </row>
        <row r="64">
          <cell r="A64" t="str">
            <v>DOCUMENTATION:   PYRAMID</v>
          </cell>
        </row>
        <row r="66">
          <cell r="A66" t="str">
            <v>**** D E S C R I P T I O N ****</v>
          </cell>
        </row>
        <row r="68">
          <cell r="A68" t="str">
            <v>This spreadsheet produces population pyramid graphs for data</v>
          </cell>
        </row>
        <row r="69">
          <cell r="A69" t="str">
            <v>by 5-year age groups.  The pyramid can be plotted by</v>
          </cell>
        </row>
        <row r="70">
          <cell r="A70" t="str">
            <v>population, by percent of the total population for each sex,</v>
          </cell>
        </row>
        <row r="71">
          <cell r="A71" t="str">
            <v>or by percent of the total population for both sexes.</v>
          </cell>
        </row>
        <row r="73">
          <cell r="A73" t="str">
            <v>PRESS PgDn FOR FURTHER INSTRUCTIONS</v>
          </cell>
        </row>
        <row r="81">
          <cell r="A81" t="str">
            <v>**** I N P U T ****</v>
          </cell>
        </row>
        <row r="83">
          <cell r="A83" t="str">
            <v>CELL</v>
          </cell>
          <cell r="B83" t="str">
            <v>ITEM</v>
          </cell>
        </row>
        <row r="84">
          <cell r="A84" t="str">
            <v>------------</v>
          </cell>
          <cell r="B84" t="str">
            <v>-</v>
          </cell>
          <cell r="C84" t="str">
            <v>-</v>
          </cell>
          <cell r="D84" t="str">
            <v>-</v>
          </cell>
          <cell r="E84" t="str">
            <v>-</v>
          </cell>
          <cell r="F84" t="str">
            <v>-</v>
          </cell>
          <cell r="G84" t="str">
            <v>-</v>
          </cell>
        </row>
        <row r="85">
          <cell r="A85" t="str">
            <v>A1</v>
          </cell>
          <cell r="B85" t="str">
            <v>Table number.  Type both "Table" and the number.</v>
          </cell>
        </row>
        <row r="86">
          <cell r="A86" t="str">
            <v>A2</v>
          </cell>
          <cell r="B86" t="str">
            <v xml:space="preserve">Country name and year (e.g. Burundi:  1975).  </v>
          </cell>
        </row>
        <row r="87">
          <cell r="B87" t="str">
            <v xml:space="preserve"> Type over "COUNTRY:  YEAR".</v>
          </cell>
        </row>
        <row r="88">
          <cell r="A88" t="str">
            <v>B9-B28</v>
          </cell>
          <cell r="B88" t="str">
            <v>* Male population by 5-year age groups.</v>
          </cell>
        </row>
        <row r="89">
          <cell r="A89" t="str">
            <v>C9-C28</v>
          </cell>
          <cell r="B89" t="str">
            <v>* Female population by 5-year age groups.</v>
          </cell>
        </row>
        <row r="91">
          <cell r="A91" t="str">
            <v>*</v>
          </cell>
          <cell r="B91" t="str">
            <v>Enter data for all 5-year age groups plus the open-ended age</v>
          </cell>
        </row>
        <row r="92">
          <cell r="B92" t="str">
            <v>group.  The open-ended age group must be in the range 65+ to</v>
          </cell>
        </row>
        <row r="93">
          <cell r="B93" t="str">
            <v>95+. For age groups after the open-ended age group, enter 0.</v>
          </cell>
        </row>
        <row r="94">
          <cell r="B94" t="str">
            <v>Labels will change automatically after calculation.</v>
          </cell>
        </row>
        <row r="96">
          <cell r="A96" t="str">
            <v>A30-F41</v>
          </cell>
          <cell r="B96" t="str">
            <v>Sources of the input data.</v>
          </cell>
        </row>
        <row r="97">
          <cell r="A97" t="str">
            <v>A42</v>
          </cell>
          <cell r="B97" t="str">
            <v xml:space="preserve">Filename, disk name, date, and initials.  Type all of these </v>
          </cell>
        </row>
        <row r="98">
          <cell r="B98" t="str">
            <v xml:space="preserve"> into the same cell.</v>
          </cell>
        </row>
        <row r="100">
          <cell r="A100" t="str">
            <v>PRESS PgDn FOR FURTHER INSTRUCTIONS</v>
          </cell>
        </row>
        <row r="101">
          <cell r="A101" t="str">
            <v>**** I N P U T (continued) ****</v>
          </cell>
        </row>
        <row r="103">
          <cell r="A103" t="str">
            <v>CELL</v>
          </cell>
          <cell r="B103" t="str">
            <v>ITEM</v>
          </cell>
        </row>
        <row r="104">
          <cell r="A104" t="str">
            <v>------------</v>
          </cell>
          <cell r="B104" t="str">
            <v>-</v>
          </cell>
          <cell r="C104" t="str">
            <v>-</v>
          </cell>
          <cell r="D104" t="str">
            <v>-</v>
          </cell>
          <cell r="E104" t="str">
            <v>-</v>
          </cell>
          <cell r="F104" t="str">
            <v>-</v>
          </cell>
          <cell r="G104" t="str">
            <v>-</v>
          </cell>
        </row>
        <row r="105">
          <cell r="A105" t="str">
            <v>**** R E S U L T S ****</v>
          </cell>
        </row>
        <row r="106">
          <cell r="A106">
            <v>0</v>
          </cell>
        </row>
        <row r="107">
          <cell r="A107" t="str">
            <v>CELL</v>
          </cell>
          <cell r="B107" t="str">
            <v>ITEM</v>
          </cell>
        </row>
        <row r="108">
          <cell r="A108" t="str">
            <v>------------</v>
          </cell>
          <cell r="B108" t="str">
            <v>-</v>
          </cell>
          <cell r="C108" t="str">
            <v>-</v>
          </cell>
          <cell r="D108" t="str">
            <v>-</v>
          </cell>
          <cell r="E108" t="str">
            <v>-</v>
          </cell>
          <cell r="F108" t="str">
            <v>-</v>
          </cell>
          <cell r="G108" t="str">
            <v>-</v>
          </cell>
        </row>
        <row r="109">
          <cell r="A109" t="str">
            <v>A1-F43</v>
          </cell>
          <cell r="B109" t="str">
            <v>Population, by age and sex.</v>
          </cell>
        </row>
        <row r="112">
          <cell r="A112" t="str">
            <v>**** G R A P H S ****</v>
          </cell>
        </row>
        <row r="114">
          <cell r="A114" t="str">
            <v>NAME</v>
          </cell>
          <cell r="B114" t="str">
            <v>ITEM</v>
          </cell>
        </row>
        <row r="115">
          <cell r="A115" t="str">
            <v>-------------</v>
          </cell>
          <cell r="B115" t="str">
            <v>-</v>
          </cell>
          <cell r="C115" t="str">
            <v>-</v>
          </cell>
          <cell r="D115" t="str">
            <v>-</v>
          </cell>
          <cell r="E115" t="str">
            <v>-</v>
          </cell>
          <cell r="F115" t="str">
            <v>-</v>
          </cell>
          <cell r="G115" t="str">
            <v>-</v>
          </cell>
        </row>
        <row r="116">
          <cell r="A116" t="str">
            <v>GRAPH1</v>
          </cell>
          <cell r="B116" t="str">
            <v>Pyramid (population by age and sex).</v>
          </cell>
        </row>
        <row r="117">
          <cell r="A117" t="str">
            <v>GRAPH2</v>
          </cell>
          <cell r="B117" t="str">
            <v>Pyramid (percent of each sex).</v>
          </cell>
        </row>
        <row r="118">
          <cell r="A118" t="str">
            <v>GRAPH3</v>
          </cell>
          <cell r="B118" t="str">
            <v>Pyramid (percent of total population).</v>
          </cell>
        </row>
        <row r="120">
          <cell r="A120" t="str">
            <v>PRESS PgDn FOR HELP SCREEN</v>
          </cell>
        </row>
        <row r="184">
          <cell r="A184" t="str">
            <v>0-4</v>
          </cell>
          <cell r="B184">
            <v>8.4486231094672313</v>
          </cell>
          <cell r="C184">
            <v>7.6219693506521589</v>
          </cell>
          <cell r="D184">
            <v>4.1125951521463202</v>
          </cell>
        </row>
        <row r="185">
          <cell r="A185" t="str">
            <v>5-9</v>
          </cell>
          <cell r="B185">
            <v>8.709244293567755</v>
          </cell>
          <cell r="C185">
            <v>7.9470727776339416</v>
          </cell>
          <cell r="D185">
            <v>4.2394595422831456</v>
          </cell>
        </row>
        <row r="186">
          <cell r="A186" t="str">
            <v>10-14</v>
          </cell>
          <cell r="B186">
            <v>8.8431332809768701</v>
          </cell>
          <cell r="C186">
            <v>8.0639706469810495</v>
          </cell>
          <cell r="D186">
            <v>4.3046336177993672</v>
          </cell>
        </row>
        <row r="187">
          <cell r="A187" t="str">
            <v>15-19</v>
          </cell>
          <cell r="B187">
            <v>9.0340865908342405</v>
          </cell>
          <cell r="C187">
            <v>8.3301445725088161</v>
          </cell>
          <cell r="D187">
            <v>4.3975852912532014</v>
          </cell>
        </row>
        <row r="188">
          <cell r="A188" t="str">
            <v>20-24</v>
          </cell>
          <cell r="B188">
            <v>8.5171509639500425</v>
          </cell>
          <cell r="C188">
            <v>8.0213203452151465</v>
          </cell>
          <cell r="D188">
            <v>4.1459529334654084</v>
          </cell>
        </row>
        <row r="189">
          <cell r="A189" t="str">
            <v>25-29</v>
          </cell>
          <cell r="B189">
            <v>8.4655967370101077</v>
          </cell>
          <cell r="C189">
            <v>8.1272252494592117</v>
          </cell>
          <cell r="D189">
            <v>4.1208575231199944</v>
          </cell>
        </row>
        <row r="190">
          <cell r="A190" t="str">
            <v>30-34</v>
          </cell>
          <cell r="B190">
            <v>7.2981531679882448</v>
          </cell>
          <cell r="C190">
            <v>7.0698581907501712</v>
          </cell>
          <cell r="D190">
            <v>3.5525728807403825</v>
          </cell>
        </row>
        <row r="191">
          <cell r="A191" t="str">
            <v>35-39</v>
          </cell>
          <cell r="B191">
            <v>6.3669470270818032</v>
          </cell>
          <cell r="C191">
            <v>6.2362550391932245</v>
          </cell>
          <cell r="D191">
            <v>3.099283177658549</v>
          </cell>
        </row>
        <row r="192">
          <cell r="A192" t="str">
            <v>40-44</v>
          </cell>
          <cell r="B192">
            <v>5.6963620702758844</v>
          </cell>
          <cell r="C192">
            <v>5.6830626040351993</v>
          </cell>
          <cell r="D192">
            <v>2.7728578647135409</v>
          </cell>
        </row>
        <row r="193">
          <cell r="A193" t="str">
            <v>45-49</v>
          </cell>
          <cell r="B193">
            <v>5.5904669014262911</v>
          </cell>
          <cell r="C193">
            <v>5.6062920608565738</v>
          </cell>
          <cell r="D193">
            <v>2.7213105353553946</v>
          </cell>
        </row>
        <row r="194">
          <cell r="A194" t="str">
            <v>50-54</v>
          </cell>
          <cell r="B194">
            <v>5.0791047044815443</v>
          </cell>
          <cell r="C194">
            <v>5.1611670804546881</v>
          </cell>
          <cell r="D194">
            <v>2.4723911949022406</v>
          </cell>
        </row>
        <row r="195">
          <cell r="A195" t="str">
            <v>55-59</v>
          </cell>
          <cell r="B195">
            <v>4.7588224862564283</v>
          </cell>
          <cell r="C195">
            <v>4.9782513496417673</v>
          </cell>
          <cell r="D195">
            <v>2.3164851873877992</v>
          </cell>
        </row>
        <row r="196">
          <cell r="A196" t="str">
            <v>60-64</v>
          </cell>
          <cell r="B196">
            <v>4.0443467686773236</v>
          </cell>
          <cell r="C196">
            <v>4.3854121550957199</v>
          </cell>
          <cell r="D196">
            <v>1.9686948629325065</v>
          </cell>
        </row>
        <row r="197">
          <cell r="A197" t="str">
            <v>65-69</v>
          </cell>
          <cell r="B197">
            <v>3.1605781166873559</v>
          </cell>
          <cell r="C197">
            <v>3.6543499403196131</v>
          </cell>
          <cell r="D197">
            <v>1.5384966369375461</v>
          </cell>
        </row>
        <row r="198">
          <cell r="A198" t="str">
            <v>70-74</v>
          </cell>
          <cell r="B198">
            <v>2.4416056544980114</v>
          </cell>
          <cell r="C198">
            <v>3.0455919711707988</v>
          </cell>
          <cell r="D198">
            <v>1.1885174007690789</v>
          </cell>
        </row>
        <row r="199">
          <cell r="A199" t="str">
            <v>75-79</v>
          </cell>
          <cell r="B199">
            <v>1.8321384237326781</v>
          </cell>
          <cell r="C199">
            <v>2.6843258939593357</v>
          </cell>
          <cell r="D199">
            <v>0.89184278927778549</v>
          </cell>
        </row>
        <row r="200">
          <cell r="A200" t="str">
            <v>80+</v>
          </cell>
          <cell r="B200">
            <v>1.7136397030881869</v>
          </cell>
          <cell r="C200">
            <v>3.3837307720725822</v>
          </cell>
          <cell r="D200">
            <v>0.83416034117426174</v>
          </cell>
        </row>
        <row r="201">
          <cell r="A201">
            <v>0</v>
          </cell>
          <cell r="B201">
            <v>0</v>
          </cell>
          <cell r="C201">
            <v>0</v>
          </cell>
          <cell r="D201">
            <v>0</v>
          </cell>
        </row>
        <row r="202">
          <cell r="A202">
            <v>0</v>
          </cell>
          <cell r="B202">
            <v>0</v>
          </cell>
          <cell r="C202">
            <v>0</v>
          </cell>
          <cell r="D202">
            <v>0</v>
          </cell>
        </row>
        <row r="203">
          <cell r="A203">
            <v>0</v>
          </cell>
          <cell r="B203">
            <v>0</v>
          </cell>
          <cell r="C203">
            <v>0</v>
          </cell>
          <cell r="D203">
            <v>0</v>
          </cell>
        </row>
      </sheetData>
      <sheetData sheetId="2" refreshError="1"/>
      <sheetData sheetId="3"/>
      <sheetData sheetId="4" refreshError="1"/>
      <sheetData sheetId="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DIMES"/>
      <sheetName val="Desagregados"/>
      <sheetName val="Salida Diaria"/>
      <sheetName val="Comprobaciones"/>
      <sheetName val="30-11-04"/>
    </sheetNames>
    <sheetDataSet>
      <sheetData sheetId="0"/>
      <sheetData sheetId="1">
        <row r="146">
          <cell r="C146">
            <v>0</v>
          </cell>
        </row>
      </sheetData>
      <sheetData sheetId="2"/>
      <sheetData sheetId="3"/>
      <sheetData sheetId="4"/>
      <sheetData sheetId="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atos"/>
      <sheetName val="Criterios"/>
      <sheetName val="Formularios Devueltos"/>
    </sheetNames>
    <sheetDataSet>
      <sheetData sheetId="0">
        <row r="4177">
          <cell r="K4177">
            <v>28186157</v>
          </cell>
        </row>
      </sheetData>
      <sheetData sheetId="1">
        <row r="2">
          <cell r="B2" t="str">
            <v>ACTAS PENDIENTES - A la firma de SGG</v>
          </cell>
          <cell r="C2" t="str">
            <v>ALTA</v>
          </cell>
          <cell r="D2" t="str">
            <v>ADMINISTRACIÓN PROVINCIAL DEL SEGURO DE SALUD</v>
          </cell>
          <cell r="E2" t="str">
            <v>BECA</v>
          </cell>
          <cell r="F2" t="str">
            <v>CAMBIOS DE PRECIO</v>
          </cell>
        </row>
        <row r="3">
          <cell r="B3" t="str">
            <v>DECRETOS PENDIENTES - A la firma del gobernador</v>
          </cell>
          <cell r="C3" t="str">
            <v>CAMBIO DE JURISDICCIÓN</v>
          </cell>
          <cell r="D3" t="str">
            <v>ADMINISTRACIÓN PROVINCIAL DE RECURSOS HÍDRICOS</v>
          </cell>
          <cell r="E3" t="str">
            <v>CONTRATO DE OBRA</v>
          </cell>
          <cell r="F3" t="str">
            <v>GENERAL</v>
          </cell>
        </row>
        <row r="4">
          <cell r="B4" t="str">
            <v>FORMULARIOS - Formularios Pendientes de Aprobación</v>
          </cell>
          <cell r="C4" t="str">
            <v>CAMBIO DE JURISDICCIÓN Y PRECIO</v>
          </cell>
          <cell r="D4" t="str">
            <v>AGENCIA CÓRDOBA CULTURA S.E.</v>
          </cell>
          <cell r="E4" t="str">
            <v>CONTRATO DE SERVICIOS</v>
          </cell>
          <cell r="F4" t="str">
            <v>ALTAS SIN REFLEJO EN PEOPLE NET</v>
          </cell>
        </row>
        <row r="5">
          <cell r="B5" t="str">
            <v>PARA DEVOLVER</v>
          </cell>
          <cell r="C5" t="str">
            <v>CAMBIO DE PRECIO - BAJA</v>
          </cell>
          <cell r="D5" t="str">
            <v>AGENCIA CÓRDOBA DE INVERSIÓN Y FINANCIAMIENTO S.E.M.</v>
          </cell>
          <cell r="E5" t="str">
            <v>CONTRATO DE SERVICIOS A CARGO DE TERCEROS</v>
          </cell>
          <cell r="F5" t="str">
            <v>SIN INFORME</v>
          </cell>
        </row>
        <row r="6">
          <cell r="B6" t="str">
            <v>PENDIENTE - Para Renovación</v>
          </cell>
          <cell r="C6" t="str">
            <v>CAMBIO DE PRECIO - SUBE</v>
          </cell>
          <cell r="D6" t="str">
            <v>AGENCIA CÓRDOBA DEPORTES S.E.M.</v>
          </cell>
          <cell r="E6" t="str">
            <v>CONTRATO DE TRABAJO EVENTUAL - LCT</v>
          </cell>
          <cell r="F6" t="str">
            <v>ALTAS TRANSITORIAS</v>
          </cell>
        </row>
        <row r="7">
          <cell r="B7" t="str">
            <v>RESUELTO</v>
          </cell>
          <cell r="C7" t="str">
            <v>PRORROGA / RENOVACIÓN</v>
          </cell>
          <cell r="D7" t="str">
            <v>AGENCIA CÓRDOBA INNOVAR Y EMPRENDER S.E.M.</v>
          </cell>
          <cell r="E7" t="str">
            <v>CONTRATO DOCENTE - RES. 11/15 U.P.C.</v>
          </cell>
        </row>
        <row r="8">
          <cell r="C8" t="str">
            <v>RECTIFICATORIO</v>
          </cell>
          <cell r="D8" t="str">
            <v>AGENCIA CÓRDOBA JOVEN</v>
          </cell>
          <cell r="E8" t="str">
            <v>CONTRATO DOCENTE - RES. 92/17 U.P.C.</v>
          </cell>
        </row>
        <row r="9">
          <cell r="D9" t="str">
            <v>AGENCIA CÓRDOBA TURISMO S.E.M.</v>
          </cell>
          <cell r="E9" t="str">
            <v>CONTRATO POR TIEMPO INDETERMINADO - LCT</v>
          </cell>
        </row>
        <row r="10">
          <cell r="D10" t="str">
            <v>AGENCIA PROCORDOBA S.E.M.</v>
          </cell>
          <cell r="E10" t="str">
            <v>DESIGNACIÓN</v>
          </cell>
        </row>
        <row r="11">
          <cell r="D11" t="str">
            <v>ADMINISTRACIÓN PROVINCIAL DE RECURSOS HÍDRICOS</v>
          </cell>
          <cell r="E11" t="str">
            <v>RECTIFICACIÓN</v>
          </cell>
        </row>
        <row r="12">
          <cell r="D12" t="str">
            <v>BANCO DE LA PROVINCIA DE CÓRDOBA S.A.</v>
          </cell>
        </row>
        <row r="13">
          <cell r="D13" t="str">
            <v>CAJA DE JUBILACIONES, PENSIONES Y RETIROS DE CÓRDOBA</v>
          </cell>
        </row>
        <row r="14">
          <cell r="D14" t="str">
            <v>CONSEJO PROVINCIAL DE LAS MUJERES</v>
          </cell>
        </row>
        <row r="15">
          <cell r="D15" t="str">
            <v>DIRECCIÓN GENERAL DE ESTADÍSTICA Y CENSOS</v>
          </cell>
        </row>
        <row r="16">
          <cell r="D16" t="str">
            <v>ENTE REGULADOR DE LOS SERVICIOS PÚBLICOS</v>
          </cell>
        </row>
        <row r="17">
          <cell r="D17" t="str">
            <v>FISCALÍA DE ESTADO</v>
          </cell>
        </row>
        <row r="18">
          <cell r="D18" t="str">
            <v>LOTERÍA DE LA PROVINCIA DE CORDOBA S.E.</v>
          </cell>
        </row>
        <row r="19">
          <cell r="D19" t="str">
            <v>MINISTERIO DE AGRICULTURA Y GANADERÍA</v>
          </cell>
        </row>
        <row r="20">
          <cell r="D20" t="str">
            <v>MINISTERIO DE AGUA, AMBIENTE Y SERVICIOS PÚBLICOS</v>
          </cell>
        </row>
        <row r="21">
          <cell r="D21" t="str">
            <v>MINISTERIO DE CIENCIA Y TECNOLOGÍA</v>
          </cell>
        </row>
        <row r="22">
          <cell r="D22" t="str">
            <v>MINISTERIO DE CIENCIA Y TECNOLOGÍA - CEPROCOR</v>
          </cell>
        </row>
        <row r="23">
          <cell r="D23" t="str">
            <v>MINISTERIO DE DESARROLLO SOCIAL</v>
          </cell>
        </row>
        <row r="24">
          <cell r="D24" t="str">
            <v>MINISTERIO DE EDUCACIÓN</v>
          </cell>
        </row>
        <row r="25">
          <cell r="D25" t="str">
            <v>MINISTERIO DE FINANZAS</v>
          </cell>
        </row>
        <row r="26">
          <cell r="D26" t="str">
            <v>MINISTERIO DE GOBIERNO</v>
          </cell>
        </row>
        <row r="27">
          <cell r="D27" t="str">
            <v>MINISTERIO DE INDUSTRIA, COMERCIO Y MINERÍA</v>
          </cell>
        </row>
        <row r="28">
          <cell r="D28" t="str">
            <v>MINISTERIO DE JUSTICIA Y DERECHOS HUMANOS</v>
          </cell>
        </row>
        <row r="29">
          <cell r="D29" t="str">
            <v>MINISTERIO DE LA MUJER</v>
          </cell>
        </row>
        <row r="30">
          <cell r="D30" t="str">
            <v>MINISTERIO DE OBRAS PÚBLICAS</v>
          </cell>
        </row>
        <row r="31">
          <cell r="D31" t="str">
            <v>MINISTERIO DE OBRAS PÚBLICAS Y FINANCIAMIENTO</v>
          </cell>
        </row>
        <row r="32">
          <cell r="D32" t="str">
            <v>MINISTERIO DE PROMOCIÓN DEL EMPLEO Y DE LA ECONOMÍA FAMILIAR</v>
          </cell>
        </row>
        <row r="33">
          <cell r="D33" t="str">
            <v>MINISTERIO DE SALUD</v>
          </cell>
        </row>
        <row r="34">
          <cell r="D34" t="str">
            <v>MINISTERIO DE SEGURIDAD</v>
          </cell>
        </row>
        <row r="35">
          <cell r="D35" t="str">
            <v>MINISTERIO DE SERVICIOS PÚBLICOS</v>
          </cell>
        </row>
        <row r="36">
          <cell r="D36" t="str">
            <v>MINISTERIO DE TRABAJO</v>
          </cell>
        </row>
        <row r="37">
          <cell r="D37" t="str">
            <v>MINISTERIO DE COORDINACIÓN</v>
          </cell>
        </row>
        <row r="38">
          <cell r="D38" t="str">
            <v>SECRETARÍA DE AMBIENTE</v>
          </cell>
        </row>
        <row r="39">
          <cell r="D39" t="str">
            <v>SECRETARÍA DE COMUNICACIONES Y CONECTIVIDAD</v>
          </cell>
        </row>
        <row r="40">
          <cell r="D40" t="str">
            <v>SECRETARÍA DE EQUIDAD Y PROMOCIÓN DEL EMPLEO</v>
          </cell>
        </row>
        <row r="41">
          <cell r="D41" t="str">
            <v>SECRETARÍA DE INTEGRACIÓN REGIONAL</v>
          </cell>
        </row>
        <row r="42">
          <cell r="D42" t="str">
            <v>SECRETARÍA DE PLANEAMIENTO Y MODERNIZACIÓN</v>
          </cell>
        </row>
        <row r="43">
          <cell r="D43" t="str">
            <v>SECRETARÍA GENERAL DE LA GOBERNACIÓN</v>
          </cell>
        </row>
        <row r="44">
          <cell r="D44" t="str">
            <v>SERVICIO PENITENCIARIO</v>
          </cell>
        </row>
        <row r="45">
          <cell r="D45" t="str">
            <v>TERMINAL DE ÓMNIBUS CÓRDOBA S.E.</v>
          </cell>
        </row>
        <row r="46">
          <cell r="D46" t="str">
            <v>UNIVERSIDAD PROVINCIAL DE CÓRDOBA</v>
          </cell>
        </row>
        <row r="47">
          <cell r="D47" t="str">
            <v>VARIAS</v>
          </cell>
        </row>
      </sheetData>
      <sheetData sheetId="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Graf empleo prov"/>
      <sheetName val="1.1-21"/>
      <sheetName val="1.1-23"/>
      <sheetName val="pob prov Censo 2022"/>
    </sheetNames>
    <sheetDataSet>
      <sheetData sheetId="0">
        <row r="3">
          <cell r="E3" t="str">
            <v>Empleo público provincial y municipal cada 1.000 habitantes</v>
          </cell>
          <cell r="F3" t="str">
            <v>Promedio</v>
          </cell>
        </row>
        <row r="4">
          <cell r="A4" t="str">
            <v>CNT</v>
          </cell>
          <cell r="B4" t="str">
            <v>Cordoba</v>
          </cell>
          <cell r="E4">
            <v>50</v>
          </cell>
          <cell r="F4">
            <v>66.164505393812618</v>
          </cell>
        </row>
        <row r="5">
          <cell r="B5" t="str">
            <v>Buenos Aires</v>
          </cell>
          <cell r="E5">
            <v>52</v>
          </cell>
          <cell r="F5">
            <v>66.164505393812618</v>
          </cell>
        </row>
        <row r="6">
          <cell r="B6" t="str">
            <v>Corrientes</v>
          </cell>
          <cell r="E6">
            <v>60</v>
          </cell>
          <cell r="F6">
            <v>66.164505393812618</v>
          </cell>
        </row>
        <row r="7">
          <cell r="B7" t="str">
            <v>Santa Fe</v>
          </cell>
          <cell r="E7">
            <v>62</v>
          </cell>
          <cell r="F7">
            <v>66.164505393812618</v>
          </cell>
        </row>
        <row r="8">
          <cell r="B8" t="str">
            <v>Misiones</v>
          </cell>
          <cell r="E8">
            <v>73</v>
          </cell>
          <cell r="F8">
            <v>66.164505393812618</v>
          </cell>
        </row>
        <row r="9">
          <cell r="B9" t="str">
            <v>Entre Rios</v>
          </cell>
          <cell r="E9">
            <v>86</v>
          </cell>
          <cell r="F9">
            <v>66.164505393812618</v>
          </cell>
        </row>
        <row r="10">
          <cell r="B10" t="str">
            <v>Formosa</v>
          </cell>
          <cell r="E10">
            <v>88</v>
          </cell>
          <cell r="F10">
            <v>66.164505393812618</v>
          </cell>
        </row>
        <row r="11">
          <cell r="B11" t="str">
            <v>Chaco</v>
          </cell>
          <cell r="E11">
            <v>92</v>
          </cell>
          <cell r="F11">
            <v>66.164505393812618</v>
          </cell>
        </row>
        <row r="12">
          <cell r="B12" t="str">
            <v>Chubut</v>
          </cell>
          <cell r="E12">
            <v>96</v>
          </cell>
          <cell r="F12">
            <v>66.164505393812618</v>
          </cell>
        </row>
        <row r="13">
          <cell r="B13" t="str">
            <v>La Pampa</v>
          </cell>
          <cell r="E13">
            <v>99</v>
          </cell>
          <cell r="F13">
            <v>66.164505393812618</v>
          </cell>
        </row>
        <row r="14">
          <cell r="B14" t="str">
            <v>T. del Fuego</v>
          </cell>
          <cell r="E14">
            <v>127</v>
          </cell>
          <cell r="F14">
            <v>66.164505393812618</v>
          </cell>
        </row>
        <row r="15">
          <cell r="B15" t="str">
            <v>Neuquén</v>
          </cell>
          <cell r="E15">
            <v>127</v>
          </cell>
          <cell r="F15">
            <v>66.164505393812618</v>
          </cell>
        </row>
        <row r="16">
          <cell r="B16" t="str">
            <v>Santa Cruz</v>
          </cell>
          <cell r="E16">
            <v>180</v>
          </cell>
          <cell r="F16">
            <v>66.164505393812618</v>
          </cell>
        </row>
        <row r="17">
          <cell r="A17" t="str">
            <v>CT</v>
          </cell>
          <cell r="B17" t="str">
            <v>CABA</v>
          </cell>
          <cell r="E17">
            <v>61</v>
          </cell>
          <cell r="F17">
            <v>66.164505393812618</v>
          </cell>
        </row>
        <row r="18">
          <cell r="B18" t="str">
            <v>Mendoza</v>
          </cell>
          <cell r="E18">
            <v>61</v>
          </cell>
          <cell r="F18">
            <v>66.164505393812618</v>
          </cell>
        </row>
        <row r="19">
          <cell r="B19" t="str">
            <v>Salta</v>
          </cell>
          <cell r="E19">
            <v>62</v>
          </cell>
          <cell r="F19">
            <v>66.164505393812618</v>
          </cell>
        </row>
        <row r="20">
          <cell r="B20" t="str">
            <v>San Juan</v>
          </cell>
          <cell r="E20">
            <v>64</v>
          </cell>
          <cell r="F20">
            <v>66.164505393812618</v>
          </cell>
        </row>
        <row r="21">
          <cell r="B21" t="str">
            <v>Sgo. del Estero</v>
          </cell>
          <cell r="E21">
            <v>67</v>
          </cell>
          <cell r="F21">
            <v>66.164505393812618</v>
          </cell>
        </row>
        <row r="22">
          <cell r="B22" t="str">
            <v>San Luis</v>
          </cell>
          <cell r="E22">
            <v>81</v>
          </cell>
          <cell r="F22">
            <v>66.164505393812618</v>
          </cell>
        </row>
        <row r="23">
          <cell r="B23" t="str">
            <v>Tucumán</v>
          </cell>
          <cell r="E23">
            <v>90</v>
          </cell>
          <cell r="F23">
            <v>66.164505393812618</v>
          </cell>
        </row>
        <row r="24">
          <cell r="B24" t="str">
            <v>Río Negro</v>
          </cell>
          <cell r="E24">
            <v>90</v>
          </cell>
          <cell r="F24">
            <v>66.164505393812618</v>
          </cell>
        </row>
        <row r="25">
          <cell r="B25" t="str">
            <v>Jujuy</v>
          </cell>
          <cell r="E25">
            <v>110</v>
          </cell>
          <cell r="F25">
            <v>66.164505393812618</v>
          </cell>
        </row>
        <row r="26">
          <cell r="B26" t="str">
            <v>Catamarca</v>
          </cell>
          <cell r="E26">
            <v>145</v>
          </cell>
          <cell r="F26">
            <v>66.164505393812618</v>
          </cell>
        </row>
        <row r="30">
          <cell r="D30" t="str">
            <v>Empleo publico cada 1000 habitantes</v>
          </cell>
        </row>
        <row r="31">
          <cell r="B31" t="str">
            <v>CNT</v>
          </cell>
          <cell r="C31" t="str">
            <v>Cordoba</v>
          </cell>
          <cell r="D31">
            <v>50</v>
          </cell>
        </row>
        <row r="32">
          <cell r="C32" t="str">
            <v>Buenos Aires</v>
          </cell>
          <cell r="D32">
            <v>52</v>
          </cell>
        </row>
        <row r="33">
          <cell r="C33" t="str">
            <v>Corrientes</v>
          </cell>
          <cell r="D33">
            <v>60</v>
          </cell>
        </row>
        <row r="34">
          <cell r="C34" t="str">
            <v>Santa Fe</v>
          </cell>
          <cell r="D34">
            <v>62</v>
          </cell>
        </row>
        <row r="35">
          <cell r="C35" t="str">
            <v>Misiones</v>
          </cell>
          <cell r="D35">
            <v>73</v>
          </cell>
        </row>
        <row r="36">
          <cell r="C36" t="str">
            <v>Entre Rios</v>
          </cell>
          <cell r="D36">
            <v>86</v>
          </cell>
        </row>
        <row r="37">
          <cell r="C37" t="str">
            <v>Formosa</v>
          </cell>
          <cell r="D37">
            <v>88</v>
          </cell>
        </row>
        <row r="38">
          <cell r="C38" t="str">
            <v>Chaco</v>
          </cell>
          <cell r="D38">
            <v>92</v>
          </cell>
        </row>
        <row r="39">
          <cell r="C39" t="str">
            <v>Chubut</v>
          </cell>
          <cell r="D39">
            <v>96</v>
          </cell>
        </row>
        <row r="40">
          <cell r="C40" t="str">
            <v>La Pampa</v>
          </cell>
          <cell r="D40">
            <v>99</v>
          </cell>
        </row>
        <row r="41">
          <cell r="C41" t="str">
            <v>T. del Fuego</v>
          </cell>
          <cell r="D41">
            <v>127</v>
          </cell>
        </row>
        <row r="42">
          <cell r="C42" t="str">
            <v>Neuquén</v>
          </cell>
          <cell r="D42">
            <v>127</v>
          </cell>
        </row>
        <row r="43">
          <cell r="C43" t="str">
            <v>Santa Cruz</v>
          </cell>
          <cell r="D43">
            <v>180</v>
          </cell>
        </row>
        <row r="44">
          <cell r="B44" t="str">
            <v>CT</v>
          </cell>
          <cell r="C44" t="str">
            <v>CABA</v>
          </cell>
          <cell r="D44">
            <v>61</v>
          </cell>
        </row>
        <row r="45">
          <cell r="C45" t="str">
            <v>Mendoza</v>
          </cell>
          <cell r="D45">
            <v>61</v>
          </cell>
        </row>
        <row r="46">
          <cell r="C46" t="str">
            <v>Salta</v>
          </cell>
          <cell r="D46">
            <v>62</v>
          </cell>
        </row>
        <row r="47">
          <cell r="C47" t="str">
            <v>San Juan</v>
          </cell>
          <cell r="D47">
            <v>64</v>
          </cell>
        </row>
        <row r="48">
          <cell r="C48" t="str">
            <v>Sgo. del Estero</v>
          </cell>
          <cell r="D48">
            <v>67</v>
          </cell>
        </row>
        <row r="49">
          <cell r="C49" t="str">
            <v>San Luis</v>
          </cell>
          <cell r="D49">
            <v>81</v>
          </cell>
        </row>
        <row r="50">
          <cell r="C50" t="str">
            <v>Tucumán</v>
          </cell>
          <cell r="D50">
            <v>90</v>
          </cell>
        </row>
        <row r="51">
          <cell r="C51" t="str">
            <v>Río Negro</v>
          </cell>
          <cell r="D51">
            <v>90</v>
          </cell>
        </row>
        <row r="52">
          <cell r="C52" t="str">
            <v>Jujuy</v>
          </cell>
          <cell r="D52">
            <v>110</v>
          </cell>
        </row>
        <row r="53">
          <cell r="C53" t="str">
            <v>Catamarca</v>
          </cell>
          <cell r="D53">
            <v>145</v>
          </cell>
        </row>
        <row r="54">
          <cell r="C54" t="str">
            <v>La Rioja</v>
          </cell>
          <cell r="D54">
            <v>149</v>
          </cell>
        </row>
      </sheetData>
      <sheetData sheetId="1"/>
      <sheetData sheetId="2">
        <row r="11">
          <cell r="E11">
            <v>158468</v>
          </cell>
        </row>
        <row r="12">
          <cell r="Q12">
            <v>62276</v>
          </cell>
        </row>
        <row r="13">
          <cell r="Q13">
            <v>87497</v>
          </cell>
        </row>
        <row r="14">
          <cell r="Q14">
            <v>57482</v>
          </cell>
        </row>
        <row r="15">
          <cell r="Q15">
            <v>123797</v>
          </cell>
        </row>
        <row r="16">
          <cell r="Q16">
            <v>68862</v>
          </cell>
        </row>
        <row r="17">
          <cell r="Q17">
            <v>89954</v>
          </cell>
        </row>
        <row r="18">
          <cell r="Q18">
            <v>52272</v>
          </cell>
        </row>
        <row r="19">
          <cell r="Q19">
            <v>43727</v>
          </cell>
        </row>
        <row r="20">
          <cell r="Q20">
            <v>70701</v>
          </cell>
        </row>
        <row r="21">
          <cell r="Q21">
            <v>152581</v>
          </cell>
        </row>
        <row r="22">
          <cell r="Q22">
            <v>911333</v>
          </cell>
        </row>
        <row r="23">
          <cell r="Q23">
            <v>105686</v>
          </cell>
        </row>
        <row r="24">
          <cell r="Q24">
            <v>58162</v>
          </cell>
        </row>
        <row r="25">
          <cell r="Q25">
            <v>198109</v>
          </cell>
        </row>
        <row r="26">
          <cell r="Q26">
            <v>71271</v>
          </cell>
        </row>
        <row r="27">
          <cell r="Q27">
            <v>122325</v>
          </cell>
        </row>
        <row r="28">
          <cell r="Q28">
            <v>53327</v>
          </cell>
        </row>
        <row r="29">
          <cell r="Q29">
            <v>36073</v>
          </cell>
        </row>
        <row r="30">
          <cell r="Q30">
            <v>92971</v>
          </cell>
        </row>
        <row r="31">
          <cell r="Q31">
            <v>92404</v>
          </cell>
        </row>
        <row r="32">
          <cell r="Q32">
            <v>60169</v>
          </cell>
        </row>
        <row r="33">
          <cell r="Q33">
            <v>219943</v>
          </cell>
        </row>
        <row r="34">
          <cell r="Q34">
            <v>24135</v>
          </cell>
        </row>
      </sheetData>
      <sheetData sheetId="3">
        <row r="4">
          <cell r="D4">
            <v>3978984</v>
          </cell>
        </row>
        <row r="5">
          <cell r="D5">
            <v>17569053</v>
          </cell>
        </row>
        <row r="6">
          <cell r="D6">
            <v>1197553</v>
          </cell>
        </row>
        <row r="7">
          <cell r="D7">
            <v>3556522</v>
          </cell>
        </row>
        <row r="8">
          <cell r="D8">
            <v>1440672</v>
          </cell>
        </row>
        <row r="9">
          <cell r="D9">
            <v>2014533</v>
          </cell>
        </row>
        <row r="10">
          <cell r="D10">
            <v>818234</v>
          </cell>
        </row>
        <row r="11">
          <cell r="D11">
            <v>3120612</v>
          </cell>
        </row>
        <row r="12">
          <cell r="D12">
            <v>1054028</v>
          </cell>
        </row>
        <row r="13">
          <cell r="D13">
            <v>1280960</v>
          </cell>
        </row>
        <row r="14">
          <cell r="D14">
            <v>1703186</v>
          </cell>
        </row>
        <row r="15">
          <cell r="D15">
            <v>606041</v>
          </cell>
        </row>
        <row r="16">
          <cell r="D16">
            <v>1426426</v>
          </cell>
        </row>
        <row r="17">
          <cell r="D17">
            <v>540905</v>
          </cell>
        </row>
        <row r="18">
          <cell r="D18">
            <v>1142963</v>
          </cell>
        </row>
        <row r="19">
          <cell r="D19">
            <v>762067</v>
          </cell>
        </row>
        <row r="20">
          <cell r="D20">
            <v>603120</v>
          </cell>
        </row>
        <row r="21">
          <cell r="D21">
            <v>366022</v>
          </cell>
        </row>
        <row r="22">
          <cell r="D22">
            <v>797955</v>
          </cell>
        </row>
        <row r="23">
          <cell r="D23">
            <v>190641</v>
          </cell>
        </row>
        <row r="24">
          <cell r="D24">
            <v>726590</v>
          </cell>
        </row>
        <row r="25">
          <cell r="D25">
            <v>384607</v>
          </cell>
        </row>
        <row r="26">
          <cell r="D26">
            <v>429556</v>
          </cell>
        </row>
        <row r="27">
          <cell r="D27">
            <v>333473</v>
          </cell>
        </row>
      </sheetData>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8.bin"/></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9.bin"/></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5.xml"/><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73"/>
  <sheetViews>
    <sheetView tabSelected="1" workbookViewId="0">
      <selection activeCell="L3" sqref="L3"/>
    </sheetView>
  </sheetViews>
  <sheetFormatPr baseColWidth="10" defaultColWidth="11.44140625" defaultRowHeight="13.8"/>
  <cols>
    <col min="1" max="16384" width="11.44140625" style="4"/>
  </cols>
  <sheetData>
    <row r="1" spans="1:1" ht="15.6">
      <c r="A1" s="138" t="s">
        <v>560</v>
      </c>
    </row>
    <row r="2" spans="1:1" ht="17.399999999999999">
      <c r="A2" s="139"/>
    </row>
    <row r="3" spans="1:1">
      <c r="A3" s="140" t="s">
        <v>200</v>
      </c>
    </row>
    <row r="4" spans="1:1">
      <c r="A4" s="141" t="s">
        <v>201</v>
      </c>
    </row>
    <row r="5" spans="1:1">
      <c r="A5" s="141" t="s">
        <v>202</v>
      </c>
    </row>
    <row r="6" spans="1:1">
      <c r="A6" s="141" t="s">
        <v>203</v>
      </c>
    </row>
    <row r="7" spans="1:1">
      <c r="A7" s="141" t="s">
        <v>204</v>
      </c>
    </row>
    <row r="8" spans="1:1">
      <c r="A8" s="141" t="s">
        <v>205</v>
      </c>
    </row>
    <row r="9" spans="1:1">
      <c r="A9" s="141" t="s">
        <v>206</v>
      </c>
    </row>
    <row r="10" spans="1:1">
      <c r="A10" s="141" t="s">
        <v>207</v>
      </c>
    </row>
    <row r="11" spans="1:1">
      <c r="A11" s="141" t="s">
        <v>208</v>
      </c>
    </row>
    <row r="12" spans="1:1">
      <c r="A12" s="141" t="s">
        <v>210</v>
      </c>
    </row>
    <row r="13" spans="1:1">
      <c r="A13" s="141" t="s">
        <v>209</v>
      </c>
    </row>
    <row r="14" spans="1:1">
      <c r="A14" s="141" t="s">
        <v>211</v>
      </c>
    </row>
    <row r="15" spans="1:1">
      <c r="A15" s="141" t="s">
        <v>212</v>
      </c>
    </row>
    <row r="16" spans="1:1">
      <c r="A16" s="141" t="s">
        <v>213</v>
      </c>
    </row>
    <row r="17" spans="1:1">
      <c r="A17" s="141" t="s">
        <v>214</v>
      </c>
    </row>
    <row r="18" spans="1:1">
      <c r="A18" s="141" t="s">
        <v>436</v>
      </c>
    </row>
    <row r="19" spans="1:1">
      <c r="A19" s="141" t="s">
        <v>437</v>
      </c>
    </row>
    <row r="20" spans="1:1">
      <c r="A20" s="322" t="s">
        <v>241</v>
      </c>
    </row>
    <row r="21" spans="1:1">
      <c r="A21" s="322" t="s">
        <v>249</v>
      </c>
    </row>
    <row r="22" spans="1:1">
      <c r="A22" s="322" t="s">
        <v>438</v>
      </c>
    </row>
    <row r="23" spans="1:1">
      <c r="A23" s="322" t="s">
        <v>448</v>
      </c>
    </row>
    <row r="24" spans="1:1">
      <c r="A24" s="322" t="s">
        <v>442</v>
      </c>
    </row>
    <row r="25" spans="1:1">
      <c r="A25" s="322" t="s">
        <v>274</v>
      </c>
    </row>
    <row r="26" spans="1:1">
      <c r="A26" s="322" t="s">
        <v>280</v>
      </c>
    </row>
    <row r="27" spans="1:1">
      <c r="A27" s="322" t="s">
        <v>449</v>
      </c>
    </row>
    <row r="28" spans="1:1">
      <c r="A28" s="322" t="s">
        <v>450</v>
      </c>
    </row>
    <row r="29" spans="1:1">
      <c r="A29" s="322" t="s">
        <v>292</v>
      </c>
    </row>
    <row r="30" spans="1:1">
      <c r="A30" s="323" t="s">
        <v>293</v>
      </c>
    </row>
    <row r="31" spans="1:1">
      <c r="A31" s="322" t="s">
        <v>294</v>
      </c>
    </row>
    <row r="32" spans="1:1">
      <c r="A32" s="322" t="s">
        <v>296</v>
      </c>
    </row>
    <row r="33" spans="1:1">
      <c r="A33" s="322" t="s">
        <v>439</v>
      </c>
    </row>
    <row r="34" spans="1:1">
      <c r="A34" s="322" t="s">
        <v>440</v>
      </c>
    </row>
    <row r="35" spans="1:1">
      <c r="A35" s="322" t="s">
        <v>310</v>
      </c>
    </row>
    <row r="36" spans="1:1">
      <c r="A36" s="323" t="s">
        <v>451</v>
      </c>
    </row>
    <row r="37" spans="1:1">
      <c r="A37" s="141" t="s">
        <v>327</v>
      </c>
    </row>
    <row r="38" spans="1:1">
      <c r="A38" s="141" t="s">
        <v>328</v>
      </c>
    </row>
    <row r="39" spans="1:1">
      <c r="A39" s="322" t="s">
        <v>339</v>
      </c>
    </row>
    <row r="40" spans="1:1">
      <c r="A40" s="322" t="s">
        <v>342</v>
      </c>
    </row>
    <row r="41" spans="1:1">
      <c r="A41" s="322" t="s">
        <v>452</v>
      </c>
    </row>
    <row r="42" spans="1:1">
      <c r="A42" s="322" t="s">
        <v>453</v>
      </c>
    </row>
    <row r="43" spans="1:1">
      <c r="A43" s="322" t="s">
        <v>454</v>
      </c>
    </row>
    <row r="44" spans="1:1">
      <c r="A44" s="323" t="s">
        <v>455</v>
      </c>
    </row>
    <row r="45" spans="1:1">
      <c r="A45" s="322" t="s">
        <v>456</v>
      </c>
    </row>
    <row r="46" spans="1:1">
      <c r="A46" s="322" t="s">
        <v>457</v>
      </c>
    </row>
    <row r="47" spans="1:1">
      <c r="A47" s="324" t="s">
        <v>391</v>
      </c>
    </row>
    <row r="48" spans="1:1">
      <c r="A48" s="324" t="s">
        <v>458</v>
      </c>
    </row>
    <row r="49" spans="1:1">
      <c r="A49" s="322" t="s">
        <v>393</v>
      </c>
    </row>
    <row r="50" spans="1:1">
      <c r="A50" s="322" t="s">
        <v>394</v>
      </c>
    </row>
    <row r="51" spans="1:1">
      <c r="A51" s="322" t="s">
        <v>396</v>
      </c>
    </row>
    <row r="52" spans="1:1">
      <c r="A52" s="322" t="s">
        <v>399</v>
      </c>
    </row>
    <row r="53" spans="1:1">
      <c r="A53" s="325" t="s">
        <v>402</v>
      </c>
    </row>
    <row r="54" spans="1:1">
      <c r="A54" s="325" t="s">
        <v>407</v>
      </c>
    </row>
    <row r="55" spans="1:1">
      <c r="A55" s="326" t="s">
        <v>412</v>
      </c>
    </row>
    <row r="56" spans="1:1">
      <c r="A56" s="322" t="s">
        <v>420</v>
      </c>
    </row>
    <row r="57" spans="1:1">
      <c r="A57" s="322" t="s">
        <v>430</v>
      </c>
    </row>
    <row r="58" spans="1:1">
      <c r="A58" s="326" t="s">
        <v>435</v>
      </c>
    </row>
    <row r="59" spans="1:1">
      <c r="A59" s="141" t="s">
        <v>545</v>
      </c>
    </row>
    <row r="60" spans="1:1">
      <c r="A60" s="141" t="s">
        <v>546</v>
      </c>
    </row>
    <row r="61" spans="1:1">
      <c r="A61" s="141" t="s">
        <v>547</v>
      </c>
    </row>
    <row r="62" spans="1:1">
      <c r="A62" s="141" t="s">
        <v>548</v>
      </c>
    </row>
    <row r="63" spans="1:1">
      <c r="A63" s="141" t="s">
        <v>549</v>
      </c>
    </row>
    <row r="64" spans="1:1">
      <c r="A64" s="141" t="s">
        <v>550</v>
      </c>
    </row>
    <row r="65" spans="1:1">
      <c r="A65" s="141" t="s">
        <v>551</v>
      </c>
    </row>
    <row r="66" spans="1:1">
      <c r="A66" s="141" t="s">
        <v>552</v>
      </c>
    </row>
    <row r="67" spans="1:1">
      <c r="A67" s="141" t="s">
        <v>553</v>
      </c>
    </row>
    <row r="68" spans="1:1">
      <c r="A68" s="141" t="s">
        <v>554</v>
      </c>
    </row>
    <row r="69" spans="1:1">
      <c r="A69" s="141" t="s">
        <v>555</v>
      </c>
    </row>
    <row r="70" spans="1:1">
      <c r="A70" s="141" t="s">
        <v>556</v>
      </c>
    </row>
    <row r="71" spans="1:1">
      <c r="A71" s="141" t="s">
        <v>557</v>
      </c>
    </row>
    <row r="72" spans="1:1">
      <c r="A72" s="141" t="s">
        <v>558</v>
      </c>
    </row>
    <row r="73" spans="1:1">
      <c r="A73" s="141" t="s">
        <v>559</v>
      </c>
    </row>
  </sheetData>
  <hyperlinks>
    <hyperlink ref="A4" location="'Gráfico 1'!A1" display="Gráfico 1. Gasto previsional del sistema previsional nacional gestionado por ANSES. En porcentaje del PBI. " xr:uid="{00000000-0004-0000-0000-000000000000}"/>
    <hyperlink ref="A5" location="'Gráfico 2'!A1" display="Gráfico 2. Beneficios del Sistema Integrado Previsional Argentino, según tipo de beneficio. " xr:uid="{00000000-0004-0000-0000-000001000000}"/>
    <hyperlink ref="A6" location="'Gráfico 3'!A1" display="Gráfico 3. Gasto en previsión social en el nivel nacional. En porcentajes del gasto primario corriente total." xr:uid="{00000000-0004-0000-0000-000002000000}"/>
    <hyperlink ref="A7" location="'Gráfico 4'!A1" display="Gráfico 4. Cobertura previsional en adultos mayores." xr:uid="{00000000-0004-0000-0000-000003000000}"/>
    <hyperlink ref="A8" location="'Gráfico 5'!A1" display="Gráfico 5. Población en edad activa, según condición laboral. " xr:uid="{00000000-0004-0000-0000-000004000000}"/>
    <hyperlink ref="A9" location="'Gráfico 6'!A1" display="Gráfico 6. Alícuotas históricas de contribuciones patronales con destino al SIPA, según sector." xr:uid="{00000000-0004-0000-0000-000005000000}"/>
    <hyperlink ref="A10" location="'Gráficos 7, 8 y 10'!A1" display="Gráfico 7. Composición del financiamiento del gasto previsional “contributivo” del SIPA en los últimos 30 años. " xr:uid="{00000000-0004-0000-0000-000006000000}"/>
    <hyperlink ref="A11" location="'Gráficos 7, 8 y 10'!A1" display="Gráfico 8. Déficit previsional “puro”* del SIPA en los últimos 30 años. En miles de millones de $ del año 2023" xr:uid="{00000000-0004-0000-0000-000007000000}"/>
    <hyperlink ref="A12" location="'Gráfico 9'!A1" display="Gráfico 9. Aportes y contribuciones y gasto previsional del SIPA. En miles de millones de $ del año 2023" xr:uid="{00000000-0004-0000-0000-000008000000}"/>
    <hyperlink ref="A13" location="'Gráficos 7, 8 y 10'!A1" display="Gráfico 10. Déficit previsional contributivo del SIPA + Ex cajas transferidas en los últimos 30 años" xr:uid="{00000000-0004-0000-0000-000009000000}"/>
    <hyperlink ref="A14" location="'Gráfico 11 '!A1" display="Gráfico 11. Detracciones a la Coparticipación Federal para financiar la Previsión Social según principales impuestos." xr:uid="{00000000-0004-0000-0000-00000A000000}"/>
    <hyperlink ref="A15" location="'Gráfico 12'!A1" display="Gráfico 12. Resultado Financiero de la Administración Pública Nacional, Empresas Públicas y de provincias. " xr:uid="{00000000-0004-0000-0000-00000B000000}"/>
    <hyperlink ref="A16" location="'Gráfico 13 y 14'!A1" display="Gráfico 13. Gasto Previsión Social/Gasto Corriente Primario promedio en las cajas provinciales no transferidas." xr:uid="{00000000-0004-0000-0000-00000C000000}"/>
    <hyperlink ref="A17" location="'Gráfico 13 y 14'!A1" display="Gráfico 14. Gasto Previsión Social/Gasto Corriente Primario por provincias." xr:uid="{00000000-0004-0000-0000-00000D000000}"/>
    <hyperlink ref="A19" location="'Gráfico 16'!A1" display="Gráfico 16: Gasto público total de Argentina, según unidad de ejecución" xr:uid="{00000000-0004-0000-0000-00000E000000}"/>
    <hyperlink ref="A20" location="'Gráfico 17'!A1" display="Gráfico 17: Gasto público nacional por principales funciones" xr:uid="{00000000-0004-0000-0000-00000F000000}"/>
    <hyperlink ref="A21" location="'Gráfico 18'!A1" display="Gráfico 18: Gasto público provincial por principales funciones" xr:uid="{00000000-0004-0000-0000-000010000000}"/>
    <hyperlink ref="A22" location="'Gráfico 19'!A1" display="Gráfico 19: Evolución del gasto público provincial" xr:uid="{00000000-0004-0000-0000-000011000000}"/>
    <hyperlink ref="A23" location="'Gráfico 20'!A1" display="Gráfico 20: Crecimiento real /1 del gasto público provincial, según agregados de provincias" xr:uid="{00000000-0004-0000-0000-000012000000}"/>
    <hyperlink ref="A24" location="'Gráfico 21'!A1" display="Gráfico 21: Crecimiento real /1 del gasto público provincial de provincias con CNT" xr:uid="{00000000-0004-0000-0000-000013000000}"/>
    <hyperlink ref="A25" location="'Gráfico 22'!A1" display="Gráfico 22: Gasto público per cápita, según agregados de provincias" xr:uid="{00000000-0004-0000-0000-000014000000}"/>
    <hyperlink ref="A26" location="'Gráfico 23'!A1" display="Gráfico 23: Gasto público per cápita en provincias con CT" xr:uid="{00000000-0004-0000-0000-000015000000}"/>
    <hyperlink ref="A27" location="'Gráfico 24'!A1" display="Gráfico 24: Empleo público /1 cada 1000 habitantes, en provincias con CT" xr:uid="{00000000-0004-0000-0000-000016000000}"/>
    <hyperlink ref="A28" location="'Gráfico 25'!A1" display="Gráfico 25: Gasto público provincial /1 según clasificación económica" xr:uid="{00000000-0004-0000-0000-000017000000}"/>
    <hyperlink ref="A29" location="'Gráfico 26'!A1" display="Gráfico 26: Gasto público provincial en provincias con CT, según clasificación económica" xr:uid="{00000000-0004-0000-0000-000018000000}"/>
    <hyperlink ref="A30" location="'Gráfico 27'!A1" display="Gráfico 27: Gasto público provincial en provincias con CNT, según clasificación económica" xr:uid="{00000000-0004-0000-0000-000019000000}"/>
    <hyperlink ref="A31" location="'Gráfico 28'!A1" display="Gráfico 28: Gasto público provincial en provincias con CNT, según clasificación económica, por provincia" xr:uid="{00000000-0004-0000-0000-00001A000000}"/>
    <hyperlink ref="A32" location="'Gráfico 29'!A1" display="Gráfico 29: Gasto público provincial, según finalidad y función" xr:uid="{00000000-0004-0000-0000-00001B000000}"/>
    <hyperlink ref="A33" location="'Gráfico 30'!A1" display="Gráfico 30: Gasto público provincial para provincias con CT, según finalidad y función" xr:uid="{00000000-0004-0000-0000-00001C000000}"/>
    <hyperlink ref="A34" location="'Gráfico 31'!A1" display="Gráfico 31: Gasto público provincial para provincias con CNT, según finalidad y función" xr:uid="{00000000-0004-0000-0000-00001D000000}"/>
    <hyperlink ref="A35" location="'Gráfico 32'!A1" display="Gráfico 32. Beneficios del programa “Atención Ex Cajas Provinciales”" xr:uid="{00000000-0004-0000-0000-00001E000000}"/>
    <hyperlink ref="A36" location="'Gráfico 33'!A1" display="Gráfico 33. Ingresos y gastos de la atención a Ex Cajas Provinciales" xr:uid="{00000000-0004-0000-0000-00001F000000}"/>
    <hyperlink ref="A37" location="'Gráfico 34 y 35'!A1" display="Gráfico 34: Ahorro corriente sobre ingresos corrientes de la APNF en provincias con cajas previsionales transferidas" xr:uid="{00000000-0004-0000-0000-000020000000}"/>
    <hyperlink ref="A38" location="'Gráfico 34 y 35'!A1" display="Gráfico 35: Inversión Real Directa sobre gastos totales de la APNF en provincias con cajas previsionales transferidas" xr:uid="{00000000-0004-0000-0000-000021000000}"/>
    <hyperlink ref="A39" location="'Gráfico 36'!A1" display="Gráfico 36. Beneficios en vigor de ANSES, según ley aplicada" xr:uid="{00000000-0004-0000-0000-000022000000}"/>
    <hyperlink ref="A40" location="'Gráfico 37'!A1" display="Gráfico 37. Haber jubilatorio medio mensual de ANSES, según ley aplicada" xr:uid="{00000000-0004-0000-0000-000023000000}"/>
    <hyperlink ref="A41" location="'Gráfico 38'!A1" display="Gráfico 38. Tasas de Reemplazo del Salario en provincias con Cajas Transferidas" xr:uid="{00000000-0004-0000-0000-000024000000}"/>
    <hyperlink ref="A42" location="'Gráfico 39'!A1" display="Gráfico 39. Haber jubilatorio promedio mensual en provincias con Cajas Transferidas" xr:uid="{00000000-0004-0000-0000-000025000000}"/>
    <hyperlink ref="A43" location="'Gráfico 40 y 41'!A1" display="Gráfico 40. Gasto destinado a la Atención de las Ex Cajas Provinciales" xr:uid="{00000000-0004-0000-0000-000026000000}"/>
    <hyperlink ref="A44" location="'Gráfico 40 y 41'!A1" display="Gráfico 41. Incremento del gasto previsional nacional por incorporación de cajas transferidas" xr:uid="{00000000-0004-0000-0000-000027000000}"/>
    <hyperlink ref="A45" location="'Gráfico 42'!A1" display="Gráfico 42. Déficit previsional de las cajas transferidas" xr:uid="{00000000-0004-0000-0000-000028000000}"/>
    <hyperlink ref="A46" location="'Gráfico 43'!A1" display="Gráfico 43. Déficit previsional provincial, según agrupamientos de provincias" xr:uid="{00000000-0004-0000-0000-000029000000}"/>
    <hyperlink ref="A47" location="'Gráfico 44 y 45'!A1" display="Gráfico 44: Expectativa de vida al nacer en Argentina, según género y año" xr:uid="{00000000-0004-0000-0000-00002A000000}"/>
    <hyperlink ref="A48" location="'Gráfico 44 y 45'!A1" display="Gráfico 45: Expectativa de vida a la edad de jubilarse en Argentina, según género/1  y año" xr:uid="{00000000-0004-0000-0000-00002B000000}"/>
    <hyperlink ref="A49" location="'Gráfico 46 y 47'!A1" display="Gráfico 46: Gasto en previsión social en provincias con cajas no transferidas" xr:uid="{00000000-0004-0000-0000-00002C000000}"/>
    <hyperlink ref="A50" location="'Gráfico 46 y 47'!A1" display="Gráfico 47: Gasto en previsión social en provincias con cajas no transferidas" xr:uid="{00000000-0004-0000-0000-00002D000000}"/>
    <hyperlink ref="A51" location="'Gráfico 48'!A1" display="Gráfico 48: Evolución del gasto en previsión social en provincias con Cajas No Transferidas, por provincia" xr:uid="{00000000-0004-0000-0000-00002E000000}"/>
    <hyperlink ref="A52" location="'Gráfico 49'!A1" display="Gráfico 49: Ahorro corriente sobre ingresos corrientes de la APNF en provincias con cajas previsionales no transferidas" xr:uid="{00000000-0004-0000-0000-00002F000000}"/>
    <hyperlink ref="A53" location="'Gráfico 50'!A1" display="Gráfico 50: Inversión Real Directa sobre gastos totales de la APNF en provincias con cajas previsionales no transferidas" xr:uid="{00000000-0004-0000-0000-000030000000}"/>
    <hyperlink ref="A54" location="'Gráfico 51'!A1" display="Gráfico 51: Relación entre Transferencias recibidas desde Anses para financiar déficits previsionales y ahorro corriente adicional si se hubiesen transferido las cajas a la nación" xr:uid="{00000000-0004-0000-0000-000031000000}"/>
    <hyperlink ref="A55" location="'Gráfico 52'!A1" display="Gráfico 52: Ahorro corriente sobre ingresos corrientes de la APNF en provincias con cajas previsionales no transferidas por provincia" xr:uid="{00000000-0004-0000-0000-000032000000}"/>
    <hyperlink ref="A56" location="'Gráfico 53'!A1" display="Gráfico 53: Haberes medios de jubilación según jurisdicción y régimen previsional" xr:uid="{00000000-0004-0000-0000-000033000000}"/>
    <hyperlink ref="A57" location="'Gráfico 54'!A1" display="Gráfico 54: Prestaciones por régimen/escalafón, provincias seleccionadas" xr:uid="{00000000-0004-0000-0000-000034000000}"/>
    <hyperlink ref="A58" location="'Gráfico 55'!A1" display="Gráfico 55: Transferencias nacionales a provincias para cubrir el déficit previsional y déficit previsional puro sobre ingresos corrientes" xr:uid="{00000000-0004-0000-0000-000035000000}"/>
    <hyperlink ref="A59" location="'Gráfico 56'!A1" display="Gráfico 56: Residuo Fiscal Neto Previsional, por jurisdicciones subnacionales argentinas" xr:uid="{1A19E228-590B-4982-B1FD-074685D46E53}"/>
    <hyperlink ref="A60" location="'Gráfico 57'!A1" display="Gráfico 57:  Recursos previsionales recibidos en relación a los recursos tributarios aportados a Nación, por jurisdicciones subnacionales argentinas" xr:uid="{E48BED3C-E2BD-4E46-9866-9223A44EF17C}"/>
    <hyperlink ref="A61" location="'Gráfico 58'!A1" display="Gráfico 58: Cociente entre aportantes y beneficios previsionales de ANSES, por jurisdicciones subnacionales argentinas" xr:uid="{6A5FB930-C5BF-4770-9787-8C059B818763}"/>
    <hyperlink ref="A62" location="'Gráfico 59'!A1" display="Gráfico 59:  Aportantes al SIPA en proporción a la población total de cada jurisdicción subnacional argentina" xr:uid="{9D22E2F7-5AB0-4E90-B6EC-333FB688EEDF}"/>
    <hyperlink ref="A63" location="'Gráfico 60'!A1" display="Gráfico 60: Remuneración promedio de los trabajadores registrados del sector privado, por jurisdicción subnacional argentina" xr:uid="{4E09D108-EBAC-4107-BA52-5A7532E7DF94}"/>
    <hyperlink ref="A64" location="'Gráfico 61'!A1" display="Gráfico 61: Aporte al PBI de las distintas jurisdicciones subnacionales argentinas" xr:uid="{EF9D3927-BEF1-4CA2-B399-F5B981173340}"/>
    <hyperlink ref="A66" location="'Gráfico 63'!A1" display="Gráfico 63: Distribución de beneficios previsionales del SIPA según tipo de beneficio (con moratoria y sin moratoria), por jurisdicciones argentinas" xr:uid="{26F3D00F-A3C7-4F96-B5B4-7B22D1A11E6F}"/>
    <hyperlink ref="A65" location="'Gráfico 62'!A1" display="Gráfico 62: Beneficios previsionales del SIPA en proporción a la población total de cada jurisdicción subnacional argentina" xr:uid="{FFB22349-C4B7-4F30-AC80-4CA940C2447C}"/>
    <hyperlink ref="A67" location="'Gráfico 64'!A1" display="Gráfico 64: Beneficios previsionales del SIPA sin moratoria, en proporción a la población total de cada jurisdicción subnacional argentina" xr:uid="{3E08E122-82A5-48D3-9872-1901A24B5136}"/>
    <hyperlink ref="A68" location="'Gráfico 65'!A1" display="Gráfico 65: Haber medio previsional de ANSES, por jurisdicción subnacional argentina" xr:uid="{B75CA228-A384-4F91-ADC4-D22B91E2CF58}"/>
    <hyperlink ref="A69" location="'Gráfico 66'!A1" display="Gráfico 66: Financiamiento del Déficit Estructural de las CNT" xr:uid="{A4684283-B273-4529-B4A3-10A1F62B36D6}"/>
    <hyperlink ref="A70" location="'Gráfico 67'!A1" display="Gráfico 67: Déficit estructural de las CNT" xr:uid="{DA828A95-CF9D-4C45-8234-AE18877C05B5}"/>
    <hyperlink ref="A71" location="'Gráfico 68'!A1" display="Gráfico 68: Financiamiento genuino del gasto previsional en sistemas provinciales no transferidos por jurisdicción" xr:uid="{20C8FC6B-7952-43BB-BD06-E2C3AC6E0CB9}"/>
    <hyperlink ref="A72" location="'Gráfico 69'!A1" display="Gráfico 69: Déficit estructural de las CNT por provincia" xr:uid="{AF5B7DAA-E35E-440B-8CE7-2A4089FCB82B}"/>
    <hyperlink ref="A73" location="'Gráfico 70'!A1" display="Gráfico 70:  Empleo público provincial y municipal cada 1.000 habitantes" xr:uid="{2813C92E-F0CD-4ECB-8670-FFCFEFB4E94E}"/>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AF17"/>
  <sheetViews>
    <sheetView workbookViewId="0">
      <pane ySplit="2" topLeftCell="A3" activePane="bottomLeft" state="frozen"/>
      <selection activeCell="B14" sqref="B14"/>
      <selection pane="bottomLeft" activeCell="B14" sqref="B14"/>
    </sheetView>
  </sheetViews>
  <sheetFormatPr baseColWidth="10" defaultColWidth="11.5546875" defaultRowHeight="13.8"/>
  <cols>
    <col min="1" max="1" width="5.33203125" style="4" customWidth="1"/>
    <col min="2" max="2" width="21" style="4" customWidth="1"/>
    <col min="3" max="16" width="11.5546875" style="4" bestFit="1" customWidth="1"/>
    <col min="17" max="25" width="13.33203125" style="4" bestFit="1" customWidth="1"/>
    <col min="26" max="31" width="14.44140625" style="4" bestFit="1" customWidth="1"/>
    <col min="32" max="32" width="15.5546875" style="4" bestFit="1" customWidth="1"/>
    <col min="33" max="16384" width="11.5546875" style="4"/>
  </cols>
  <sheetData>
    <row r="2" spans="2:32">
      <c r="B2" s="3" t="s">
        <v>0</v>
      </c>
    </row>
    <row r="3" spans="2:32" ht="14.4">
      <c r="B3" s="5" t="s">
        <v>1</v>
      </c>
    </row>
    <row r="4" spans="2:32">
      <c r="B4" s="6"/>
      <c r="C4" s="6">
        <v>1994</v>
      </c>
      <c r="D4" s="6">
        <v>1995</v>
      </c>
      <c r="E4" s="6">
        <v>1996</v>
      </c>
      <c r="F4" s="6">
        <v>1997</v>
      </c>
      <c r="G4" s="6">
        <v>1998</v>
      </c>
      <c r="H4" s="6">
        <v>1999</v>
      </c>
      <c r="I4" s="6">
        <v>2000</v>
      </c>
      <c r="J4" s="6">
        <v>2001</v>
      </c>
      <c r="K4" s="6">
        <v>2002</v>
      </c>
      <c r="L4" s="6">
        <v>2003</v>
      </c>
      <c r="M4" s="6">
        <v>2004</v>
      </c>
      <c r="N4" s="6">
        <v>2005</v>
      </c>
      <c r="O4" s="6">
        <v>2006</v>
      </c>
      <c r="P4" s="6">
        <v>2007</v>
      </c>
      <c r="Q4" s="6">
        <v>2008</v>
      </c>
      <c r="R4" s="6">
        <v>2009</v>
      </c>
      <c r="S4" s="6">
        <v>2010</v>
      </c>
      <c r="T4" s="6">
        <v>2011</v>
      </c>
      <c r="U4" s="6">
        <v>2012</v>
      </c>
      <c r="V4" s="6">
        <v>2013</v>
      </c>
      <c r="W4" s="6">
        <v>2014</v>
      </c>
      <c r="X4" s="6">
        <v>2015</v>
      </c>
      <c r="Y4" s="6">
        <v>2016</v>
      </c>
      <c r="Z4" s="6">
        <v>2017</v>
      </c>
      <c r="AA4" s="6">
        <v>2018</v>
      </c>
      <c r="AB4" s="6">
        <v>2019</v>
      </c>
      <c r="AC4" s="6">
        <v>2020</v>
      </c>
      <c r="AD4" s="6">
        <v>2021</v>
      </c>
      <c r="AE4" s="6">
        <v>2022</v>
      </c>
      <c r="AF4" s="6">
        <v>2023</v>
      </c>
    </row>
    <row r="5" spans="2:32">
      <c r="B5" s="7" t="s">
        <v>2</v>
      </c>
      <c r="C5" s="8">
        <v>13671.258595920002</v>
      </c>
      <c r="D5" s="8">
        <v>12819.502396170001</v>
      </c>
      <c r="E5" s="8">
        <v>12455.37725541</v>
      </c>
      <c r="F5" s="8">
        <v>12149.25488499001</v>
      </c>
      <c r="G5" s="8">
        <v>12141.740275609998</v>
      </c>
      <c r="H5" s="8">
        <v>12114.238501080001</v>
      </c>
      <c r="I5" s="8">
        <v>12227.909874127234</v>
      </c>
      <c r="J5" s="8">
        <v>11817.40610176</v>
      </c>
      <c r="K5" s="8">
        <v>11887.701914280002</v>
      </c>
      <c r="L5" s="8">
        <v>13524.090339950002</v>
      </c>
      <c r="M5" s="8">
        <v>15650.091885009999</v>
      </c>
      <c r="N5" s="8">
        <v>17630.719699130001</v>
      </c>
      <c r="O5" s="8">
        <v>23487.156202810002</v>
      </c>
      <c r="P5" s="8">
        <v>40469.774667029997</v>
      </c>
      <c r="Q5" s="8">
        <v>51213.05946882</v>
      </c>
      <c r="R5" s="8">
        <v>65676.149805890003</v>
      </c>
      <c r="S5" s="8">
        <v>81975.897498239996</v>
      </c>
      <c r="T5" s="8">
        <v>113506.29059432002</v>
      </c>
      <c r="U5" s="8">
        <v>157512.24035281999</v>
      </c>
      <c r="V5" s="8">
        <v>209172.22027552</v>
      </c>
      <c r="W5" s="8">
        <v>277842.90630173002</v>
      </c>
      <c r="X5" s="8">
        <v>410069.23146609997</v>
      </c>
      <c r="Y5" s="8">
        <v>572659.0456147599</v>
      </c>
      <c r="Z5" s="8">
        <v>803484.33391709998</v>
      </c>
      <c r="AA5" s="8">
        <v>1028292.7323666899</v>
      </c>
      <c r="AB5" s="8">
        <v>1476422.2971944499</v>
      </c>
      <c r="AC5" s="8">
        <v>2084855.8231134498</v>
      </c>
      <c r="AD5" s="8">
        <v>2901232.7255362798</v>
      </c>
      <c r="AE5" s="8">
        <v>4876179.2794693504</v>
      </c>
      <c r="AF5" s="8">
        <v>9941177.3478947692</v>
      </c>
    </row>
    <row r="6" spans="2:32">
      <c r="B6" s="7" t="s">
        <v>3</v>
      </c>
      <c r="C6" s="8">
        <v>123.30755673</v>
      </c>
      <c r="D6" s="8">
        <v>439.29567169000001</v>
      </c>
      <c r="E6" s="8">
        <v>1443.4668316199998</v>
      </c>
      <c r="F6" s="8">
        <v>1965.2</v>
      </c>
      <c r="G6" s="8">
        <v>2005.8043591599999</v>
      </c>
      <c r="H6" s="8">
        <v>2020.0901885299995</v>
      </c>
      <c r="I6" s="8">
        <v>1979.1530868699997</v>
      </c>
      <c r="J6" s="8">
        <v>1785.3537006099998</v>
      </c>
      <c r="K6" s="8">
        <v>1704.23988276</v>
      </c>
      <c r="L6" s="8">
        <v>1882.5903743700001</v>
      </c>
      <c r="M6" s="8">
        <v>1936.3355648299998</v>
      </c>
      <c r="N6" s="8">
        <v>2049.8430139699999</v>
      </c>
      <c r="O6" s="8">
        <v>2303.4189655199998</v>
      </c>
      <c r="P6" s="8">
        <v>2714.1256122799996</v>
      </c>
      <c r="Q6" s="8">
        <v>3448.6799457900001</v>
      </c>
      <c r="R6" s="8">
        <v>4612.2923886400013</v>
      </c>
      <c r="S6" s="8">
        <v>5634.8943144999994</v>
      </c>
      <c r="T6" s="8">
        <v>7476.9531217699996</v>
      </c>
      <c r="U6" s="8">
        <v>9798.6222735400006</v>
      </c>
      <c r="V6" s="8">
        <v>11954.793345389999</v>
      </c>
      <c r="W6" s="8">
        <v>15360.402149580004</v>
      </c>
      <c r="X6" s="8">
        <v>19902.764968160001</v>
      </c>
      <c r="Y6" s="8">
        <v>26501.695239599998</v>
      </c>
      <c r="Z6" s="8">
        <v>32353.394057160003</v>
      </c>
      <c r="AA6" s="8">
        <v>39286.187116119996</v>
      </c>
      <c r="AB6" s="8">
        <v>56490.601355180006</v>
      </c>
      <c r="AC6" s="8">
        <v>75277.379496170004</v>
      </c>
      <c r="AD6" s="8">
        <v>98522.060275080003</v>
      </c>
      <c r="AE6" s="8">
        <v>156000.67807113001</v>
      </c>
      <c r="AF6" s="8">
        <v>347394.69202743995</v>
      </c>
    </row>
    <row r="7" spans="2:32">
      <c r="B7" s="9" t="s">
        <v>4</v>
      </c>
      <c r="C7" s="10">
        <v>0</v>
      </c>
      <c r="D7" s="10">
        <v>0</v>
      </c>
      <c r="E7" s="10">
        <v>0</v>
      </c>
      <c r="F7" s="10">
        <v>0</v>
      </c>
      <c r="G7" s="10">
        <v>0</v>
      </c>
      <c r="H7" s="10">
        <v>0</v>
      </c>
      <c r="I7" s="10">
        <v>0</v>
      </c>
      <c r="J7" s="10">
        <v>0</v>
      </c>
      <c r="K7" s="10">
        <v>0</v>
      </c>
      <c r="L7" s="10">
        <v>0</v>
      </c>
      <c r="M7" s="10">
        <v>0</v>
      </c>
      <c r="N7" s="10">
        <v>0</v>
      </c>
      <c r="O7" s="10">
        <v>0</v>
      </c>
      <c r="P7" s="10">
        <v>0</v>
      </c>
      <c r="Q7" s="10">
        <v>0</v>
      </c>
      <c r="R7" s="10">
        <v>0</v>
      </c>
      <c r="S7" s="10">
        <v>0</v>
      </c>
      <c r="T7" s="10">
        <v>0</v>
      </c>
      <c r="U7" s="10">
        <v>0</v>
      </c>
      <c r="V7" s="10">
        <v>0</v>
      </c>
      <c r="W7" s="10">
        <v>0</v>
      </c>
      <c r="X7" s="10">
        <v>0</v>
      </c>
      <c r="Y7" s="10">
        <v>18.177005690000001</v>
      </c>
      <c r="Z7" s="10">
        <v>2970.2270380199998</v>
      </c>
      <c r="AA7" s="10">
        <v>8603.9800806399999</v>
      </c>
      <c r="AB7" s="10">
        <v>17242.56650538</v>
      </c>
      <c r="AC7" s="10">
        <v>30443.17687214</v>
      </c>
      <c r="AD7" s="10">
        <v>51263.073069650003</v>
      </c>
      <c r="AE7" s="10">
        <v>104332.20507561001</v>
      </c>
      <c r="AF7" s="10">
        <v>203744.10997183999</v>
      </c>
    </row>
    <row r="8" spans="2:32">
      <c r="B8" s="11" t="s">
        <v>5</v>
      </c>
      <c r="C8" s="12">
        <f>+SUM(C5:C7)</f>
        <v>13794.566152650003</v>
      </c>
      <c r="D8" s="12">
        <f t="shared" ref="D8:AF8" si="0">+SUM(D5:D7)</f>
        <v>13258.798067860002</v>
      </c>
      <c r="E8" s="12">
        <f t="shared" si="0"/>
        <v>13898.84408703</v>
      </c>
      <c r="F8" s="12">
        <f t="shared" si="0"/>
        <v>14114.454884990011</v>
      </c>
      <c r="G8" s="12">
        <f t="shared" si="0"/>
        <v>14147.544634769998</v>
      </c>
      <c r="H8" s="12">
        <f t="shared" si="0"/>
        <v>14134.32868961</v>
      </c>
      <c r="I8" s="12">
        <f t="shared" si="0"/>
        <v>14207.062960997233</v>
      </c>
      <c r="J8" s="12">
        <f t="shared" si="0"/>
        <v>13602.759802369999</v>
      </c>
      <c r="K8" s="12">
        <f t="shared" si="0"/>
        <v>13591.941797040003</v>
      </c>
      <c r="L8" s="12">
        <f t="shared" si="0"/>
        <v>15406.680714320002</v>
      </c>
      <c r="M8" s="12">
        <f t="shared" si="0"/>
        <v>17586.427449839997</v>
      </c>
      <c r="N8" s="12">
        <f t="shared" si="0"/>
        <v>19680.5627131</v>
      </c>
      <c r="O8" s="12">
        <f t="shared" si="0"/>
        <v>25790.57516833</v>
      </c>
      <c r="P8" s="12">
        <f t="shared" si="0"/>
        <v>43183.900279309993</v>
      </c>
      <c r="Q8" s="12">
        <f t="shared" si="0"/>
        <v>54661.739414609998</v>
      </c>
      <c r="R8" s="12">
        <f t="shared" si="0"/>
        <v>70288.442194529998</v>
      </c>
      <c r="S8" s="12">
        <f t="shared" si="0"/>
        <v>87610.79181273999</v>
      </c>
      <c r="T8" s="12">
        <f t="shared" si="0"/>
        <v>120983.24371609002</v>
      </c>
      <c r="U8" s="12">
        <f t="shared" si="0"/>
        <v>167310.86262636</v>
      </c>
      <c r="V8" s="12">
        <f t="shared" si="0"/>
        <v>221127.01362091</v>
      </c>
      <c r="W8" s="12">
        <f t="shared" si="0"/>
        <v>293203.30845131003</v>
      </c>
      <c r="X8" s="12">
        <f t="shared" si="0"/>
        <v>429971.99643425999</v>
      </c>
      <c r="Y8" s="12">
        <f t="shared" si="0"/>
        <v>599178.91786004999</v>
      </c>
      <c r="Z8" s="12">
        <f t="shared" si="0"/>
        <v>838807.95501228003</v>
      </c>
      <c r="AA8" s="12">
        <f t="shared" si="0"/>
        <v>1076182.8995634499</v>
      </c>
      <c r="AB8" s="12">
        <f t="shared" si="0"/>
        <v>1550155.4650550098</v>
      </c>
      <c r="AC8" s="12">
        <f t="shared" si="0"/>
        <v>2190576.3794817599</v>
      </c>
      <c r="AD8" s="12">
        <f t="shared" si="0"/>
        <v>3051017.8588810102</v>
      </c>
      <c r="AE8" s="12">
        <f t="shared" si="0"/>
        <v>5136512.1626160908</v>
      </c>
      <c r="AF8" s="12">
        <f t="shared" si="0"/>
        <v>10492316.149894049</v>
      </c>
    </row>
    <row r="10" spans="2:32">
      <c r="B10" s="4" t="s">
        <v>6</v>
      </c>
      <c r="C10" s="8">
        <v>278989.99261384719</v>
      </c>
      <c r="D10" s="8">
        <v>279631.46777742304</v>
      </c>
      <c r="E10" s="8">
        <v>294931.13311253849</v>
      </c>
      <c r="F10" s="8">
        <v>317373.79164876742</v>
      </c>
      <c r="G10" s="8">
        <v>323973.01706091501</v>
      </c>
      <c r="H10" s="8">
        <v>307256.44365295133</v>
      </c>
      <c r="I10" s="8">
        <v>307994.14096483815</v>
      </c>
      <c r="J10" s="8">
        <v>291189.03297004988</v>
      </c>
      <c r="K10" s="8">
        <v>338745.90504371416</v>
      </c>
      <c r="L10" s="8">
        <v>407376.34600870742</v>
      </c>
      <c r="M10" s="8">
        <v>485115.19472475466</v>
      </c>
      <c r="N10" s="8">
        <v>582538.17293727468</v>
      </c>
      <c r="O10" s="8">
        <v>715904.27173384849</v>
      </c>
      <c r="P10" s="8">
        <v>896980.17407190299</v>
      </c>
      <c r="Q10" s="8">
        <v>1149646.0905836353</v>
      </c>
      <c r="R10" s="8">
        <v>1247929.2689250195</v>
      </c>
      <c r="S10" s="8">
        <v>1661720.9259445819</v>
      </c>
      <c r="T10" s="8">
        <v>2179024.1036307774</v>
      </c>
      <c r="U10" s="8">
        <v>2637913.8482155497</v>
      </c>
      <c r="V10" s="8">
        <v>3348308.4882272054</v>
      </c>
      <c r="W10" s="8">
        <v>4579086.4254100993</v>
      </c>
      <c r="X10" s="8">
        <v>5954510.895692341</v>
      </c>
      <c r="Y10" s="8">
        <v>8228159.5565364277</v>
      </c>
      <c r="Z10" s="8">
        <v>10660228.494808454</v>
      </c>
      <c r="AA10" s="8">
        <v>14744810.677265817</v>
      </c>
      <c r="AB10" s="8">
        <v>21558444.149200603</v>
      </c>
      <c r="AC10" s="8">
        <v>27209814.143287599</v>
      </c>
      <c r="AD10" s="8">
        <v>46346227.353578709</v>
      </c>
      <c r="AE10" s="8">
        <v>82436433.708724469</v>
      </c>
      <c r="AF10" s="8">
        <v>189780357.04526246</v>
      </c>
    </row>
    <row r="13" spans="2:32">
      <c r="B13" s="6"/>
      <c r="C13" s="6">
        <v>1994</v>
      </c>
      <c r="D13" s="6">
        <v>1995</v>
      </c>
      <c r="E13" s="6">
        <v>1996</v>
      </c>
      <c r="F13" s="6">
        <v>1997</v>
      </c>
      <c r="G13" s="6">
        <v>1998</v>
      </c>
      <c r="H13" s="6">
        <v>1999</v>
      </c>
      <c r="I13" s="6">
        <v>2000</v>
      </c>
      <c r="J13" s="6">
        <v>2001</v>
      </c>
      <c r="K13" s="6">
        <v>2002</v>
      </c>
      <c r="L13" s="6">
        <v>2003</v>
      </c>
      <c r="M13" s="6">
        <v>2004</v>
      </c>
      <c r="N13" s="6">
        <v>2005</v>
      </c>
      <c r="O13" s="6">
        <v>2006</v>
      </c>
      <c r="P13" s="6">
        <v>2007</v>
      </c>
      <c r="Q13" s="6">
        <v>2008</v>
      </c>
      <c r="R13" s="6">
        <v>2009</v>
      </c>
      <c r="S13" s="6">
        <v>2010</v>
      </c>
      <c r="T13" s="6">
        <v>2011</v>
      </c>
      <c r="U13" s="6">
        <v>2012</v>
      </c>
      <c r="V13" s="6">
        <v>2013</v>
      </c>
      <c r="W13" s="6">
        <v>2014</v>
      </c>
      <c r="X13" s="6">
        <v>2015</v>
      </c>
      <c r="Y13" s="6">
        <v>2016</v>
      </c>
      <c r="Z13" s="6">
        <v>2017</v>
      </c>
      <c r="AA13" s="6">
        <v>2018</v>
      </c>
      <c r="AB13" s="6">
        <v>2019</v>
      </c>
      <c r="AC13" s="6">
        <v>2020</v>
      </c>
      <c r="AD13" s="6">
        <v>2021</v>
      </c>
      <c r="AE13" s="6">
        <v>2022</v>
      </c>
      <c r="AF13" s="6">
        <v>2023</v>
      </c>
    </row>
    <row r="14" spans="2:32">
      <c r="B14" s="7" t="s">
        <v>2</v>
      </c>
      <c r="C14" s="13">
        <f>+C5/C$10</f>
        <v>4.900268453299874E-2</v>
      </c>
      <c r="D14" s="13">
        <f>+D5/D$10</f>
        <v>4.5844276747758164E-2</v>
      </c>
      <c r="E14" s="13">
        <f>+E5/E$10</f>
        <v>4.2231476629689457E-2</v>
      </c>
      <c r="F14" s="13">
        <f>+F5/F$10</f>
        <v>3.8280586502981946E-2</v>
      </c>
      <c r="G14" s="13">
        <f t="shared" ref="G14:AF17" si="1">+G5/G$10</f>
        <v>3.7477628185704888E-2</v>
      </c>
      <c r="H14" s="13">
        <f t="shared" si="1"/>
        <v>3.9427125944226357E-2</v>
      </c>
      <c r="I14" s="13">
        <f t="shared" si="1"/>
        <v>3.9701761325139043E-2</v>
      </c>
      <c r="J14" s="13">
        <f t="shared" si="1"/>
        <v>4.0583280150442595E-2</v>
      </c>
      <c r="K14" s="13">
        <f t="shared" si="1"/>
        <v>3.509327120204133E-2</v>
      </c>
      <c r="L14" s="13">
        <f t="shared" si="1"/>
        <v>3.3198025541868188E-2</v>
      </c>
      <c r="M14" s="13">
        <f t="shared" si="1"/>
        <v>3.2260568325198656E-2</v>
      </c>
      <c r="N14" s="13">
        <f t="shared" si="1"/>
        <v>3.0265346578460882E-2</v>
      </c>
      <c r="O14" s="13">
        <f t="shared" si="1"/>
        <v>3.2807677129690065E-2</v>
      </c>
      <c r="P14" s="13">
        <f t="shared" si="1"/>
        <v>4.5117802864376236E-2</v>
      </c>
      <c r="Q14" s="13">
        <f t="shared" si="1"/>
        <v>4.4546804349868151E-2</v>
      </c>
      <c r="R14" s="13">
        <f t="shared" si="1"/>
        <v>5.2628102762958824E-2</v>
      </c>
      <c r="S14" s="13">
        <f t="shared" si="1"/>
        <v>4.9331928254825311E-2</v>
      </c>
      <c r="T14" s="13">
        <f t="shared" si="1"/>
        <v>5.2090424518568323E-2</v>
      </c>
      <c r="U14" s="13">
        <f t="shared" si="1"/>
        <v>5.9710911506594938E-2</v>
      </c>
      <c r="V14" s="13">
        <f t="shared" si="1"/>
        <v>6.2471012157624781E-2</v>
      </c>
      <c r="W14" s="13">
        <f t="shared" si="1"/>
        <v>6.0676493188670626E-2</v>
      </c>
      <c r="X14" s="13">
        <f t="shared" si="1"/>
        <v>6.8866988179122401E-2</v>
      </c>
      <c r="Y14" s="13">
        <f t="shared" si="1"/>
        <v>6.9597464861974032E-2</v>
      </c>
      <c r="Z14" s="13">
        <f t="shared" si="1"/>
        <v>7.5372149321977291E-2</v>
      </c>
      <c r="AA14" s="13">
        <f t="shared" si="1"/>
        <v>6.9739297090613439E-2</v>
      </c>
      <c r="AB14" s="13">
        <f t="shared" si="1"/>
        <v>6.8484640495227775E-2</v>
      </c>
      <c r="AC14" s="13">
        <f t="shared" si="1"/>
        <v>7.6621465039582559E-2</v>
      </c>
      <c r="AD14" s="13">
        <f t="shared" si="1"/>
        <v>6.2599113049754115E-2</v>
      </c>
      <c r="AE14" s="13">
        <f t="shared" si="1"/>
        <v>5.9150779092391657E-2</v>
      </c>
      <c r="AF14" s="13">
        <f t="shared" si="1"/>
        <v>5.2382541073646559E-2</v>
      </c>
    </row>
    <row r="15" spans="2:32">
      <c r="B15" s="7" t="s">
        <v>3</v>
      </c>
      <c r="C15" s="13">
        <f t="shared" ref="C15:H17" si="2">+C6/C$10</f>
        <v>4.4197842214602732E-4</v>
      </c>
      <c r="D15" s="13">
        <f t="shared" si="2"/>
        <v>1.5709808169360401E-3</v>
      </c>
      <c r="E15" s="13">
        <f t="shared" si="2"/>
        <v>4.894250452254589E-3</v>
      </c>
      <c r="F15" s="13">
        <f t="shared" si="2"/>
        <v>6.1920676870976668E-3</v>
      </c>
      <c r="G15" s="13">
        <f t="shared" si="2"/>
        <v>6.1912698080743515E-3</v>
      </c>
      <c r="H15" s="13">
        <f t="shared" si="2"/>
        <v>6.5746064248914755E-3</v>
      </c>
      <c r="I15" s="13">
        <f t="shared" si="1"/>
        <v>6.4259439503297168E-3</v>
      </c>
      <c r="J15" s="13">
        <f t="shared" si="1"/>
        <v>6.1312532357413047E-3</v>
      </c>
      <c r="K15" s="13">
        <f t="shared" si="1"/>
        <v>5.0310272608020835E-3</v>
      </c>
      <c r="L15" s="13">
        <f t="shared" si="1"/>
        <v>4.6212559781999736E-3</v>
      </c>
      <c r="M15" s="13">
        <f t="shared" si="1"/>
        <v>3.9914964237074465E-3</v>
      </c>
      <c r="N15" s="13">
        <f t="shared" si="1"/>
        <v>3.5188132026340506E-3</v>
      </c>
      <c r="O15" s="13">
        <f t="shared" si="1"/>
        <v>3.2174957692895864E-3</v>
      </c>
      <c r="P15" s="13">
        <f t="shared" si="1"/>
        <v>3.025847940383164E-3</v>
      </c>
      <c r="Q15" s="13">
        <f t="shared" si="1"/>
        <v>2.9997752995786953E-3</v>
      </c>
      <c r="R15" s="13">
        <f t="shared" si="1"/>
        <v>3.6959565766199894E-3</v>
      </c>
      <c r="S15" s="13">
        <f t="shared" si="1"/>
        <v>3.3909991903706234E-3</v>
      </c>
      <c r="T15" s="13">
        <f t="shared" si="1"/>
        <v>3.431331075829588E-3</v>
      </c>
      <c r="U15" s="13">
        <f t="shared" si="1"/>
        <v>3.7145346047477643E-3</v>
      </c>
      <c r="V15" s="13">
        <f t="shared" si="1"/>
        <v>3.5703978254762246E-3</v>
      </c>
      <c r="W15" s="13">
        <f t="shared" si="1"/>
        <v>3.3544687133098476E-3</v>
      </c>
      <c r="X15" s="13">
        <f t="shared" si="1"/>
        <v>3.3424684775634917E-3</v>
      </c>
      <c r="Y15" s="13">
        <f t="shared" si="1"/>
        <v>3.2208533460617111E-3</v>
      </c>
      <c r="Z15" s="13">
        <f t="shared" si="1"/>
        <v>3.0349625313299947E-3</v>
      </c>
      <c r="AA15" s="13">
        <f t="shared" si="1"/>
        <v>2.6644077008525532E-3</v>
      </c>
      <c r="AB15" s="13">
        <f t="shared" si="1"/>
        <v>2.6203468563975522E-3</v>
      </c>
      <c r="AC15" s="13">
        <f t="shared" si="1"/>
        <v>2.7665525056421677E-3</v>
      </c>
      <c r="AD15" s="13">
        <f t="shared" si="1"/>
        <v>2.1257838210529652E-3</v>
      </c>
      <c r="AE15" s="13">
        <f t="shared" si="1"/>
        <v>1.8923753861348812E-3</v>
      </c>
      <c r="AF15" s="13">
        <f t="shared" si="1"/>
        <v>1.830509213050888E-3</v>
      </c>
    </row>
    <row r="16" spans="2:32">
      <c r="B16" s="9" t="s">
        <v>4</v>
      </c>
      <c r="C16" s="13">
        <f t="shared" si="2"/>
        <v>0</v>
      </c>
      <c r="D16" s="13">
        <f t="shared" si="2"/>
        <v>0</v>
      </c>
      <c r="E16" s="13">
        <f t="shared" si="2"/>
        <v>0</v>
      </c>
      <c r="F16" s="13">
        <f t="shared" si="2"/>
        <v>0</v>
      </c>
      <c r="G16" s="13">
        <f t="shared" si="2"/>
        <v>0</v>
      </c>
      <c r="H16" s="13">
        <f t="shared" si="2"/>
        <v>0</v>
      </c>
      <c r="I16" s="13">
        <f t="shared" si="1"/>
        <v>0</v>
      </c>
      <c r="J16" s="13">
        <f t="shared" si="1"/>
        <v>0</v>
      </c>
      <c r="K16" s="13">
        <f t="shared" si="1"/>
        <v>0</v>
      </c>
      <c r="L16" s="13">
        <f t="shared" si="1"/>
        <v>0</v>
      </c>
      <c r="M16" s="13">
        <f t="shared" si="1"/>
        <v>0</v>
      </c>
      <c r="N16" s="13">
        <f t="shared" si="1"/>
        <v>0</v>
      </c>
      <c r="O16" s="13">
        <f t="shared" si="1"/>
        <v>0</v>
      </c>
      <c r="P16" s="13">
        <f t="shared" si="1"/>
        <v>0</v>
      </c>
      <c r="Q16" s="13">
        <f t="shared" si="1"/>
        <v>0</v>
      </c>
      <c r="R16" s="13">
        <f t="shared" si="1"/>
        <v>0</v>
      </c>
      <c r="S16" s="13">
        <f t="shared" si="1"/>
        <v>0</v>
      </c>
      <c r="T16" s="13">
        <f t="shared" si="1"/>
        <v>0</v>
      </c>
      <c r="U16" s="13">
        <f t="shared" si="1"/>
        <v>0</v>
      </c>
      <c r="V16" s="13">
        <f t="shared" si="1"/>
        <v>0</v>
      </c>
      <c r="W16" s="13">
        <f t="shared" si="1"/>
        <v>0</v>
      </c>
      <c r="X16" s="13">
        <f t="shared" si="1"/>
        <v>0</v>
      </c>
      <c r="Y16" s="13">
        <f t="shared" si="1"/>
        <v>2.209121683300397E-6</v>
      </c>
      <c r="Z16" s="13">
        <f t="shared" si="1"/>
        <v>2.7862695808692135E-4</v>
      </c>
      <c r="AA16" s="13">
        <f t="shared" si="1"/>
        <v>5.8352597866217343E-4</v>
      </c>
      <c r="AB16" s="13">
        <f t="shared" si="1"/>
        <v>7.9980569961582144E-4</v>
      </c>
      <c r="AC16" s="13">
        <f t="shared" si="1"/>
        <v>1.1188307539267055E-3</v>
      </c>
      <c r="AD16" s="13">
        <f t="shared" si="1"/>
        <v>1.1060894488468353E-3</v>
      </c>
      <c r="AE16" s="13">
        <f t="shared" si="1"/>
        <v>1.2656079403465055E-3</v>
      </c>
      <c r="AF16" s="13">
        <f t="shared" si="1"/>
        <v>1.0735784943393652E-3</v>
      </c>
    </row>
    <row r="17" spans="2:32">
      <c r="B17" s="11" t="s">
        <v>5</v>
      </c>
      <c r="C17" s="14">
        <f t="shared" si="2"/>
        <v>4.9444662955144769E-2</v>
      </c>
      <c r="D17" s="14">
        <f t="shared" si="2"/>
        <v>4.7415257564694203E-2</v>
      </c>
      <c r="E17" s="14">
        <f t="shared" si="2"/>
        <v>4.7125727081944048E-2</v>
      </c>
      <c r="F17" s="14">
        <f t="shared" si="2"/>
        <v>4.4472654190079612E-2</v>
      </c>
      <c r="G17" s="14">
        <f t="shared" si="2"/>
        <v>4.3668897993779238E-2</v>
      </c>
      <c r="H17" s="14">
        <f t="shared" si="2"/>
        <v>4.600173236911783E-2</v>
      </c>
      <c r="I17" s="14">
        <f t="shared" si="1"/>
        <v>4.6127705275468757E-2</v>
      </c>
      <c r="J17" s="14">
        <f t="shared" si="1"/>
        <v>4.67145333861839E-2</v>
      </c>
      <c r="K17" s="14">
        <f t="shared" si="1"/>
        <v>4.0124298462843419E-2</v>
      </c>
      <c r="L17" s="14">
        <f t="shared" si="1"/>
        <v>3.7819281520068165E-2</v>
      </c>
      <c r="M17" s="14">
        <f t="shared" si="1"/>
        <v>3.6252064748906097E-2</v>
      </c>
      <c r="N17" s="14">
        <f t="shared" si="1"/>
        <v>3.3784159781094933E-2</v>
      </c>
      <c r="O17" s="14">
        <f t="shared" si="1"/>
        <v>3.6025172898979649E-2</v>
      </c>
      <c r="P17" s="14">
        <f t="shared" si="1"/>
        <v>4.8143650804759394E-2</v>
      </c>
      <c r="Q17" s="14">
        <f t="shared" si="1"/>
        <v>4.7546579649446849E-2</v>
      </c>
      <c r="R17" s="14">
        <f t="shared" si="1"/>
        <v>5.6324059339578805E-2</v>
      </c>
      <c r="S17" s="14">
        <f t="shared" si="1"/>
        <v>5.2722927445195931E-2</v>
      </c>
      <c r="T17" s="14">
        <f t="shared" si="1"/>
        <v>5.5521755594397912E-2</v>
      </c>
      <c r="U17" s="14">
        <f t="shared" si="1"/>
        <v>6.3425446111342709E-2</v>
      </c>
      <c r="V17" s="14">
        <f t="shared" si="1"/>
        <v>6.6041409983101013E-2</v>
      </c>
      <c r="W17" s="14">
        <f t="shared" si="1"/>
        <v>6.4030961901980474E-2</v>
      </c>
      <c r="X17" s="14">
        <f t="shared" si="1"/>
        <v>7.2209456656685891E-2</v>
      </c>
      <c r="Y17" s="14">
        <f t="shared" si="1"/>
        <v>7.2820527329719054E-2</v>
      </c>
      <c r="Z17" s="14">
        <f t="shared" si="1"/>
        <v>7.8685738811394207E-2</v>
      </c>
      <c r="AA17" s="14">
        <f t="shared" si="1"/>
        <v>7.2987230770128156E-2</v>
      </c>
      <c r="AB17" s="14">
        <f t="shared" si="1"/>
        <v>7.1904793051241145E-2</v>
      </c>
      <c r="AC17" s="14">
        <f t="shared" si="1"/>
        <v>8.0506848299151432E-2</v>
      </c>
      <c r="AD17" s="14">
        <f t="shared" si="1"/>
        <v>6.5830986319653922E-2</v>
      </c>
      <c r="AE17" s="14">
        <f t="shared" si="1"/>
        <v>6.2308762418873051E-2</v>
      </c>
      <c r="AF17" s="14">
        <f t="shared" si="1"/>
        <v>5.5286628781036809E-2</v>
      </c>
    </row>
  </sheetData>
  <pageMargins left="0.7" right="0.7" top="0.75" bottom="0.75" header="0.3" footer="0.3"/>
  <ignoredErrors>
    <ignoredError sqref="D8" formulaRange="1"/>
  </ignoredError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F36"/>
  <sheetViews>
    <sheetView showGridLines="0" zoomScaleNormal="100" workbookViewId="0">
      <selection activeCell="G10" sqref="G10"/>
    </sheetView>
  </sheetViews>
  <sheetFormatPr baseColWidth="10" defaultColWidth="11.44140625" defaultRowHeight="13.8"/>
  <cols>
    <col min="1" max="1" width="14.88671875" style="24" customWidth="1"/>
    <col min="2" max="2" width="13.6640625" style="24" customWidth="1"/>
    <col min="3" max="4" width="13.6640625" style="15" customWidth="1"/>
    <col min="5" max="5" width="15.88671875" style="15" customWidth="1"/>
    <col min="6" max="6" width="16" style="15" customWidth="1"/>
    <col min="7" max="16384" width="11.44140625" style="15"/>
  </cols>
  <sheetData>
    <row r="1" spans="1:6" ht="51.75" customHeight="1">
      <c r="A1" s="334" t="s">
        <v>7</v>
      </c>
      <c r="B1" s="334"/>
      <c r="C1" s="334"/>
      <c r="D1" s="334"/>
    </row>
    <row r="2" spans="1:6" s="22" customFormat="1" ht="21.75" customHeight="1">
      <c r="A2" s="20"/>
      <c r="B2" s="21"/>
    </row>
    <row r="3" spans="1:6" ht="21.75" customHeight="1">
      <c r="A3" s="25"/>
      <c r="B3" s="336" t="s">
        <v>8</v>
      </c>
      <c r="C3" s="337"/>
      <c r="D3" s="337"/>
      <c r="E3" s="337"/>
      <c r="F3" s="338"/>
    </row>
    <row r="4" spans="1:6" ht="15.75" customHeight="1">
      <c r="A4" s="335" t="s">
        <v>138</v>
      </c>
      <c r="B4" s="336" t="s">
        <v>2</v>
      </c>
      <c r="C4" s="337"/>
      <c r="D4" s="337"/>
      <c r="E4" s="337"/>
      <c r="F4" s="338"/>
    </row>
    <row r="5" spans="1:6" ht="31.5" customHeight="1">
      <c r="A5" s="335"/>
      <c r="B5" s="26" t="s">
        <v>5</v>
      </c>
      <c r="C5" s="26" t="s">
        <v>9</v>
      </c>
      <c r="D5" s="26" t="s">
        <v>10</v>
      </c>
      <c r="E5" s="26" t="s">
        <v>215</v>
      </c>
      <c r="F5" s="26" t="s">
        <v>216</v>
      </c>
    </row>
    <row r="6" spans="1:6" ht="18" customHeight="1">
      <c r="A6" s="27">
        <v>2001</v>
      </c>
      <c r="B6" s="28">
        <v>3311686.166666667</v>
      </c>
      <c r="C6" s="28">
        <v>0</v>
      </c>
      <c r="D6" s="28">
        <v>3311686.166666667</v>
      </c>
      <c r="E6" s="136">
        <f>+C6/B6</f>
        <v>0</v>
      </c>
      <c r="F6" s="136">
        <f t="shared" ref="F6:F28" si="0">+D6/B6</f>
        <v>1</v>
      </c>
    </row>
    <row r="7" spans="1:6" ht="18" customHeight="1">
      <c r="A7" s="27">
        <v>2002</v>
      </c>
      <c r="B7" s="28">
        <v>3280487.25</v>
      </c>
      <c r="C7" s="28">
        <v>0</v>
      </c>
      <c r="D7" s="28">
        <v>3280487.25</v>
      </c>
      <c r="E7" s="136">
        <f>+C7/B7</f>
        <v>0</v>
      </c>
      <c r="F7" s="136">
        <f t="shared" si="0"/>
        <v>1</v>
      </c>
    </row>
    <row r="8" spans="1:6" ht="18" customHeight="1">
      <c r="A8" s="27">
        <v>2003</v>
      </c>
      <c r="B8" s="28">
        <v>3253009.083333333</v>
      </c>
      <c r="C8" s="28">
        <v>0</v>
      </c>
      <c r="D8" s="28">
        <v>3253009.083333333</v>
      </c>
      <c r="E8" s="136">
        <f>+C8/B8</f>
        <v>0</v>
      </c>
      <c r="F8" s="136">
        <f t="shared" si="0"/>
        <v>1</v>
      </c>
    </row>
    <row r="9" spans="1:6" ht="18" customHeight="1">
      <c r="A9" s="27">
        <v>2004</v>
      </c>
      <c r="B9" s="28">
        <v>3201506.166666667</v>
      </c>
      <c r="C9" s="28">
        <v>0</v>
      </c>
      <c r="D9" s="28">
        <v>3201506.166666667</v>
      </c>
      <c r="E9" s="136">
        <f>+C9/B9</f>
        <v>0</v>
      </c>
      <c r="F9" s="136">
        <f t="shared" si="0"/>
        <v>1</v>
      </c>
    </row>
    <row r="10" spans="1:6" ht="18" customHeight="1">
      <c r="A10" s="27">
        <v>2005</v>
      </c>
      <c r="B10" s="28">
        <v>3165336.3333333335</v>
      </c>
      <c r="C10" s="28">
        <v>4833.416666666667</v>
      </c>
      <c r="D10" s="28">
        <v>3160502.916666667</v>
      </c>
      <c r="E10" s="136">
        <f>+C10/B10</f>
        <v>1.5269835991098997E-3</v>
      </c>
      <c r="F10" s="136">
        <f t="shared" si="0"/>
        <v>0.99847301640089015</v>
      </c>
    </row>
    <row r="11" spans="1:6" ht="18" customHeight="1">
      <c r="A11" s="27">
        <v>2006</v>
      </c>
      <c r="B11" s="28">
        <v>3333947.166666667</v>
      </c>
      <c r="C11" s="28">
        <v>189888</v>
      </c>
      <c r="D11" s="28">
        <v>3144059.166666667</v>
      </c>
      <c r="E11" s="136">
        <f t="shared" ref="E11:E28" si="1">+C11/B11</f>
        <v>5.6955911568884583E-2</v>
      </c>
      <c r="F11" s="136">
        <f t="shared" si="0"/>
        <v>0.94304408843111542</v>
      </c>
    </row>
    <row r="12" spans="1:6" ht="18" customHeight="1">
      <c r="A12" s="27">
        <v>2007</v>
      </c>
      <c r="B12" s="28">
        <v>4460353.75</v>
      </c>
      <c r="C12" s="28">
        <v>1386445.9166666667</v>
      </c>
      <c r="D12" s="28">
        <v>3073907.833333333</v>
      </c>
      <c r="E12" s="136">
        <f t="shared" si="1"/>
        <v>0.31083765870961844</v>
      </c>
      <c r="F12" s="136">
        <f t="shared" si="0"/>
        <v>0.68916234129038156</v>
      </c>
    </row>
    <row r="13" spans="1:6" ht="18" customHeight="1">
      <c r="A13" s="27">
        <v>2008</v>
      </c>
      <c r="B13" s="28">
        <v>4919395.916666666</v>
      </c>
      <c r="C13" s="28">
        <v>1869126.0833333333</v>
      </c>
      <c r="D13" s="28">
        <v>3050269.833333333</v>
      </c>
      <c r="E13" s="136">
        <f t="shared" si="1"/>
        <v>0.37995032621806835</v>
      </c>
      <c r="F13" s="136">
        <f t="shared" si="0"/>
        <v>0.62004967378193165</v>
      </c>
    </row>
    <row r="14" spans="1:6" ht="18" customHeight="1">
      <c r="A14" s="27">
        <v>2009</v>
      </c>
      <c r="B14" s="28">
        <v>5461462.916666667</v>
      </c>
      <c r="C14" s="28">
        <v>2198764.5833333335</v>
      </c>
      <c r="D14" s="28">
        <v>3262698.3333333335</v>
      </c>
      <c r="E14" s="136">
        <f t="shared" si="1"/>
        <v>0.40259626713263869</v>
      </c>
      <c r="F14" s="136">
        <f t="shared" si="0"/>
        <v>0.59740373286736126</v>
      </c>
    </row>
    <row r="15" spans="1:6" ht="18" customHeight="1">
      <c r="A15" s="27">
        <v>2010</v>
      </c>
      <c r="B15" s="28">
        <v>5672146.916666666</v>
      </c>
      <c r="C15" s="28">
        <v>2423626</v>
      </c>
      <c r="D15" s="28">
        <v>3248520.916666667</v>
      </c>
      <c r="E15" s="136">
        <f t="shared" si="1"/>
        <v>0.42728547684097806</v>
      </c>
      <c r="F15" s="136">
        <f t="shared" si="0"/>
        <v>0.57271452315902205</v>
      </c>
    </row>
    <row r="16" spans="1:6" ht="18" customHeight="1">
      <c r="A16" s="27">
        <v>2011</v>
      </c>
      <c r="B16" s="28">
        <v>5748857.916666667</v>
      </c>
      <c r="C16" s="28">
        <v>2548743.0833333335</v>
      </c>
      <c r="D16" s="28">
        <v>3200114.8333333335</v>
      </c>
      <c r="E16" s="136">
        <f t="shared" si="1"/>
        <v>0.44334772580553861</v>
      </c>
      <c r="F16" s="136">
        <f t="shared" si="0"/>
        <v>0.55665227419446139</v>
      </c>
    </row>
    <row r="17" spans="1:6" ht="18" customHeight="1">
      <c r="A17" s="27">
        <v>2012</v>
      </c>
      <c r="B17" s="28">
        <v>5792812</v>
      </c>
      <c r="C17" s="28">
        <v>2634232.3333333335</v>
      </c>
      <c r="D17" s="28">
        <v>3158579.6666666665</v>
      </c>
      <c r="E17" s="136">
        <f t="shared" si="1"/>
        <v>0.45474155441836078</v>
      </c>
      <c r="F17" s="136">
        <f t="shared" si="0"/>
        <v>0.54525844558163916</v>
      </c>
    </row>
    <row r="18" spans="1:6" ht="18" customHeight="1">
      <c r="A18" s="27">
        <v>2013</v>
      </c>
      <c r="B18" s="28">
        <v>5834005.5</v>
      </c>
      <c r="C18" s="28">
        <v>2697300.416666667</v>
      </c>
      <c r="D18" s="28">
        <v>3136705.083333333</v>
      </c>
      <c r="E18" s="136">
        <f t="shared" si="1"/>
        <v>0.46234108224043791</v>
      </c>
      <c r="F18" s="136">
        <f t="shared" si="0"/>
        <v>0.53765891775956209</v>
      </c>
    </row>
    <row r="19" spans="1:6" ht="18" customHeight="1">
      <c r="A19" s="27">
        <v>2014</v>
      </c>
      <c r="B19" s="28">
        <v>5872678</v>
      </c>
      <c r="C19" s="28">
        <v>2754961.75</v>
      </c>
      <c r="D19" s="28">
        <v>3117716.25</v>
      </c>
      <c r="E19" s="136">
        <f t="shared" si="1"/>
        <v>0.46911506981993562</v>
      </c>
      <c r="F19" s="136">
        <f t="shared" si="0"/>
        <v>0.53088493018006433</v>
      </c>
    </row>
    <row r="20" spans="1:6" ht="18" customHeight="1">
      <c r="A20" s="27">
        <v>2015</v>
      </c>
      <c r="B20" s="28">
        <v>6342186</v>
      </c>
      <c r="C20" s="28">
        <v>3241320.25</v>
      </c>
      <c r="D20" s="28">
        <v>3100865.75</v>
      </c>
      <c r="E20" s="136">
        <f t="shared" si="1"/>
        <v>0.51107303538559101</v>
      </c>
      <c r="F20" s="136">
        <f t="shared" si="0"/>
        <v>0.48892696461440899</v>
      </c>
    </row>
    <row r="21" spans="1:6" ht="18" customHeight="1">
      <c r="A21" s="27">
        <v>2016</v>
      </c>
      <c r="B21" s="28">
        <v>6657905.083333334</v>
      </c>
      <c r="C21" s="28">
        <v>3568742.3333333335</v>
      </c>
      <c r="D21" s="28">
        <v>3089162.75</v>
      </c>
      <c r="E21" s="136">
        <f t="shared" si="1"/>
        <v>0.53601580206766986</v>
      </c>
      <c r="F21" s="136">
        <f t="shared" si="0"/>
        <v>0.46398419793233003</v>
      </c>
    </row>
    <row r="22" spans="1:6" ht="18" customHeight="1">
      <c r="A22" s="27">
        <v>2017</v>
      </c>
      <c r="B22" s="28">
        <v>6823950.5</v>
      </c>
      <c r="C22" s="28">
        <v>3728971.833333333</v>
      </c>
      <c r="D22" s="28">
        <v>3094978.666666667</v>
      </c>
      <c r="E22" s="136">
        <f t="shared" si="1"/>
        <v>0.54645352912998613</v>
      </c>
      <c r="F22" s="136">
        <f t="shared" si="0"/>
        <v>0.45354647087001393</v>
      </c>
    </row>
    <row r="23" spans="1:6" ht="18" customHeight="1">
      <c r="A23" s="27">
        <v>2018</v>
      </c>
      <c r="B23" s="28">
        <v>6854492.833333333</v>
      </c>
      <c r="C23" s="28">
        <v>3769655.3333333335</v>
      </c>
      <c r="D23" s="28">
        <v>3084837.5</v>
      </c>
      <c r="E23" s="136">
        <f t="shared" si="1"/>
        <v>0.54995393897000455</v>
      </c>
      <c r="F23" s="136">
        <f t="shared" si="0"/>
        <v>0.4500460610299955</v>
      </c>
    </row>
    <row r="24" spans="1:6" ht="18" customHeight="1">
      <c r="A24" s="27">
        <v>2019</v>
      </c>
      <c r="B24" s="28">
        <v>6863061.75</v>
      </c>
      <c r="C24" s="28">
        <v>3805207</v>
      </c>
      <c r="D24" s="28">
        <v>3057854.75</v>
      </c>
      <c r="E24" s="136">
        <f t="shared" si="1"/>
        <v>0.55444743739920455</v>
      </c>
      <c r="F24" s="136">
        <f t="shared" si="0"/>
        <v>0.44555256260079551</v>
      </c>
    </row>
    <row r="25" spans="1:6" ht="18" customHeight="1">
      <c r="A25" s="27">
        <v>2020</v>
      </c>
      <c r="B25" s="28">
        <v>6841120.666666667</v>
      </c>
      <c r="C25" s="28">
        <v>3804486.333333333</v>
      </c>
      <c r="D25" s="28">
        <v>3036634.333333333</v>
      </c>
      <c r="E25" s="136">
        <f t="shared" si="1"/>
        <v>0.55612033739891142</v>
      </c>
      <c r="F25" s="136">
        <f t="shared" si="0"/>
        <v>0.44387966260108841</v>
      </c>
    </row>
    <row r="26" spans="1:6" ht="18" customHeight="1">
      <c r="A26" s="27">
        <v>2021</v>
      </c>
      <c r="B26" s="28">
        <v>6773637.5</v>
      </c>
      <c r="C26" s="28">
        <v>3780839.083333333</v>
      </c>
      <c r="D26" s="28">
        <v>2992798.416666667</v>
      </c>
      <c r="E26" s="136">
        <f t="shared" si="1"/>
        <v>0.55816968111053078</v>
      </c>
      <c r="F26" s="136">
        <f t="shared" si="0"/>
        <v>0.44183031888946922</v>
      </c>
    </row>
    <row r="27" spans="1:6" ht="18" customHeight="1">
      <c r="A27" s="27">
        <v>2022</v>
      </c>
      <c r="B27" s="28">
        <v>6884185.25</v>
      </c>
      <c r="C27" s="28">
        <v>3891726.8333333335</v>
      </c>
      <c r="D27" s="28">
        <v>2992458.4166666665</v>
      </c>
      <c r="E27" s="136">
        <f t="shared" si="1"/>
        <v>0.56531407741146034</v>
      </c>
      <c r="F27" s="136">
        <f t="shared" si="0"/>
        <v>0.43468592258853966</v>
      </c>
    </row>
    <row r="28" spans="1:6" ht="18" customHeight="1">
      <c r="A28" s="27">
        <v>2023</v>
      </c>
      <c r="B28" s="28">
        <v>7004277</v>
      </c>
      <c r="C28" s="28">
        <v>4023999.916666667</v>
      </c>
      <c r="D28" s="28">
        <v>2980277.0833333335</v>
      </c>
      <c r="E28" s="136">
        <f t="shared" si="1"/>
        <v>0.57450610772056376</v>
      </c>
      <c r="F28" s="136">
        <f t="shared" si="0"/>
        <v>0.42549389227943635</v>
      </c>
    </row>
    <row r="29" spans="1:6" ht="18" customHeight="1">
      <c r="A29" s="29">
        <v>45444</v>
      </c>
      <c r="B29" s="28">
        <v>7271126</v>
      </c>
      <c r="C29" s="28">
        <v>4293208</v>
      </c>
      <c r="D29" s="28">
        <v>2977918</v>
      </c>
      <c r="E29" s="64"/>
      <c r="F29" s="64"/>
    </row>
    <row r="30" spans="1:6" ht="14.85" customHeight="1">
      <c r="A30" s="22"/>
      <c r="B30" s="17"/>
      <c r="C30" s="17"/>
      <c r="D30" s="17"/>
    </row>
    <row r="31" spans="1:6" ht="14.85" customHeight="1">
      <c r="A31" s="16" t="s">
        <v>11</v>
      </c>
      <c r="B31" s="17"/>
      <c r="C31" s="17"/>
      <c r="D31" s="18"/>
    </row>
    <row r="32" spans="1:6" ht="14.85" customHeight="1">
      <c r="A32" s="19" t="s">
        <v>12</v>
      </c>
      <c r="B32" s="17"/>
      <c r="C32" s="17"/>
      <c r="D32" s="17"/>
    </row>
    <row r="33" spans="1:4" ht="14.25" customHeight="1">
      <c r="A33" s="22" t="s">
        <v>13</v>
      </c>
      <c r="B33" s="17"/>
      <c r="C33" s="17"/>
      <c r="D33" s="17"/>
    </row>
    <row r="34" spans="1:4" ht="14.25" customHeight="1">
      <c r="A34" s="22"/>
      <c r="B34" s="17"/>
      <c r="C34" s="17"/>
      <c r="D34" s="17"/>
    </row>
    <row r="35" spans="1:4" ht="11.25" customHeight="1">
      <c r="A35" s="15" t="s">
        <v>139</v>
      </c>
      <c r="B35" s="15"/>
    </row>
    <row r="36" spans="1:4" ht="12" customHeight="1">
      <c r="A36" s="23"/>
      <c r="B36" s="17"/>
      <c r="C36" s="17"/>
      <c r="D36" s="17"/>
    </row>
  </sheetData>
  <mergeCells count="4">
    <mergeCell ref="A1:D1"/>
    <mergeCell ref="A4:A5"/>
    <mergeCell ref="B3:F3"/>
    <mergeCell ref="B4:F4"/>
  </mergeCells>
  <printOptions horizontalCentered="1"/>
  <pageMargins left="0.70866141732283472" right="0.70866141732283472" top="0.74803149606299213" bottom="0.74803149606299213" header="0.31496062992125984" footer="0.31496062992125984"/>
  <pageSetup paperSize="9" scale="41" orientation="portrait" r:id="rId1"/>
  <headerFooter>
    <oddFooter xml:space="preserve">&amp;RBoletín Estadístico de la Seguridad Social </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Z34"/>
  <sheetViews>
    <sheetView workbookViewId="0">
      <pane ySplit="1" topLeftCell="A2" activePane="bottomLeft" state="frozen"/>
      <selection pane="bottomLeft" activeCell="E15" sqref="E15"/>
    </sheetView>
  </sheetViews>
  <sheetFormatPr baseColWidth="10" defaultColWidth="11.44140625" defaultRowHeight="13.8"/>
  <cols>
    <col min="1" max="1" width="5.33203125" style="4" customWidth="1"/>
    <col min="2" max="2" width="40.109375" style="4" customWidth="1"/>
    <col min="3" max="5" width="11" style="4" customWidth="1"/>
    <col min="6" max="6" width="12" style="4" bestFit="1" customWidth="1"/>
    <col min="7" max="7" width="11.5546875" style="4" bestFit="1" customWidth="1"/>
    <col min="8" max="10" width="12.109375" style="4" bestFit="1" customWidth="1"/>
    <col min="11" max="21" width="11.5546875" style="4" bestFit="1" customWidth="1"/>
    <col min="22" max="22" width="13.44140625" style="4" bestFit="1" customWidth="1"/>
    <col min="23" max="23" width="11.5546875" style="4" bestFit="1" customWidth="1"/>
    <col min="24" max="26" width="12.109375" style="4" bestFit="1" customWidth="1"/>
    <col min="27" max="16384" width="11.44140625" style="4"/>
  </cols>
  <sheetData>
    <row r="2" spans="2:26">
      <c r="B2" s="31" t="s">
        <v>14</v>
      </c>
    </row>
    <row r="3" spans="2:26" ht="14.4">
      <c r="B3" s="30" t="s">
        <v>15</v>
      </c>
    </row>
    <row r="4" spans="2:26" s="31" customFormat="1">
      <c r="C4" s="31">
        <v>2000</v>
      </c>
      <c r="D4" s="31">
        <v>2001</v>
      </c>
      <c r="E4" s="31">
        <v>2002</v>
      </c>
      <c r="F4" s="31">
        <v>2003</v>
      </c>
      <c r="G4" s="31">
        <v>2004</v>
      </c>
      <c r="H4" s="31">
        <v>2005</v>
      </c>
      <c r="I4" s="31">
        <v>2006</v>
      </c>
      <c r="J4" s="31">
        <v>2007</v>
      </c>
      <c r="K4" s="31">
        <v>2008</v>
      </c>
      <c r="L4" s="31">
        <v>2009</v>
      </c>
      <c r="M4" s="31">
        <v>2010</v>
      </c>
      <c r="N4" s="31">
        <v>2011</v>
      </c>
      <c r="O4" s="31">
        <v>2012</v>
      </c>
      <c r="P4" s="31">
        <v>2013</v>
      </c>
      <c r="Q4" s="31">
        <v>2014</v>
      </c>
      <c r="R4" s="31">
        <v>2015</v>
      </c>
      <c r="S4" s="31">
        <v>2016</v>
      </c>
      <c r="T4" s="31">
        <v>2017</v>
      </c>
      <c r="U4" s="31">
        <v>2018</v>
      </c>
      <c r="V4" s="32">
        <v>2019</v>
      </c>
      <c r="W4" s="31">
        <v>2020</v>
      </c>
      <c r="X4" s="31">
        <v>2021</v>
      </c>
      <c r="Y4" s="32">
        <v>2022</v>
      </c>
      <c r="Z4" s="31">
        <v>2023</v>
      </c>
    </row>
    <row r="5" spans="2:26">
      <c r="B5" s="4" t="s">
        <v>16</v>
      </c>
      <c r="C5" s="33">
        <v>17.4313</v>
      </c>
      <c r="D5" s="33">
        <v>16.616900000000001</v>
      </c>
      <c r="E5" s="33">
        <v>16.535400000000003</v>
      </c>
      <c r="F5" s="33">
        <v>19.464299999999998</v>
      </c>
      <c r="G5" s="33">
        <v>22.877099999999999</v>
      </c>
      <c r="H5" s="33">
        <v>24.905099999999997</v>
      </c>
      <c r="I5" s="33">
        <v>32.190400000000004</v>
      </c>
      <c r="J5" s="33">
        <v>50.460800000000006</v>
      </c>
      <c r="K5" s="33">
        <v>64.5518</v>
      </c>
      <c r="L5" s="33">
        <v>83.24</v>
      </c>
      <c r="M5" s="33">
        <v>107.068</v>
      </c>
      <c r="N5" s="33">
        <v>147.08539999999999</v>
      </c>
      <c r="O5" s="33">
        <v>204.61709999999999</v>
      </c>
      <c r="P5" s="33">
        <v>272.06620000000004</v>
      </c>
      <c r="Q5" s="33">
        <v>363.38500000000005</v>
      </c>
      <c r="R5" s="33">
        <v>535.69710000000009</v>
      </c>
      <c r="S5" s="33">
        <v>734.71680000000003</v>
      </c>
      <c r="T5" s="33">
        <v>1022.5408</v>
      </c>
      <c r="U5" s="33">
        <v>1291.6783</v>
      </c>
      <c r="V5" s="33">
        <v>1866.6864</v>
      </c>
      <c r="W5" s="33">
        <v>2613.8314999999998</v>
      </c>
      <c r="X5" s="34">
        <v>3709.5423000000001</v>
      </c>
      <c r="Y5" s="34">
        <v>6288.1543000000011</v>
      </c>
      <c r="Z5" s="34">
        <v>12914.1901</v>
      </c>
    </row>
    <row r="6" spans="2:26">
      <c r="B6" s="4" t="s">
        <v>17</v>
      </c>
      <c r="C6" s="33">
        <v>0.67105417301000003</v>
      </c>
      <c r="D6" s="33">
        <v>0.61591052899999998</v>
      </c>
      <c r="E6" s="33">
        <v>0.60342282000000003</v>
      </c>
      <c r="F6" s="33">
        <v>0.70562005799999994</v>
      </c>
      <c r="G6" s="33">
        <v>1.0231936260000001</v>
      </c>
      <c r="H6" s="33">
        <v>1.5653571179999999</v>
      </c>
      <c r="I6" s="33">
        <v>2.3367156540000003</v>
      </c>
      <c r="J6" s="33">
        <v>3.5840376000000003</v>
      </c>
      <c r="K6" s="33">
        <v>5.1310505739999996</v>
      </c>
      <c r="L6" s="33">
        <v>7.2748843440000002</v>
      </c>
      <c r="M6" s="33">
        <v>10.331623392999999</v>
      </c>
      <c r="N6" s="33">
        <v>15.946627697</v>
      </c>
      <c r="O6" s="33">
        <v>23.932669500999999</v>
      </c>
      <c r="P6" s="33">
        <v>33.686802135999997</v>
      </c>
      <c r="Q6" s="33">
        <v>46.169548750000004</v>
      </c>
      <c r="R6" s="33">
        <v>63.519655211999996</v>
      </c>
      <c r="S6" s="33">
        <v>81.407499999999999</v>
      </c>
      <c r="T6" s="33">
        <v>100.40009999999999</v>
      </c>
      <c r="U6" s="33">
        <v>123.72969999999999</v>
      </c>
      <c r="V6" s="33">
        <v>178.97929999999999</v>
      </c>
      <c r="W6" s="33">
        <v>241.2748</v>
      </c>
      <c r="X6" s="33">
        <v>336.82319999999993</v>
      </c>
      <c r="Y6" s="33">
        <v>597.92240000000004</v>
      </c>
      <c r="Z6" s="33">
        <v>1077.3525</v>
      </c>
    </row>
    <row r="7" spans="2:26">
      <c r="B7" s="4" t="s">
        <v>18</v>
      </c>
      <c r="C7" s="35">
        <v>16.760245826990001</v>
      </c>
      <c r="D7" s="35">
        <v>16.000989471</v>
      </c>
      <c r="E7" s="35">
        <v>15.931977180000002</v>
      </c>
      <c r="F7" s="35">
        <v>18.758679941999997</v>
      </c>
      <c r="G7" s="35">
        <v>21.853906373999997</v>
      </c>
      <c r="H7" s="35">
        <v>23.339742881999996</v>
      </c>
      <c r="I7" s="35">
        <v>29.853684346000005</v>
      </c>
      <c r="J7" s="35">
        <v>46.876762400000004</v>
      </c>
      <c r="K7" s="35">
        <v>59.420749426</v>
      </c>
      <c r="L7" s="35">
        <v>75.965115655999995</v>
      </c>
      <c r="M7" s="35">
        <v>96.736376606999997</v>
      </c>
      <c r="N7" s="35">
        <v>131.138772303</v>
      </c>
      <c r="O7" s="35">
        <v>180.684430499</v>
      </c>
      <c r="P7" s="35">
        <v>238.37939786400005</v>
      </c>
      <c r="Q7" s="35">
        <v>317.21545125000006</v>
      </c>
      <c r="R7" s="35">
        <v>472.17744478800012</v>
      </c>
      <c r="S7" s="35">
        <v>653.30930000000001</v>
      </c>
      <c r="T7" s="35">
        <v>922.14070000000004</v>
      </c>
      <c r="U7" s="35">
        <v>1167.9485999999999</v>
      </c>
      <c r="V7" s="35">
        <v>1687.7071000000001</v>
      </c>
      <c r="W7" s="35">
        <v>2372.5566999999996</v>
      </c>
      <c r="X7" s="33">
        <v>3372.7191000000003</v>
      </c>
      <c r="Y7" s="33">
        <v>5690.2319000000007</v>
      </c>
      <c r="Z7" s="33">
        <v>11836.837599999999</v>
      </c>
    </row>
    <row r="8" spans="2:26">
      <c r="B8" s="4" t="s">
        <v>19</v>
      </c>
      <c r="C8" s="33">
        <v>0.16113537531</v>
      </c>
      <c r="D8" s="33">
        <v>0.16216855199999999</v>
      </c>
      <c r="E8" s="33">
        <v>0.16179098</v>
      </c>
      <c r="F8" s="33">
        <v>0.20074343900000002</v>
      </c>
      <c r="G8" s="33">
        <v>0.344478901</v>
      </c>
      <c r="H8" s="33">
        <v>0.61067581900000001</v>
      </c>
      <c r="I8" s="33">
        <v>0.98361658200000002</v>
      </c>
      <c r="J8" s="33">
        <v>1.4976769079999999</v>
      </c>
      <c r="K8" s="33">
        <v>2.1264102859999996</v>
      </c>
      <c r="L8" s="33">
        <v>3.1873368150000001</v>
      </c>
      <c r="M8" s="33">
        <v>4.8496351280000001</v>
      </c>
      <c r="N8" s="33">
        <v>8.2000085699999996</v>
      </c>
      <c r="O8" s="33">
        <v>13.152478417000001</v>
      </c>
      <c r="P8" s="33">
        <v>19.444294817999999</v>
      </c>
      <c r="Q8" s="33">
        <v>27.637361023999997</v>
      </c>
      <c r="R8" s="33">
        <v>38.658945741000004</v>
      </c>
      <c r="S8" s="33">
        <v>50.180678200335748</v>
      </c>
      <c r="T8" s="33">
        <v>62.740320381341768</v>
      </c>
      <c r="U8" s="33">
        <v>76.871954381049378</v>
      </c>
      <c r="V8" s="33">
        <v>111.7101988342387</v>
      </c>
      <c r="W8" s="33">
        <v>150.31365875986617</v>
      </c>
      <c r="X8" s="33">
        <v>215.07980257871182</v>
      </c>
      <c r="Y8" s="33">
        <v>397.61993254369207</v>
      </c>
      <c r="Z8" s="33">
        <v>763.0013264479187</v>
      </c>
    </row>
    <row r="9" spans="2:26">
      <c r="B9" s="4" t="s">
        <v>20</v>
      </c>
      <c r="C9" s="35">
        <v>16.921381202300001</v>
      </c>
      <c r="D9" s="35">
        <v>16.163158023000001</v>
      </c>
      <c r="E9" s="35">
        <v>16.093768160000003</v>
      </c>
      <c r="F9" s="35">
        <v>18.959423380999997</v>
      </c>
      <c r="G9" s="35">
        <v>22.198385274999996</v>
      </c>
      <c r="H9" s="35">
        <v>23.950418700999997</v>
      </c>
      <c r="I9" s="35">
        <v>30.837300928000005</v>
      </c>
      <c r="J9" s="35">
        <v>48.374439308000007</v>
      </c>
      <c r="K9" s="35">
        <v>61.547159712000003</v>
      </c>
      <c r="L9" s="35">
        <v>79.152452470999989</v>
      </c>
      <c r="M9" s="35">
        <v>101.586011735</v>
      </c>
      <c r="N9" s="35">
        <v>139.33878087299999</v>
      </c>
      <c r="O9" s="35">
        <v>193.836908916</v>
      </c>
      <c r="P9" s="35">
        <v>257.82369268200006</v>
      </c>
      <c r="Q9" s="35">
        <v>344.85281227400003</v>
      </c>
      <c r="R9" s="35">
        <v>510.83639052900014</v>
      </c>
      <c r="S9" s="35">
        <v>703.48997820033571</v>
      </c>
      <c r="T9" s="35">
        <v>984.88102038134184</v>
      </c>
      <c r="U9" s="35">
        <v>1244.8205543810493</v>
      </c>
      <c r="V9" s="35">
        <v>1799.4172988342389</v>
      </c>
      <c r="W9" s="35">
        <v>2522.8703587598657</v>
      </c>
      <c r="X9" s="35">
        <v>3587.7989025787119</v>
      </c>
      <c r="Y9" s="35">
        <v>6087.8518325436926</v>
      </c>
      <c r="Z9" s="35">
        <v>12599.838926447917</v>
      </c>
    </row>
    <row r="10" spans="2:26">
      <c r="B10" s="4" t="s">
        <v>21</v>
      </c>
      <c r="C10" s="33">
        <v>49.845500000000001</v>
      </c>
      <c r="D10" s="33">
        <v>46.355400000000003</v>
      </c>
      <c r="E10" s="33">
        <v>50.640900000000002</v>
      </c>
      <c r="F10" s="33">
        <v>65.335899999999995</v>
      </c>
      <c r="G10" s="33">
        <v>81.953000000000003</v>
      </c>
      <c r="H10" s="33">
        <v>96.760899999999992</v>
      </c>
      <c r="I10" s="33">
        <v>118.89659999999999</v>
      </c>
      <c r="J10" s="33">
        <v>118.45232</v>
      </c>
      <c r="K10" s="33">
        <v>163.02930000000001</v>
      </c>
      <c r="L10" s="33">
        <v>206.93312</v>
      </c>
      <c r="M10" s="33">
        <v>279.73359999999997</v>
      </c>
      <c r="N10" s="33">
        <v>376.41579999999999</v>
      </c>
      <c r="O10" s="33">
        <v>492.99152999999995</v>
      </c>
      <c r="P10" s="33">
        <v>649.64629999999988</v>
      </c>
      <c r="Q10" s="33">
        <v>930.51319000000012</v>
      </c>
      <c r="R10" s="33">
        <v>1267.1023</v>
      </c>
      <c r="S10" s="33">
        <v>1790.7891000000002</v>
      </c>
      <c r="T10" s="33">
        <v>2194.2907999999998</v>
      </c>
      <c r="U10" s="33">
        <v>2729.2507000000001</v>
      </c>
      <c r="V10" s="33">
        <v>3795.8334999999997</v>
      </c>
      <c r="W10" s="33">
        <v>6311.7853180000002</v>
      </c>
      <c r="X10" s="33">
        <v>9209.3235000000004</v>
      </c>
      <c r="Y10" s="33">
        <v>15476.958199999999</v>
      </c>
      <c r="Z10" s="33">
        <v>34414.459900000002</v>
      </c>
    </row>
    <row r="11" spans="2:26">
      <c r="B11" s="4" t="s">
        <v>22</v>
      </c>
      <c r="C11" s="33">
        <v>62.404600000000002</v>
      </c>
      <c r="D11" s="33">
        <v>59.173900000000003</v>
      </c>
      <c r="E11" s="33">
        <v>59.6325</v>
      </c>
      <c r="F11" s="33">
        <v>75.409199999999998</v>
      </c>
      <c r="G11" s="33">
        <v>93.4482</v>
      </c>
      <c r="H11" s="33">
        <v>117.0082</v>
      </c>
      <c r="I11" s="33">
        <v>146.8981</v>
      </c>
      <c r="J11" s="33">
        <v>154.77782000000002</v>
      </c>
      <c r="K11" s="33">
        <v>204.4796</v>
      </c>
      <c r="L11" s="33">
        <v>267.34532000000002</v>
      </c>
      <c r="M11" s="33">
        <v>347.42090000000002</v>
      </c>
      <c r="N11" s="33">
        <v>465.5061</v>
      </c>
      <c r="O11" s="33">
        <v>605.96532999999999</v>
      </c>
      <c r="P11" s="33">
        <v>782.3916999999999</v>
      </c>
      <c r="Q11" s="33">
        <v>1132.9389900000001</v>
      </c>
      <c r="R11" s="33">
        <v>1507.1559</v>
      </c>
      <c r="S11" s="33">
        <v>2104.0942999999997</v>
      </c>
      <c r="T11" s="33">
        <v>2627.1320000000001</v>
      </c>
      <c r="U11" s="33">
        <v>3328.4868999999999</v>
      </c>
      <c r="V11" s="33">
        <v>4756.4804000000004</v>
      </c>
      <c r="W11" s="33">
        <v>7134.2848180000001</v>
      </c>
      <c r="X11" s="33">
        <v>10544.622170000001</v>
      </c>
      <c r="Y11" s="33">
        <v>18302.379300000001</v>
      </c>
      <c r="Z11" s="33">
        <v>40738.645499999999</v>
      </c>
    </row>
    <row r="12" spans="2:26">
      <c r="B12" s="4" t="s">
        <v>23</v>
      </c>
      <c r="D12" s="33"/>
      <c r="E12" s="33"/>
      <c r="F12" s="33"/>
      <c r="G12" s="33"/>
      <c r="H12" s="33"/>
      <c r="I12" s="33"/>
      <c r="J12" s="33"/>
      <c r="K12" s="33"/>
      <c r="L12" s="33"/>
      <c r="M12" s="33"/>
      <c r="N12" s="33"/>
      <c r="O12" s="33"/>
      <c r="P12" s="33"/>
      <c r="Q12" s="33"/>
      <c r="R12" s="33"/>
      <c r="S12" s="33"/>
      <c r="T12" s="33"/>
      <c r="V12" s="33">
        <v>4520.1187</v>
      </c>
      <c r="W12" s="33">
        <v>6854.6585180000002</v>
      </c>
      <c r="X12" s="33">
        <v>9893.5645700000005</v>
      </c>
      <c r="Y12" s="33">
        <v>16969.967399999998</v>
      </c>
      <c r="Z12" s="33">
        <v>37668.291600000004</v>
      </c>
    </row>
    <row r="13" spans="2:26">
      <c r="C13" s="36"/>
      <c r="D13" s="36"/>
      <c r="E13" s="36"/>
      <c r="F13" s="36"/>
      <c r="G13" s="36"/>
      <c r="H13" s="36"/>
      <c r="I13" s="33"/>
      <c r="J13" s="33"/>
      <c r="K13" s="33"/>
      <c r="L13" s="33"/>
      <c r="M13" s="33"/>
      <c r="N13" s="33"/>
      <c r="O13" s="33"/>
      <c r="P13" s="33"/>
      <c r="Q13" s="33"/>
      <c r="R13" s="33"/>
      <c r="S13" s="33"/>
      <c r="T13" s="33"/>
    </row>
    <row r="14" spans="2:26" ht="14.4">
      <c r="B14" s="30"/>
      <c r="D14" s="33"/>
      <c r="E14" s="33"/>
      <c r="F14" s="33"/>
      <c r="G14" s="33"/>
      <c r="H14" s="33"/>
      <c r="I14" s="33"/>
      <c r="J14" s="33"/>
      <c r="K14" s="33"/>
      <c r="L14" s="33"/>
      <c r="M14" s="33"/>
      <c r="N14" s="33"/>
      <c r="O14" s="33"/>
      <c r="P14" s="33"/>
      <c r="Q14" s="33"/>
      <c r="R14" s="33"/>
      <c r="S14" s="33"/>
      <c r="T14" s="33"/>
    </row>
    <row r="15" spans="2:26">
      <c r="B15" s="4" t="s">
        <v>24</v>
      </c>
      <c r="C15" s="37">
        <f t="shared" ref="C15:U15" si="0">+C5/C10</f>
        <v>0.34970659337352417</v>
      </c>
      <c r="D15" s="37">
        <f t="shared" si="0"/>
        <v>0.35846740617058637</v>
      </c>
      <c r="E15" s="37">
        <f t="shared" si="0"/>
        <v>0.32652263289159555</v>
      </c>
      <c r="F15" s="37">
        <f t="shared" si="0"/>
        <v>0.29791125552720632</v>
      </c>
      <c r="G15" s="37">
        <f t="shared" si="0"/>
        <v>0.279149024440838</v>
      </c>
      <c r="H15" s="37">
        <f t="shared" si="0"/>
        <v>0.25738805653936664</v>
      </c>
      <c r="I15" s="37">
        <f t="shared" si="0"/>
        <v>0.27074281350349805</v>
      </c>
      <c r="J15" s="37">
        <f t="shared" si="0"/>
        <v>0.42600094282661588</v>
      </c>
      <c r="K15" s="37">
        <f t="shared" si="0"/>
        <v>0.3959521386646449</v>
      </c>
      <c r="L15" s="37">
        <f t="shared" si="0"/>
        <v>0.40225556933563844</v>
      </c>
      <c r="M15" s="37">
        <f t="shared" si="0"/>
        <v>0.38274987345102629</v>
      </c>
      <c r="N15" s="37">
        <f t="shared" si="0"/>
        <v>0.39075246044400896</v>
      </c>
      <c r="O15" s="37">
        <f t="shared" si="0"/>
        <v>0.41505195839774367</v>
      </c>
      <c r="P15" s="37">
        <f t="shared" si="0"/>
        <v>0.41879127149650525</v>
      </c>
      <c r="Q15" s="37">
        <f t="shared" si="0"/>
        <v>0.39052106289863553</v>
      </c>
      <c r="R15" s="37">
        <f t="shared" si="0"/>
        <v>0.42277336249803987</v>
      </c>
      <c r="S15" s="37">
        <f t="shared" si="0"/>
        <v>0.41027544784586861</v>
      </c>
      <c r="T15" s="37">
        <f t="shared" si="0"/>
        <v>0.4660005866132238</v>
      </c>
      <c r="U15" s="37">
        <f t="shared" si="0"/>
        <v>0.47327213289713549</v>
      </c>
      <c r="V15" s="37">
        <f>+V5/V10</f>
        <v>0.49177246578386541</v>
      </c>
      <c r="W15" s="37">
        <f>+W5/W10</f>
        <v>0.4141192021448914</v>
      </c>
      <c r="X15" s="37">
        <f>+X5/X10</f>
        <v>0.40280290946452252</v>
      </c>
      <c r="Y15" s="37">
        <f>+Y5/Y10</f>
        <v>0.40629135381395559</v>
      </c>
      <c r="Z15" s="37">
        <f>+Z5/Z10</f>
        <v>0.37525476609324904</v>
      </c>
    </row>
    <row r="16" spans="2:26">
      <c r="B16" s="4" t="s">
        <v>25</v>
      </c>
      <c r="C16" s="37">
        <f t="shared" ref="C16:V16" si="1">+C9/C10</f>
        <v>0.33947660676089114</v>
      </c>
      <c r="D16" s="37">
        <f t="shared" si="1"/>
        <v>0.34867907564167283</v>
      </c>
      <c r="E16" s="37">
        <f t="shared" si="1"/>
        <v>0.31780177998416304</v>
      </c>
      <c r="F16" s="37">
        <f t="shared" si="1"/>
        <v>0.29018385575158523</v>
      </c>
      <c r="G16" s="37">
        <f t="shared" si="1"/>
        <v>0.27086726873939937</v>
      </c>
      <c r="H16" s="37">
        <f t="shared" si="1"/>
        <v>0.24752166113585133</v>
      </c>
      <c r="I16" s="37">
        <f t="shared" si="1"/>
        <v>0.25936234449092749</v>
      </c>
      <c r="J16" s="37">
        <f t="shared" si="1"/>
        <v>0.40838743646388698</v>
      </c>
      <c r="K16" s="37">
        <f t="shared" si="1"/>
        <v>0.37752207555329009</v>
      </c>
      <c r="L16" s="37">
        <f t="shared" si="1"/>
        <v>0.38250258088700345</v>
      </c>
      <c r="M16" s="37">
        <f t="shared" si="1"/>
        <v>0.36315269862111671</v>
      </c>
      <c r="N16" s="37">
        <f t="shared" si="1"/>
        <v>0.37017250836176374</v>
      </c>
      <c r="O16" s="37">
        <f t="shared" si="1"/>
        <v>0.39318506935808817</v>
      </c>
      <c r="P16" s="37">
        <f t="shared" si="1"/>
        <v>0.39686779203083294</v>
      </c>
      <c r="Q16" s="37">
        <f t="shared" si="1"/>
        <v>0.37060496936534559</v>
      </c>
      <c r="R16" s="37">
        <f t="shared" si="1"/>
        <v>0.40315323437499889</v>
      </c>
      <c r="S16" s="37">
        <f t="shared" si="1"/>
        <v>0.39283798309936979</v>
      </c>
      <c r="T16" s="37">
        <f t="shared" si="1"/>
        <v>0.44883796640871026</v>
      </c>
      <c r="U16" s="37">
        <f t="shared" si="1"/>
        <v>0.45610341123336501</v>
      </c>
      <c r="V16" s="37">
        <f t="shared" si="1"/>
        <v>0.47405063969066058</v>
      </c>
      <c r="W16" s="37">
        <f>+W9/W10</f>
        <v>0.39970788479847746</v>
      </c>
      <c r="X16" s="37">
        <f>+X9/X10</f>
        <v>0.38958332852339389</v>
      </c>
      <c r="Y16" s="37">
        <f>+Y9/Y10</f>
        <v>0.39334937484961952</v>
      </c>
      <c r="Z16" s="37">
        <f>+Z9/Z10</f>
        <v>0.36612049013873721</v>
      </c>
    </row>
    <row r="17" spans="2:26">
      <c r="B17" s="4" t="s">
        <v>26</v>
      </c>
      <c r="C17" s="37">
        <f>+C9/C11</f>
        <v>0.27115599174259591</v>
      </c>
      <c r="D17" s="37">
        <f t="shared" ref="D17:V17" si="2">+D9/D11</f>
        <v>0.27314674244895132</v>
      </c>
      <c r="E17" s="37">
        <f t="shared" si="2"/>
        <v>0.26988249964365074</v>
      </c>
      <c r="F17" s="37">
        <f t="shared" si="2"/>
        <v>0.25142056116495065</v>
      </c>
      <c r="G17" s="37">
        <f t="shared" si="2"/>
        <v>0.23754748914371809</v>
      </c>
      <c r="H17" s="37">
        <f t="shared" si="2"/>
        <v>0.20469008754087317</v>
      </c>
      <c r="I17" s="37">
        <f t="shared" si="2"/>
        <v>0.20992307543800773</v>
      </c>
      <c r="J17" s="37">
        <f t="shared" si="2"/>
        <v>0.31254115937283522</v>
      </c>
      <c r="K17" s="37">
        <f t="shared" si="2"/>
        <v>0.30099413199165098</v>
      </c>
      <c r="L17" s="37">
        <f>+L9/L11</f>
        <v>0.29606821795496546</v>
      </c>
      <c r="M17" s="37">
        <f t="shared" si="2"/>
        <v>0.29240040462447708</v>
      </c>
      <c r="N17" s="37">
        <f t="shared" si="2"/>
        <v>0.2993275080025804</v>
      </c>
      <c r="O17" s="37">
        <f t="shared" si="2"/>
        <v>0.31988118679331046</v>
      </c>
      <c r="P17" s="37">
        <f t="shared" si="2"/>
        <v>0.32953275537304405</v>
      </c>
      <c r="Q17" s="37">
        <f t="shared" si="2"/>
        <v>0.304387804919663</v>
      </c>
      <c r="R17" s="37">
        <f t="shared" si="2"/>
        <v>0.33894064345234631</v>
      </c>
      <c r="S17" s="37">
        <f t="shared" si="2"/>
        <v>0.33434336959153199</v>
      </c>
      <c r="T17" s="37">
        <f t="shared" si="2"/>
        <v>0.3748882889711449</v>
      </c>
      <c r="U17" s="37">
        <f t="shared" si="2"/>
        <v>0.37398992148085347</v>
      </c>
      <c r="V17" s="37">
        <f t="shared" si="2"/>
        <v>0.37830857010032853</v>
      </c>
      <c r="W17" s="37">
        <f>+W9/W11</f>
        <v>0.35362624609471621</v>
      </c>
      <c r="X17" s="37">
        <f>+X9/X11</f>
        <v>0.34024916632728547</v>
      </c>
      <c r="Y17" s="37">
        <f>+Y9/Y11</f>
        <v>0.33262625218043057</v>
      </c>
      <c r="Z17" s="37">
        <f>+Z9/Z11</f>
        <v>0.30928467973850327</v>
      </c>
    </row>
    <row r="18" spans="2:26">
      <c r="B18" s="4" t="s">
        <v>27</v>
      </c>
      <c r="C18" s="37"/>
      <c r="D18" s="37"/>
      <c r="E18" s="37"/>
      <c r="F18" s="37"/>
      <c r="G18" s="37"/>
      <c r="H18" s="37"/>
      <c r="I18" s="37"/>
      <c r="J18" s="37"/>
      <c r="K18" s="37"/>
      <c r="L18" s="37"/>
      <c r="M18" s="37"/>
      <c r="N18" s="37"/>
      <c r="O18" s="37"/>
      <c r="P18" s="37"/>
      <c r="Q18" s="37"/>
      <c r="R18" s="37"/>
      <c r="S18" s="37"/>
      <c r="T18" s="37"/>
      <c r="U18" s="37"/>
      <c r="V18" s="37">
        <f>+V9/V12</f>
        <v>0.39809071802345342</v>
      </c>
      <c r="W18" s="37">
        <f>+W9/W12</f>
        <v>0.36805193900395339</v>
      </c>
    </row>
    <row r="34" spans="19:23">
      <c r="S34" s="37"/>
      <c r="T34" s="37"/>
      <c r="U34" s="37"/>
      <c r="V34" s="37"/>
      <c r="W34" s="37"/>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P40"/>
  <sheetViews>
    <sheetView workbookViewId="0">
      <selection activeCell="F16" sqref="F16"/>
    </sheetView>
  </sheetViews>
  <sheetFormatPr baseColWidth="10" defaultColWidth="11.5546875" defaultRowHeight="13.8"/>
  <cols>
    <col min="1" max="1" width="6.88671875" style="4" customWidth="1"/>
    <col min="2" max="3" width="11.5546875" style="4"/>
    <col min="4" max="4" width="14.33203125" style="4" customWidth="1"/>
    <col min="5" max="16384" width="11.5546875" style="4"/>
  </cols>
  <sheetData>
    <row r="2" spans="2:10">
      <c r="B2" s="31" t="s">
        <v>28</v>
      </c>
    </row>
    <row r="4" spans="2:10" ht="27.6">
      <c r="B4" s="38"/>
      <c r="C4" s="39" t="s">
        <v>29</v>
      </c>
      <c r="D4" s="39" t="s">
        <v>30</v>
      </c>
      <c r="E4" s="39" t="s">
        <v>5</v>
      </c>
      <c r="F4" s="38"/>
      <c r="G4" s="38"/>
      <c r="H4" s="38"/>
      <c r="I4" s="38" t="s">
        <v>31</v>
      </c>
      <c r="J4" s="38"/>
    </row>
    <row r="5" spans="2:10">
      <c r="B5" s="38">
        <v>2006</v>
      </c>
      <c r="C5" s="40">
        <v>2504332</v>
      </c>
      <c r="D5" s="40">
        <v>94303</v>
      </c>
      <c r="E5" s="40">
        <v>2598635</v>
      </c>
      <c r="F5" s="38"/>
      <c r="G5" s="38"/>
      <c r="H5" s="38"/>
      <c r="I5" s="40">
        <v>3866245.9900850845</v>
      </c>
      <c r="J5" s="41">
        <v>0.67213390111859173</v>
      </c>
    </row>
    <row r="6" spans="2:10">
      <c r="B6" s="38">
        <v>2007</v>
      </c>
      <c r="C6" s="40">
        <v>3159930</v>
      </c>
      <c r="D6" s="40">
        <v>128452</v>
      </c>
      <c r="E6" s="40">
        <v>3288382</v>
      </c>
      <c r="F6" s="38"/>
      <c r="G6" s="38"/>
      <c r="H6" s="38"/>
      <c r="I6" s="40">
        <v>3924515.8897204124</v>
      </c>
      <c r="J6" s="41">
        <v>0.83790767890973394</v>
      </c>
    </row>
    <row r="7" spans="2:10">
      <c r="B7" s="38">
        <v>2008</v>
      </c>
      <c r="C7" s="40">
        <v>3472688</v>
      </c>
      <c r="D7" s="40">
        <v>201116</v>
      </c>
      <c r="E7" s="40">
        <v>3673804</v>
      </c>
      <c r="F7" s="38"/>
      <c r="G7" s="38"/>
      <c r="H7" s="38"/>
      <c r="I7" s="40">
        <v>3983664.0007298272</v>
      </c>
      <c r="J7" s="41">
        <v>0.9222173354296298</v>
      </c>
    </row>
    <row r="8" spans="2:10">
      <c r="B8" s="38">
        <v>2009</v>
      </c>
      <c r="C8" s="40">
        <v>3604077</v>
      </c>
      <c r="D8" s="40">
        <v>191058</v>
      </c>
      <c r="E8" s="40">
        <v>3795135</v>
      </c>
      <c r="F8" s="38"/>
      <c r="G8" s="38"/>
      <c r="H8" s="38"/>
      <c r="I8" s="40">
        <v>4043703.5590245356</v>
      </c>
      <c r="J8" s="41">
        <v>0.93852948036465411</v>
      </c>
    </row>
    <row r="9" spans="2:10">
      <c r="B9" s="38">
        <v>2010</v>
      </c>
      <c r="C9" s="40">
        <v>3721578</v>
      </c>
      <c r="D9" s="40">
        <v>196628</v>
      </c>
      <c r="E9" s="40">
        <v>3918206</v>
      </c>
      <c r="F9" s="38"/>
      <c r="G9" s="38"/>
      <c r="H9" s="38"/>
      <c r="I9" s="40">
        <v>4104648</v>
      </c>
      <c r="J9" s="41">
        <v>0.95457783468886981</v>
      </c>
    </row>
    <row r="10" spans="2:10">
      <c r="B10" s="38">
        <v>2011</v>
      </c>
      <c r="C10" s="40">
        <v>3802623</v>
      </c>
      <c r="D10" s="40">
        <v>203902</v>
      </c>
      <c r="E10" s="40">
        <v>4006525</v>
      </c>
      <c r="F10" s="38"/>
      <c r="G10" s="38"/>
      <c r="H10" s="38"/>
      <c r="I10" s="40">
        <v>4203675.6071809717</v>
      </c>
      <c r="J10" s="41">
        <v>0.95310042315249366</v>
      </c>
    </row>
    <row r="11" spans="2:10">
      <c r="B11" s="38">
        <v>2012</v>
      </c>
      <c r="C11" s="40">
        <v>3860251</v>
      </c>
      <c r="D11" s="40">
        <v>204399</v>
      </c>
      <c r="E11" s="40">
        <v>4064650</v>
      </c>
      <c r="F11" s="38"/>
      <c r="G11" s="38"/>
      <c r="H11" s="38"/>
      <c r="I11" s="40">
        <v>4305092.3271394521</v>
      </c>
      <c r="J11" s="41">
        <v>0.94414932157814702</v>
      </c>
    </row>
    <row r="12" spans="2:10" ht="16.2">
      <c r="B12" s="42" t="s">
        <v>140</v>
      </c>
      <c r="C12" s="38"/>
      <c r="D12" s="38"/>
      <c r="E12" s="40">
        <v>4177532.3733370705</v>
      </c>
      <c r="F12" s="38"/>
      <c r="G12" s="38"/>
      <c r="H12" s="38"/>
      <c r="I12" s="40">
        <v>4408955.7989523262</v>
      </c>
      <c r="J12" s="41">
        <v>0.94751060428633749</v>
      </c>
    </row>
    <row r="13" spans="2:10" ht="16.2">
      <c r="B13" s="42" t="s">
        <v>141</v>
      </c>
      <c r="C13" s="38"/>
      <c r="D13" s="38"/>
      <c r="E13" s="40">
        <v>4293549.6857735002</v>
      </c>
      <c r="F13" s="38"/>
      <c r="G13" s="38"/>
      <c r="H13" s="38"/>
      <c r="I13" s="40">
        <v>4515325.052280969</v>
      </c>
      <c r="J13" s="41">
        <v>0.95088385355658145</v>
      </c>
    </row>
    <row r="14" spans="2:10">
      <c r="B14" s="38">
        <v>2015</v>
      </c>
      <c r="C14" s="38"/>
      <c r="D14" s="38"/>
      <c r="E14" s="40">
        <v>4412789</v>
      </c>
      <c r="F14" s="43">
        <v>8.5650425005842967E-2</v>
      </c>
      <c r="G14" s="43">
        <v>2.7771732704432228E-2</v>
      </c>
      <c r="H14" s="38"/>
      <c r="I14" s="40">
        <v>4624260.5409201086</v>
      </c>
      <c r="J14" s="41">
        <v>0.95426911199124798</v>
      </c>
    </row>
    <row r="15" spans="2:10">
      <c r="B15" s="38">
        <v>2016</v>
      </c>
      <c r="C15" s="38"/>
      <c r="D15" s="38"/>
      <c r="E15" s="40">
        <v>4475230</v>
      </c>
      <c r="F15" s="38"/>
      <c r="G15" s="38"/>
      <c r="H15" s="38"/>
      <c r="I15" s="40">
        <v>4735824.1771560758</v>
      </c>
      <c r="J15" s="41">
        <v>0.9449738488153574</v>
      </c>
    </row>
    <row r="16" spans="2:10" ht="16.2">
      <c r="B16" s="42" t="s">
        <v>142</v>
      </c>
      <c r="C16" s="38"/>
      <c r="D16" s="38"/>
      <c r="E16" s="40">
        <v>4614034</v>
      </c>
      <c r="F16" s="38"/>
      <c r="G16" s="38"/>
      <c r="H16" s="38"/>
      <c r="I16" s="40">
        <v>4850079.3669539699</v>
      </c>
      <c r="J16" s="41">
        <v>0.95133164859893515</v>
      </c>
    </row>
    <row r="17" spans="2:16">
      <c r="B17" s="42">
        <v>2018</v>
      </c>
      <c r="C17" s="38"/>
      <c r="D17" s="38"/>
      <c r="E17" s="40">
        <v>4723428</v>
      </c>
      <c r="F17" s="38"/>
      <c r="G17" s="38"/>
      <c r="H17" s="38"/>
      <c r="I17" s="40">
        <v>4967091.0459937416</v>
      </c>
      <c r="J17" s="41">
        <v>0.95094451788028522</v>
      </c>
    </row>
    <row r="18" spans="2:16" ht="16.2">
      <c r="B18" s="42" t="s">
        <v>143</v>
      </c>
      <c r="C18" s="38"/>
      <c r="D18" s="38"/>
      <c r="E18" s="40">
        <v>4912507</v>
      </c>
      <c r="F18" s="38"/>
      <c r="G18" s="38"/>
      <c r="H18" s="38"/>
      <c r="I18" s="40">
        <v>5086925.716575671</v>
      </c>
      <c r="J18" s="41">
        <v>0.96571235235314523</v>
      </c>
    </row>
    <row r="19" spans="2:16">
      <c r="B19" s="38">
        <v>2020</v>
      </c>
      <c r="C19" s="38"/>
      <c r="D19" s="38"/>
      <c r="E19" s="40">
        <v>4996284</v>
      </c>
      <c r="F19" s="38"/>
      <c r="G19" s="38"/>
      <c r="H19" s="38"/>
      <c r="I19" s="40">
        <v>5209651.4854162205</v>
      </c>
      <c r="J19" s="41">
        <v>0.9590438082060736</v>
      </c>
    </row>
    <row r="20" spans="2:16">
      <c r="B20" s="38">
        <v>2021</v>
      </c>
      <c r="C20" s="38"/>
      <c r="D20" s="38"/>
      <c r="E20" s="40">
        <v>4988114</v>
      </c>
      <c r="F20" s="38"/>
      <c r="G20" s="38"/>
      <c r="H20" s="38"/>
      <c r="I20" s="40">
        <v>5335338.1023557363</v>
      </c>
      <c r="J20" s="41">
        <v>0.93491994402333667</v>
      </c>
    </row>
    <row r="21" spans="2:16">
      <c r="B21" s="38">
        <v>2022</v>
      </c>
      <c r="C21" s="38"/>
      <c r="D21" s="38"/>
      <c r="E21" s="40">
        <v>4904847</v>
      </c>
      <c r="F21" s="38"/>
      <c r="G21" s="38"/>
      <c r="H21" s="38"/>
      <c r="I21" s="40">
        <v>5288232</v>
      </c>
      <c r="J21" s="41">
        <v>0.92750223515155916</v>
      </c>
    </row>
    <row r="22" spans="2:16">
      <c r="B22" s="38">
        <v>2023</v>
      </c>
      <c r="C22" s="38"/>
      <c r="D22" s="38"/>
      <c r="E22" s="40">
        <v>5001130</v>
      </c>
      <c r="F22" s="38"/>
      <c r="G22" s="38"/>
      <c r="H22" s="38"/>
      <c r="I22" s="40">
        <v>5411653.317136717</v>
      </c>
      <c r="J22" s="41">
        <v>0.92414086914312477</v>
      </c>
    </row>
    <row r="23" spans="2:16">
      <c r="E23" s="44"/>
      <c r="I23" s="44"/>
      <c r="J23" s="37"/>
    </row>
    <row r="25" spans="2:16">
      <c r="B25" s="4" t="s">
        <v>32</v>
      </c>
    </row>
    <row r="26" spans="2:16">
      <c r="B26" s="4" t="s">
        <v>33</v>
      </c>
    </row>
    <row r="27" spans="2:16">
      <c r="B27" s="4" t="s">
        <v>34</v>
      </c>
    </row>
    <row r="28" spans="2:16">
      <c r="J28" s="44"/>
      <c r="N28" s="44"/>
      <c r="P28" s="44"/>
    </row>
    <row r="29" spans="2:16">
      <c r="J29" s="44"/>
      <c r="K29" s="13"/>
      <c r="L29" s="45"/>
      <c r="N29" s="44"/>
      <c r="P29" s="44"/>
    </row>
    <row r="30" spans="2:16">
      <c r="J30" s="44"/>
      <c r="N30" s="44"/>
      <c r="P30" s="44"/>
    </row>
    <row r="31" spans="2:16">
      <c r="J31" s="44"/>
      <c r="K31" s="13"/>
      <c r="L31" s="45"/>
      <c r="N31" s="44"/>
      <c r="P31" s="44"/>
    </row>
    <row r="32" spans="2:16">
      <c r="J32" s="44"/>
      <c r="K32" s="13"/>
      <c r="L32" s="45"/>
      <c r="N32" s="44"/>
      <c r="P32" s="44"/>
    </row>
    <row r="33" spans="10:16">
      <c r="J33" s="37"/>
      <c r="N33" s="44"/>
      <c r="P33" s="44"/>
    </row>
    <row r="34" spans="10:16">
      <c r="N34" s="44"/>
      <c r="P34" s="44"/>
    </row>
    <row r="35" spans="10:16">
      <c r="N35" s="44"/>
      <c r="P35" s="44"/>
    </row>
    <row r="36" spans="10:16">
      <c r="N36" s="44"/>
      <c r="P36" s="44"/>
    </row>
    <row r="37" spans="10:16">
      <c r="N37" s="44"/>
      <c r="P37" s="44"/>
    </row>
    <row r="38" spans="10:16">
      <c r="P38" s="44"/>
    </row>
    <row r="39" spans="10:16">
      <c r="P39" s="44"/>
    </row>
    <row r="40" spans="10:16">
      <c r="P40" s="44"/>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W16"/>
  <sheetViews>
    <sheetView workbookViewId="0">
      <selection activeCell="L29" sqref="L29"/>
    </sheetView>
  </sheetViews>
  <sheetFormatPr baseColWidth="10" defaultColWidth="11.5546875" defaultRowHeight="13.8"/>
  <cols>
    <col min="1" max="1" width="4.88671875" style="4" customWidth="1"/>
    <col min="2" max="2" width="22.33203125" style="4" customWidth="1"/>
    <col min="3" max="21" width="11.5546875" style="4"/>
    <col min="22" max="22" width="14" style="4" bestFit="1" customWidth="1"/>
    <col min="23" max="16384" width="11.5546875" style="4"/>
  </cols>
  <sheetData>
    <row r="2" spans="2:23">
      <c r="B2" s="31" t="s">
        <v>40</v>
      </c>
    </row>
    <row r="3" spans="2:23">
      <c r="B3" s="31"/>
    </row>
    <row r="4" spans="2:23">
      <c r="C4" s="31">
        <v>2003</v>
      </c>
      <c r="D4" s="31">
        <v>2004</v>
      </c>
      <c r="E4" s="31">
        <v>2005</v>
      </c>
      <c r="F4" s="31">
        <v>2006</v>
      </c>
      <c r="G4" s="31">
        <v>2007</v>
      </c>
      <c r="H4" s="31">
        <v>2008</v>
      </c>
      <c r="I4" s="31">
        <v>2009</v>
      </c>
      <c r="J4" s="31">
        <v>2010</v>
      </c>
      <c r="K4" s="31">
        <v>2011</v>
      </c>
      <c r="L4" s="31">
        <v>2012</v>
      </c>
      <c r="M4" s="31">
        <v>2013</v>
      </c>
      <c r="N4" s="31">
        <v>2014</v>
      </c>
      <c r="O4" s="31">
        <v>2015</v>
      </c>
      <c r="P4" s="31">
        <v>2016</v>
      </c>
      <c r="Q4" s="31">
        <v>2017</v>
      </c>
      <c r="R4" s="31">
        <v>2018</v>
      </c>
      <c r="S4" s="31">
        <v>2019</v>
      </c>
      <c r="T4" s="31">
        <v>2020</v>
      </c>
      <c r="U4" s="31">
        <v>2021</v>
      </c>
      <c r="V4" s="31">
        <v>2022</v>
      </c>
      <c r="W4" s="31">
        <v>2023</v>
      </c>
    </row>
    <row r="5" spans="2:23">
      <c r="B5" s="4" t="s">
        <v>35</v>
      </c>
      <c r="C5" s="44">
        <v>3965905</v>
      </c>
      <c r="D5" s="44">
        <v>4165481.25</v>
      </c>
      <c r="E5" s="44">
        <v>4432913</v>
      </c>
      <c r="F5" s="44">
        <v>4838142.25</v>
      </c>
      <c r="G5" s="44">
        <v>5278001.333333333</v>
      </c>
      <c r="H5" s="44">
        <v>5566753.25</v>
      </c>
      <c r="I5" s="44">
        <v>5744842.25</v>
      </c>
      <c r="J5" s="44">
        <v>5887212</v>
      </c>
      <c r="K5" s="44">
        <v>6086436</v>
      </c>
      <c r="L5" s="44">
        <v>6131523.5</v>
      </c>
      <c r="M5" s="44">
        <v>6195701.25</v>
      </c>
      <c r="N5" s="44">
        <v>6280644</v>
      </c>
      <c r="O5" s="44">
        <v>6408132</v>
      </c>
      <c r="P5" s="44">
        <v>6451565.333333333</v>
      </c>
      <c r="Q5" s="44">
        <v>6452123.75</v>
      </c>
      <c r="R5" s="44">
        <v>6513463</v>
      </c>
      <c r="S5" s="44">
        <v>6585240</v>
      </c>
      <c r="T5" s="44">
        <v>6219964</v>
      </c>
      <c r="U5" s="44">
        <v>6811194.75</v>
      </c>
      <c r="V5" s="44">
        <v>6799605.25</v>
      </c>
      <c r="W5" s="44">
        <v>7121334</v>
      </c>
    </row>
    <row r="6" spans="2:23">
      <c r="B6" s="4" t="s">
        <v>36</v>
      </c>
      <c r="C6" s="44">
        <v>4903551.5</v>
      </c>
      <c r="D6" s="44">
        <v>4982562.25</v>
      </c>
      <c r="E6" s="44">
        <v>4993934.5</v>
      </c>
      <c r="F6" s="44">
        <v>4964354</v>
      </c>
      <c r="G6" s="44">
        <v>4759255</v>
      </c>
      <c r="H6" s="44">
        <v>4592455.25</v>
      </c>
      <c r="I6" s="44">
        <v>4556239</v>
      </c>
      <c r="J6" s="44">
        <v>4573078</v>
      </c>
      <c r="K6" s="44">
        <v>4602451</v>
      </c>
      <c r="L6" s="44">
        <v>4613244.75</v>
      </c>
      <c r="M6" s="44">
        <v>4673737.5</v>
      </c>
      <c r="N6" s="44">
        <v>4697124</v>
      </c>
      <c r="O6" s="44">
        <v>4613748.5</v>
      </c>
      <c r="P6" s="44">
        <v>4900523</v>
      </c>
      <c r="Q6" s="44">
        <v>5063681.75</v>
      </c>
      <c r="R6" s="44">
        <v>5185010</v>
      </c>
      <c r="S6" s="44">
        <v>5402578.5</v>
      </c>
      <c r="T6" s="44">
        <v>4674438.25</v>
      </c>
      <c r="U6" s="44">
        <v>5384336.25</v>
      </c>
      <c r="V6" s="44">
        <v>6023867.5</v>
      </c>
      <c r="W6" s="44">
        <v>6125628.5</v>
      </c>
    </row>
    <row r="7" spans="2:23">
      <c r="B7" s="4" t="s">
        <v>37</v>
      </c>
      <c r="C7" s="44">
        <v>1545843.5</v>
      </c>
      <c r="D7" s="44">
        <v>1385371.25</v>
      </c>
      <c r="E7" s="44">
        <v>1187843</v>
      </c>
      <c r="F7" s="44">
        <v>1066597.5</v>
      </c>
      <c r="G7" s="44">
        <v>907752</v>
      </c>
      <c r="H7" s="44">
        <v>842450.75</v>
      </c>
      <c r="I7" s="44">
        <v>955049.25</v>
      </c>
      <c r="J7" s="44">
        <v>860993.75</v>
      </c>
      <c r="K7" s="44">
        <v>812148.5</v>
      </c>
      <c r="L7" s="44">
        <v>827746.25</v>
      </c>
      <c r="M7" s="44">
        <v>809004.75</v>
      </c>
      <c r="N7" s="44">
        <v>847634.25</v>
      </c>
      <c r="O7" s="44">
        <v>799583.5</v>
      </c>
      <c r="P7" s="44">
        <v>1038774.3333333334</v>
      </c>
      <c r="Q7" s="44">
        <v>1035709</v>
      </c>
      <c r="R7" s="44">
        <v>1177611.75</v>
      </c>
      <c r="S7" s="44">
        <v>1295624.5</v>
      </c>
      <c r="T7" s="44">
        <v>1398670</v>
      </c>
      <c r="U7" s="44">
        <v>1157937.25</v>
      </c>
      <c r="V7" s="44">
        <v>931544.25</v>
      </c>
      <c r="W7" s="44">
        <v>858630</v>
      </c>
    </row>
    <row r="8" spans="2:23">
      <c r="B8" s="4" t="s">
        <v>38</v>
      </c>
      <c r="C8" s="44">
        <v>5414867</v>
      </c>
      <c r="D8" s="44">
        <v>5496433.5</v>
      </c>
      <c r="E8" s="44">
        <v>5613309.25</v>
      </c>
      <c r="F8" s="44">
        <v>5679789.5</v>
      </c>
      <c r="G8" s="44">
        <v>5945635</v>
      </c>
      <c r="H8" s="44">
        <v>6110922.25</v>
      </c>
      <c r="I8" s="44">
        <v>6163231.75</v>
      </c>
      <c r="J8" s="44">
        <v>6382019</v>
      </c>
      <c r="K8" s="44">
        <v>6350473.5</v>
      </c>
      <c r="L8" s="44">
        <v>6457619</v>
      </c>
      <c r="M8" s="44">
        <v>6616252.75</v>
      </c>
      <c r="N8" s="44">
        <v>6832869.75</v>
      </c>
      <c r="O8" s="44">
        <v>7070254.5</v>
      </c>
      <c r="P8" s="44">
        <v>7498521</v>
      </c>
      <c r="Q8" s="44">
        <v>7542465.25</v>
      </c>
      <c r="R8" s="44">
        <v>7503569.5</v>
      </c>
      <c r="S8" s="44">
        <v>7536704</v>
      </c>
      <c r="T8" s="44">
        <v>8289534.75</v>
      </c>
      <c r="U8" s="44">
        <v>7368715.75</v>
      </c>
      <c r="V8" s="44">
        <v>7354065.75</v>
      </c>
      <c r="W8" s="44">
        <v>7267597</v>
      </c>
    </row>
    <row r="9" spans="2:23" s="31" customFormat="1">
      <c r="B9" s="31" t="s">
        <v>5</v>
      </c>
      <c r="C9" s="46">
        <v>15830167</v>
      </c>
      <c r="D9" s="46">
        <v>16029848.25</v>
      </c>
      <c r="E9" s="46">
        <v>16227999.75</v>
      </c>
      <c r="F9" s="46">
        <v>16548883.25</v>
      </c>
      <c r="G9" s="46">
        <v>16890643.333333332</v>
      </c>
      <c r="H9" s="46">
        <v>17112581.5</v>
      </c>
      <c r="I9" s="46">
        <v>17419362.25</v>
      </c>
      <c r="J9" s="46">
        <v>17703302.75</v>
      </c>
      <c r="K9" s="46">
        <v>17851509</v>
      </c>
      <c r="L9" s="46">
        <v>18030133.5</v>
      </c>
      <c r="M9" s="46">
        <v>18294696.25</v>
      </c>
      <c r="N9" s="46">
        <v>18658272</v>
      </c>
      <c r="O9" s="46">
        <v>18891718.5</v>
      </c>
      <c r="P9" s="46">
        <v>19889383.666666664</v>
      </c>
      <c r="Q9" s="46">
        <v>20093979.75</v>
      </c>
      <c r="R9" s="46">
        <v>20379654.25</v>
      </c>
      <c r="S9" s="46">
        <v>20820147</v>
      </c>
      <c r="T9" s="46">
        <v>20582607</v>
      </c>
      <c r="U9" s="46">
        <v>20722184</v>
      </c>
      <c r="V9" s="46">
        <v>21109082.75</v>
      </c>
      <c r="W9" s="46">
        <v>21373189.5</v>
      </c>
    </row>
    <row r="11" spans="2:23">
      <c r="C11" s="31">
        <v>2003</v>
      </c>
      <c r="D11" s="31">
        <v>2004</v>
      </c>
      <c r="E11" s="31">
        <v>2005</v>
      </c>
      <c r="F11" s="31">
        <v>2006</v>
      </c>
      <c r="G11" s="31">
        <v>2007</v>
      </c>
      <c r="H11" s="31">
        <v>2008</v>
      </c>
      <c r="I11" s="31">
        <v>2009</v>
      </c>
      <c r="J11" s="31">
        <v>2010</v>
      </c>
      <c r="K11" s="31">
        <v>2011</v>
      </c>
      <c r="L11" s="31">
        <v>2012</v>
      </c>
      <c r="M11" s="31">
        <v>2013</v>
      </c>
      <c r="N11" s="31">
        <v>2014</v>
      </c>
      <c r="O11" s="31">
        <v>2015</v>
      </c>
      <c r="P11" s="31">
        <v>2016</v>
      </c>
      <c r="Q11" s="31">
        <v>2017</v>
      </c>
      <c r="R11" s="31">
        <v>2018</v>
      </c>
      <c r="S11" s="31">
        <v>2019</v>
      </c>
      <c r="T11" s="31">
        <v>2020</v>
      </c>
      <c r="U11" s="31">
        <v>2021</v>
      </c>
      <c r="V11" s="31">
        <v>2022</v>
      </c>
      <c r="W11" s="31">
        <v>2023</v>
      </c>
    </row>
    <row r="12" spans="2:23">
      <c r="B12" s="4" t="s">
        <v>35</v>
      </c>
      <c r="C12" s="37">
        <f>+C5/C$9</f>
        <v>0.2505283109142184</v>
      </c>
      <c r="D12" s="37">
        <f t="shared" ref="D12:T16" si="0">+D5/D$9</f>
        <v>0.2598578093214326</v>
      </c>
      <c r="E12" s="37">
        <f t="shared" si="0"/>
        <v>0.27316447302755226</v>
      </c>
      <c r="F12" s="37">
        <f t="shared" si="0"/>
        <v>0.29235460646566591</v>
      </c>
      <c r="G12" s="37">
        <f t="shared" si="0"/>
        <v>0.3124807758457197</v>
      </c>
      <c r="H12" s="37">
        <f t="shared" si="0"/>
        <v>0.32530178161605833</v>
      </c>
      <c r="I12" s="37">
        <f t="shared" si="0"/>
        <v>0.32979635922090089</v>
      </c>
      <c r="J12" s="37">
        <f t="shared" si="0"/>
        <v>0.33254879516761354</v>
      </c>
      <c r="K12" s="37">
        <f t="shared" si="0"/>
        <v>0.34094798372507334</v>
      </c>
      <c r="L12" s="37">
        <f t="shared" si="0"/>
        <v>0.34007088743962988</v>
      </c>
      <c r="M12" s="37">
        <f t="shared" si="0"/>
        <v>0.33866106139914731</v>
      </c>
      <c r="N12" s="37">
        <f t="shared" si="0"/>
        <v>0.33661445175630411</v>
      </c>
      <c r="O12" s="37">
        <f t="shared" si="0"/>
        <v>0.33920323341680114</v>
      </c>
      <c r="P12" s="37">
        <f t="shared" si="0"/>
        <v>0.32437231044749487</v>
      </c>
      <c r="Q12" s="37">
        <f t="shared" si="0"/>
        <v>0.3210973550423728</v>
      </c>
      <c r="R12" s="37">
        <f t="shared" si="0"/>
        <v>0.31960615818592703</v>
      </c>
      <c r="S12" s="37">
        <f t="shared" si="0"/>
        <v>0.316291714943223</v>
      </c>
      <c r="T12" s="37">
        <f>+T5/T$9</f>
        <v>0.30219514952600512</v>
      </c>
      <c r="U12" s="37">
        <f t="shared" ref="U12:W16" si="1">+U5/U$9</f>
        <v>0.32869096954259264</v>
      </c>
      <c r="V12" s="37">
        <f t="shared" si="1"/>
        <v>0.32211751360915952</v>
      </c>
      <c r="W12" s="37">
        <f t="shared" si="1"/>
        <v>0.33319004634287269</v>
      </c>
    </row>
    <row r="13" spans="2:23">
      <c r="B13" s="4" t="s">
        <v>39</v>
      </c>
      <c r="C13" s="37">
        <f>+C6/C$9</f>
        <v>0.30975993493941029</v>
      </c>
      <c r="D13" s="37">
        <f t="shared" si="0"/>
        <v>0.3108302818774345</v>
      </c>
      <c r="E13" s="37">
        <f t="shared" si="0"/>
        <v>0.30773567765183135</v>
      </c>
      <c r="F13" s="37">
        <f t="shared" si="0"/>
        <v>0.29998120870180167</v>
      </c>
      <c r="G13" s="37">
        <f t="shared" si="0"/>
        <v>0.28176872284122595</v>
      </c>
      <c r="H13" s="37">
        <f t="shared" si="0"/>
        <v>0.2683671806033473</v>
      </c>
      <c r="I13" s="37">
        <f t="shared" si="0"/>
        <v>0.2615617572336783</v>
      </c>
      <c r="J13" s="37">
        <f t="shared" si="0"/>
        <v>0.25831778762299029</v>
      </c>
      <c r="K13" s="37">
        <f t="shared" si="0"/>
        <v>0.25781859673599583</v>
      </c>
      <c r="L13" s="37">
        <f t="shared" si="0"/>
        <v>0.25586303895087631</v>
      </c>
      <c r="M13" s="37">
        <f t="shared" si="0"/>
        <v>0.25546953259745975</v>
      </c>
      <c r="N13" s="37">
        <f t="shared" si="0"/>
        <v>0.25174485611529301</v>
      </c>
      <c r="O13" s="37">
        <f t="shared" si="0"/>
        <v>0.24422068855197054</v>
      </c>
      <c r="P13" s="37">
        <f t="shared" si="0"/>
        <v>0.24638888173357343</v>
      </c>
      <c r="Q13" s="37">
        <f t="shared" si="0"/>
        <v>0.25199994291822653</v>
      </c>
      <c r="R13" s="37">
        <f t="shared" si="0"/>
        <v>0.25442090117892946</v>
      </c>
      <c r="S13" s="37">
        <f t="shared" si="0"/>
        <v>0.25948800937860811</v>
      </c>
      <c r="T13" s="37">
        <f t="shared" si="0"/>
        <v>0.22710622857444637</v>
      </c>
      <c r="U13" s="37">
        <f t="shared" si="1"/>
        <v>0.25983440017712417</v>
      </c>
      <c r="V13" s="37">
        <f t="shared" si="1"/>
        <v>0.28536851038683808</v>
      </c>
      <c r="W13" s="37">
        <f t="shared" si="1"/>
        <v>0.28660338692079629</v>
      </c>
    </row>
    <row r="14" spans="2:23">
      <c r="B14" s="4" t="s">
        <v>37</v>
      </c>
      <c r="C14" s="37">
        <f>+C7/C$9</f>
        <v>9.7651749346674616E-2</v>
      </c>
      <c r="D14" s="37">
        <f t="shared" si="0"/>
        <v>8.6424476912936463E-2</v>
      </c>
      <c r="E14" s="37">
        <f t="shared" si="0"/>
        <v>7.3197129547651119E-2</v>
      </c>
      <c r="F14" s="37">
        <f t="shared" si="0"/>
        <v>6.4451327856216517E-2</v>
      </c>
      <c r="G14" s="37">
        <f t="shared" si="0"/>
        <v>5.3742890787858294E-2</v>
      </c>
      <c r="H14" s="37">
        <f t="shared" si="0"/>
        <v>4.9229904325072169E-2</v>
      </c>
      <c r="I14" s="37">
        <f t="shared" si="0"/>
        <v>5.4826878062082897E-2</v>
      </c>
      <c r="J14" s="37">
        <f t="shared" si="0"/>
        <v>4.8634639657845764E-2</v>
      </c>
      <c r="K14" s="37">
        <f t="shared" si="0"/>
        <v>4.5494669386212674E-2</v>
      </c>
      <c r="L14" s="37">
        <f t="shared" si="0"/>
        <v>4.5909047206999329E-2</v>
      </c>
      <c r="M14" s="37">
        <f t="shared" si="0"/>
        <v>4.4220725993195979E-2</v>
      </c>
      <c r="N14" s="37">
        <f t="shared" si="0"/>
        <v>4.542940793231013E-2</v>
      </c>
      <c r="O14" s="37">
        <f t="shared" si="0"/>
        <v>4.232455083427164E-2</v>
      </c>
      <c r="P14" s="37">
        <f t="shared" si="0"/>
        <v>5.222757782455837E-2</v>
      </c>
      <c r="Q14" s="37">
        <f t="shared" si="0"/>
        <v>5.1543248917626683E-2</v>
      </c>
      <c r="R14" s="37">
        <f t="shared" si="0"/>
        <v>5.7783696207701858E-2</v>
      </c>
      <c r="S14" s="37">
        <f t="shared" si="0"/>
        <v>6.2229363702379241E-2</v>
      </c>
      <c r="T14" s="37">
        <f t="shared" si="0"/>
        <v>6.7953976869888244E-2</v>
      </c>
      <c r="U14" s="37">
        <f t="shared" si="1"/>
        <v>5.5879112452625647E-2</v>
      </c>
      <c r="V14" s="37">
        <f t="shared" si="1"/>
        <v>4.4130020287120243E-2</v>
      </c>
      <c r="W14" s="37">
        <f t="shared" si="1"/>
        <v>4.0173227304235525E-2</v>
      </c>
    </row>
    <row r="15" spans="2:23">
      <c r="B15" s="4" t="s">
        <v>38</v>
      </c>
      <c r="C15" s="37">
        <f>+C8/C$9</f>
        <v>0.34206000479969667</v>
      </c>
      <c r="D15" s="37">
        <f t="shared" si="0"/>
        <v>0.34288743188819643</v>
      </c>
      <c r="E15" s="37">
        <f t="shared" si="0"/>
        <v>0.34590271977296522</v>
      </c>
      <c r="F15" s="37">
        <f t="shared" si="0"/>
        <v>0.34321285697631593</v>
      </c>
      <c r="G15" s="37">
        <f t="shared" si="0"/>
        <v>0.35200761052519614</v>
      </c>
      <c r="H15" s="37">
        <f t="shared" si="0"/>
        <v>0.35710113345552219</v>
      </c>
      <c r="I15" s="37">
        <f t="shared" si="0"/>
        <v>0.35381500548333794</v>
      </c>
      <c r="J15" s="37">
        <f t="shared" si="0"/>
        <v>0.36049877755155035</v>
      </c>
      <c r="K15" s="37">
        <f t="shared" si="0"/>
        <v>0.35573875015271816</v>
      </c>
      <c r="L15" s="37">
        <f t="shared" si="0"/>
        <v>0.35815702640249447</v>
      </c>
      <c r="M15" s="37">
        <f t="shared" si="0"/>
        <v>0.36164868001019695</v>
      </c>
      <c r="N15" s="37">
        <f t="shared" si="0"/>
        <v>0.36621128419609278</v>
      </c>
      <c r="O15" s="37">
        <f t="shared" si="0"/>
        <v>0.3742515271969567</v>
      </c>
      <c r="P15" s="37">
        <f t="shared" si="0"/>
        <v>0.37701122999437342</v>
      </c>
      <c r="Q15" s="37">
        <f t="shared" si="0"/>
        <v>0.37535945312177393</v>
      </c>
      <c r="R15" s="37">
        <f t="shared" si="0"/>
        <v>0.36818924442744166</v>
      </c>
      <c r="S15" s="37">
        <f t="shared" si="0"/>
        <v>0.36199091197578959</v>
      </c>
      <c r="T15" s="37">
        <f t="shared" si="0"/>
        <v>0.40274464502966023</v>
      </c>
      <c r="U15" s="37">
        <f t="shared" si="1"/>
        <v>0.35559551782765753</v>
      </c>
      <c r="V15" s="37">
        <f t="shared" si="1"/>
        <v>0.34838395571688213</v>
      </c>
      <c r="W15" s="37">
        <f t="shared" si="1"/>
        <v>0.34003333943209552</v>
      </c>
    </row>
    <row r="16" spans="2:23">
      <c r="B16" s="31" t="s">
        <v>5</v>
      </c>
      <c r="C16" s="37">
        <f>+C9/C$9</f>
        <v>1</v>
      </c>
      <c r="D16" s="37">
        <f t="shared" si="0"/>
        <v>1</v>
      </c>
      <c r="E16" s="37">
        <f t="shared" si="0"/>
        <v>1</v>
      </c>
      <c r="F16" s="37">
        <f t="shared" si="0"/>
        <v>1</v>
      </c>
      <c r="G16" s="37">
        <f t="shared" si="0"/>
        <v>1</v>
      </c>
      <c r="H16" s="37">
        <f t="shared" si="0"/>
        <v>1</v>
      </c>
      <c r="I16" s="37">
        <f t="shared" si="0"/>
        <v>1</v>
      </c>
      <c r="J16" s="37">
        <f t="shared" si="0"/>
        <v>1</v>
      </c>
      <c r="K16" s="37">
        <f t="shared" si="0"/>
        <v>1</v>
      </c>
      <c r="L16" s="37">
        <f t="shared" si="0"/>
        <v>1</v>
      </c>
      <c r="M16" s="37">
        <f t="shared" si="0"/>
        <v>1</v>
      </c>
      <c r="N16" s="37">
        <f t="shared" si="0"/>
        <v>1</v>
      </c>
      <c r="O16" s="37">
        <f t="shared" si="0"/>
        <v>1</v>
      </c>
      <c r="P16" s="37">
        <f t="shared" si="0"/>
        <v>1</v>
      </c>
      <c r="Q16" s="37">
        <f t="shared" si="0"/>
        <v>1</v>
      </c>
      <c r="R16" s="37">
        <f t="shared" si="0"/>
        <v>1</v>
      </c>
      <c r="S16" s="37">
        <f t="shared" si="0"/>
        <v>1</v>
      </c>
      <c r="T16" s="37">
        <f t="shared" si="0"/>
        <v>1</v>
      </c>
      <c r="U16" s="37">
        <f t="shared" si="1"/>
        <v>1</v>
      </c>
      <c r="V16" s="37">
        <f t="shared" si="1"/>
        <v>1</v>
      </c>
      <c r="W16" s="37">
        <f t="shared" si="1"/>
        <v>1</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203"/>
  <sheetViews>
    <sheetView showGridLines="0" topLeftCell="A67" zoomScaleNormal="100" workbookViewId="0">
      <selection activeCell="J88" sqref="J88"/>
    </sheetView>
  </sheetViews>
  <sheetFormatPr baseColWidth="10" defaultColWidth="11.44140625" defaultRowHeight="13.8"/>
  <cols>
    <col min="1" max="2" width="11.44140625" style="15"/>
    <col min="3" max="3" width="16.6640625" style="15" customWidth="1"/>
    <col min="4" max="4" width="11.44140625" style="15"/>
    <col min="5" max="15" width="16.33203125" style="15" customWidth="1"/>
    <col min="16" max="16" width="10.6640625" style="15" bestFit="1" customWidth="1"/>
    <col min="17" max="17" width="6.88671875" style="22" customWidth="1"/>
    <col min="18" max="25" width="11.44140625" style="15" customWidth="1"/>
    <col min="26" max="26" width="3.88671875" style="22" customWidth="1"/>
    <col min="27" max="33" width="11.44140625" style="15" customWidth="1"/>
    <col min="34" max="34" width="13.33203125" style="15" customWidth="1"/>
    <col min="35" max="37" width="11.44140625" style="15" customWidth="1"/>
    <col min="38" max="16384" width="11.44140625" style="15"/>
  </cols>
  <sheetData>
    <row r="1" spans="1:38" ht="33" customHeight="1" thickBot="1">
      <c r="A1" s="58" t="s">
        <v>144</v>
      </c>
      <c r="B1" s="58"/>
      <c r="C1" s="58"/>
      <c r="D1" s="59"/>
      <c r="E1" s="59"/>
      <c r="F1" s="59"/>
      <c r="G1" s="59"/>
      <c r="H1" s="59"/>
      <c r="I1" s="59"/>
      <c r="J1" s="59"/>
      <c r="K1" s="59"/>
      <c r="L1" s="59"/>
      <c r="M1" s="59"/>
      <c r="N1" s="59"/>
      <c r="O1" s="59"/>
      <c r="P1" s="22"/>
      <c r="Q1" s="60"/>
      <c r="R1" s="60"/>
      <c r="S1" s="22"/>
      <c r="T1" s="22"/>
      <c r="U1" s="22"/>
      <c r="V1" s="22"/>
      <c r="W1" s="22"/>
      <c r="X1" s="22"/>
      <c r="Y1" s="22"/>
      <c r="AA1" s="22"/>
      <c r="AB1" s="22"/>
      <c r="AC1" s="22"/>
      <c r="AD1" s="22"/>
      <c r="AE1" s="22"/>
      <c r="AF1" s="22"/>
      <c r="AG1" s="22"/>
      <c r="AH1" s="22"/>
      <c r="AI1" s="22"/>
      <c r="AJ1" s="22"/>
    </row>
    <row r="2" spans="1:38" ht="15" customHeight="1">
      <c r="A2" s="22" t="s">
        <v>41</v>
      </c>
      <c r="B2" s="22"/>
      <c r="C2" s="22"/>
      <c r="D2" s="22"/>
      <c r="E2" s="22"/>
      <c r="F2" s="22"/>
      <c r="G2" s="22"/>
      <c r="H2" s="22"/>
      <c r="I2" s="22"/>
      <c r="J2" s="22"/>
      <c r="K2" s="22"/>
      <c r="L2" s="22"/>
      <c r="M2" s="22"/>
      <c r="N2" s="22"/>
      <c r="O2" s="22"/>
      <c r="P2" s="22"/>
      <c r="R2" s="60"/>
      <c r="S2" s="60"/>
      <c r="T2" s="60"/>
      <c r="U2" s="60"/>
      <c r="V2" s="60"/>
      <c r="W2" s="60"/>
      <c r="X2" s="60"/>
      <c r="Y2" s="60"/>
      <c r="Z2" s="60"/>
      <c r="AA2" s="60"/>
      <c r="AB2" s="60"/>
      <c r="AC2" s="60"/>
      <c r="AD2" s="60"/>
      <c r="AE2" s="60"/>
      <c r="AF2" s="60"/>
      <c r="AG2" s="60"/>
      <c r="AH2" s="60"/>
      <c r="AI2" s="60"/>
      <c r="AJ2" s="60"/>
      <c r="AK2" s="22"/>
      <c r="AL2" s="22"/>
    </row>
    <row r="3" spans="1:38" ht="15" customHeight="1">
      <c r="A3" s="22" t="s">
        <v>42</v>
      </c>
      <c r="B3" s="22"/>
      <c r="C3" s="22"/>
      <c r="D3" s="22"/>
      <c r="E3" s="22"/>
      <c r="F3" s="22"/>
      <c r="G3" s="22"/>
      <c r="H3" s="22"/>
      <c r="I3" s="22"/>
      <c r="J3" s="22"/>
      <c r="K3" s="22"/>
      <c r="L3" s="22"/>
      <c r="M3" s="22"/>
      <c r="N3" s="22"/>
      <c r="O3" s="22"/>
      <c r="P3" s="22"/>
      <c r="R3" s="60"/>
      <c r="S3" s="60"/>
      <c r="T3" s="60"/>
      <c r="U3" s="60"/>
      <c r="V3" s="60"/>
      <c r="W3" s="60"/>
      <c r="X3" s="60"/>
      <c r="Y3" s="60"/>
      <c r="Z3" s="60"/>
      <c r="AA3" s="60"/>
      <c r="AB3" s="60"/>
      <c r="AC3" s="60"/>
      <c r="AD3" s="60"/>
      <c r="AE3" s="60"/>
      <c r="AF3" s="60"/>
      <c r="AG3" s="60"/>
      <c r="AH3" s="60"/>
      <c r="AI3" s="60"/>
      <c r="AJ3" s="60"/>
      <c r="AK3" s="22"/>
      <c r="AL3" s="22"/>
    </row>
    <row r="4" spans="1:38">
      <c r="A4" s="341" t="s">
        <v>43</v>
      </c>
      <c r="B4" s="341"/>
      <c r="C4" s="341"/>
      <c r="D4" s="341"/>
      <c r="E4" s="341"/>
      <c r="F4" s="341"/>
      <c r="G4" s="341"/>
      <c r="H4" s="341"/>
      <c r="I4" s="341"/>
      <c r="J4" s="341"/>
      <c r="K4" s="341"/>
      <c r="L4" s="341"/>
      <c r="M4" s="341"/>
      <c r="N4" s="341"/>
      <c r="O4" s="341"/>
      <c r="P4" s="47"/>
      <c r="Q4" s="47"/>
      <c r="R4" s="61"/>
      <c r="S4" s="22"/>
      <c r="T4" s="22"/>
      <c r="U4" s="22"/>
      <c r="V4" s="22"/>
      <c r="W4" s="22"/>
      <c r="X4" s="22"/>
      <c r="Y4" s="22"/>
      <c r="AA4" s="61"/>
      <c r="AB4" s="22"/>
      <c r="AC4" s="22"/>
      <c r="AD4" s="22"/>
      <c r="AE4" s="22"/>
      <c r="AF4" s="22"/>
      <c r="AG4" s="22"/>
      <c r="AH4" s="22"/>
      <c r="AI4" s="22"/>
      <c r="AJ4" s="22"/>
      <c r="AK4" s="22"/>
      <c r="AL4" s="22"/>
    </row>
    <row r="5" spans="1:38" ht="1.95" customHeight="1">
      <c r="A5" s="341"/>
      <c r="B5" s="341"/>
      <c r="C5" s="341"/>
      <c r="D5" s="341"/>
      <c r="E5" s="341"/>
      <c r="F5" s="341"/>
      <c r="G5" s="341"/>
      <c r="H5" s="341"/>
      <c r="I5" s="341"/>
      <c r="J5" s="341"/>
      <c r="K5" s="341"/>
      <c r="L5" s="341"/>
      <c r="M5" s="341"/>
      <c r="N5" s="341"/>
      <c r="O5" s="341"/>
      <c r="P5" s="47"/>
      <c r="Q5" s="47"/>
      <c r="R5" s="60"/>
      <c r="S5" s="22"/>
      <c r="T5" s="22"/>
      <c r="U5" s="22"/>
      <c r="V5" s="22"/>
      <c r="W5" s="22"/>
      <c r="X5" s="22"/>
      <c r="Y5" s="22"/>
      <c r="AA5" s="60"/>
      <c r="AB5" s="22"/>
      <c r="AC5" s="22"/>
      <c r="AD5" s="22"/>
      <c r="AE5" s="22"/>
      <c r="AF5" s="22"/>
      <c r="AG5" s="22"/>
      <c r="AH5" s="22"/>
      <c r="AI5" s="22"/>
      <c r="AJ5" s="22"/>
      <c r="AK5" s="22"/>
      <c r="AL5" s="22"/>
    </row>
    <row r="6" spans="1:38" ht="1.95" customHeight="1">
      <c r="A6" s="341"/>
      <c r="B6" s="341"/>
      <c r="C6" s="341"/>
      <c r="D6" s="341"/>
      <c r="E6" s="341"/>
      <c r="F6" s="341"/>
      <c r="G6" s="341"/>
      <c r="H6" s="341"/>
      <c r="I6" s="341"/>
      <c r="J6" s="341"/>
      <c r="K6" s="341"/>
      <c r="L6" s="341"/>
      <c r="M6" s="341"/>
      <c r="N6" s="341"/>
      <c r="O6" s="341"/>
      <c r="P6" s="47"/>
      <c r="Q6" s="47"/>
      <c r="R6" s="22"/>
      <c r="S6" s="22"/>
      <c r="T6" s="22"/>
      <c r="U6" s="22"/>
      <c r="V6" s="22"/>
      <c r="W6" s="22"/>
      <c r="X6" s="22"/>
      <c r="AA6" s="22"/>
      <c r="AB6" s="22"/>
      <c r="AC6" s="22"/>
      <c r="AD6" s="22"/>
      <c r="AE6" s="22"/>
      <c r="AF6" s="22"/>
      <c r="AG6" s="22"/>
      <c r="AH6" s="22"/>
      <c r="AI6" s="22"/>
      <c r="AJ6" s="22"/>
      <c r="AK6" s="22"/>
      <c r="AL6" s="22"/>
    </row>
    <row r="7" spans="1:38" ht="15" customHeight="1">
      <c r="A7" s="341"/>
      <c r="B7" s="341"/>
      <c r="C7" s="341"/>
      <c r="D7" s="341"/>
      <c r="E7" s="341"/>
      <c r="F7" s="341"/>
      <c r="G7" s="341"/>
      <c r="H7" s="341"/>
      <c r="I7" s="341"/>
      <c r="J7" s="341"/>
      <c r="K7" s="341"/>
      <c r="L7" s="341"/>
      <c r="M7" s="341"/>
      <c r="N7" s="341"/>
      <c r="O7" s="341"/>
      <c r="P7" s="47"/>
      <c r="Q7" s="47"/>
      <c r="AA7" s="22"/>
      <c r="AB7" s="22"/>
      <c r="AC7" s="22"/>
      <c r="AD7" s="22"/>
      <c r="AE7" s="22"/>
      <c r="AF7" s="22"/>
      <c r="AG7" s="22"/>
      <c r="AH7" s="22"/>
      <c r="AI7" s="22"/>
      <c r="AJ7" s="22"/>
      <c r="AK7" s="22"/>
      <c r="AL7" s="22"/>
    </row>
    <row r="8" spans="1:38" ht="15" customHeight="1">
      <c r="A8" s="341"/>
      <c r="B8" s="341"/>
      <c r="C8" s="341"/>
      <c r="D8" s="341"/>
      <c r="E8" s="341"/>
      <c r="F8" s="341"/>
      <c r="G8" s="341"/>
      <c r="H8" s="341"/>
      <c r="I8" s="341"/>
      <c r="J8" s="341"/>
      <c r="K8" s="341"/>
      <c r="L8" s="341"/>
      <c r="M8" s="341"/>
      <c r="N8" s="341"/>
      <c r="O8" s="341"/>
      <c r="P8" s="47"/>
      <c r="Q8" s="47"/>
      <c r="AA8" s="22"/>
      <c r="AB8" s="22"/>
      <c r="AC8" s="22"/>
      <c r="AD8" s="22"/>
      <c r="AE8" s="22"/>
      <c r="AF8" s="22"/>
      <c r="AG8" s="22"/>
      <c r="AH8" s="22"/>
      <c r="AI8" s="22"/>
      <c r="AJ8" s="22"/>
      <c r="AK8" s="22"/>
      <c r="AL8" s="22"/>
    </row>
    <row r="9" spans="1:38" ht="15" customHeight="1">
      <c r="A9" s="341"/>
      <c r="B9" s="341"/>
      <c r="C9" s="341"/>
      <c r="D9" s="341"/>
      <c r="E9" s="341"/>
      <c r="F9" s="341"/>
      <c r="G9" s="341"/>
      <c r="H9" s="341"/>
      <c r="I9" s="341"/>
      <c r="J9" s="341"/>
      <c r="K9" s="341"/>
      <c r="L9" s="341"/>
      <c r="M9" s="341"/>
      <c r="N9" s="341"/>
      <c r="O9" s="341"/>
      <c r="P9" s="47"/>
      <c r="Q9" s="47"/>
      <c r="AA9" s="22"/>
      <c r="AB9" s="22"/>
      <c r="AC9" s="22"/>
      <c r="AD9" s="22"/>
      <c r="AE9" s="22"/>
      <c r="AF9" s="22"/>
      <c r="AG9" s="22"/>
      <c r="AH9" s="22"/>
      <c r="AI9" s="22"/>
      <c r="AJ9" s="22"/>
      <c r="AK9" s="22"/>
      <c r="AL9" s="22"/>
    </row>
    <row r="10" spans="1:38" ht="15" customHeight="1">
      <c r="A10" s="341"/>
      <c r="B10" s="341"/>
      <c r="C10" s="341"/>
      <c r="D10" s="341"/>
      <c r="E10" s="341"/>
      <c r="F10" s="341"/>
      <c r="G10" s="341"/>
      <c r="H10" s="341"/>
      <c r="I10" s="341"/>
      <c r="J10" s="341"/>
      <c r="K10" s="341"/>
      <c r="L10" s="341"/>
      <c r="M10" s="341"/>
      <c r="N10" s="341"/>
      <c r="O10" s="341"/>
      <c r="P10" s="47"/>
      <c r="Q10" s="47"/>
      <c r="AA10" s="22"/>
      <c r="AB10" s="22"/>
      <c r="AC10" s="22"/>
      <c r="AD10" s="22"/>
      <c r="AE10" s="22"/>
      <c r="AF10" s="22"/>
      <c r="AG10" s="22"/>
      <c r="AH10" s="22"/>
      <c r="AI10" s="22"/>
      <c r="AJ10" s="22"/>
      <c r="AK10" s="22"/>
      <c r="AL10" s="22"/>
    </row>
    <row r="11" spans="1:38" ht="15" customHeight="1">
      <c r="A11" s="341"/>
      <c r="B11" s="341"/>
      <c r="C11" s="341"/>
      <c r="D11" s="341"/>
      <c r="E11" s="341"/>
      <c r="F11" s="341"/>
      <c r="G11" s="341"/>
      <c r="H11" s="341"/>
      <c r="I11" s="341"/>
      <c r="J11" s="341"/>
      <c r="K11" s="341"/>
      <c r="L11" s="341"/>
      <c r="M11" s="341"/>
      <c r="N11" s="341"/>
      <c r="O11" s="341"/>
      <c r="P11" s="47"/>
      <c r="Q11" s="47"/>
      <c r="AA11" s="22"/>
      <c r="AB11" s="22"/>
      <c r="AC11" s="22"/>
      <c r="AD11" s="22"/>
      <c r="AE11" s="22"/>
      <c r="AF11" s="22"/>
      <c r="AG11" s="22"/>
      <c r="AH11" s="22"/>
      <c r="AI11" s="22"/>
      <c r="AJ11" s="22"/>
      <c r="AK11" s="22"/>
      <c r="AL11" s="22"/>
    </row>
    <row r="12" spans="1:38" ht="15" customHeight="1">
      <c r="A12" s="341"/>
      <c r="B12" s="341"/>
      <c r="C12" s="341"/>
      <c r="D12" s="341"/>
      <c r="E12" s="341"/>
      <c r="F12" s="341"/>
      <c r="G12" s="341"/>
      <c r="H12" s="341"/>
      <c r="I12" s="341"/>
      <c r="J12" s="341"/>
      <c r="K12" s="341"/>
      <c r="L12" s="341"/>
      <c r="M12" s="341"/>
      <c r="N12" s="341"/>
      <c r="O12" s="341"/>
      <c r="P12" s="47"/>
      <c r="Q12" s="47"/>
      <c r="AA12" s="22"/>
      <c r="AB12" s="22"/>
      <c r="AC12" s="22"/>
      <c r="AD12" s="22"/>
      <c r="AE12" s="22"/>
      <c r="AF12" s="22"/>
      <c r="AG12" s="22"/>
      <c r="AH12" s="22"/>
      <c r="AI12" s="22"/>
      <c r="AJ12" s="22"/>
      <c r="AK12" s="22"/>
      <c r="AL12" s="22"/>
    </row>
    <row r="13" spans="1:38" ht="15" customHeight="1">
      <c r="A13" s="341"/>
      <c r="B13" s="341"/>
      <c r="C13" s="341"/>
      <c r="D13" s="341"/>
      <c r="E13" s="341"/>
      <c r="F13" s="341"/>
      <c r="G13" s="341"/>
      <c r="H13" s="341"/>
      <c r="I13" s="341"/>
      <c r="J13" s="341"/>
      <c r="K13" s="341"/>
      <c r="L13" s="341"/>
      <c r="M13" s="341"/>
      <c r="N13" s="341"/>
      <c r="O13" s="341"/>
      <c r="P13" s="47"/>
      <c r="Q13" s="47"/>
      <c r="AA13" s="22"/>
      <c r="AB13" s="22"/>
      <c r="AC13" s="22"/>
      <c r="AD13" s="22"/>
      <c r="AE13" s="22"/>
      <c r="AF13" s="22"/>
      <c r="AG13" s="22"/>
      <c r="AH13" s="22"/>
      <c r="AI13" s="22"/>
      <c r="AJ13" s="22"/>
      <c r="AK13" s="22"/>
      <c r="AL13" s="22"/>
    </row>
    <row r="14" spans="1:38" ht="15" customHeight="1">
      <c r="A14" s="341"/>
      <c r="B14" s="341"/>
      <c r="C14" s="341"/>
      <c r="D14" s="341"/>
      <c r="E14" s="341"/>
      <c r="F14" s="341"/>
      <c r="G14" s="341"/>
      <c r="H14" s="341"/>
      <c r="I14" s="341"/>
      <c r="J14" s="341"/>
      <c r="K14" s="341"/>
      <c r="L14" s="341"/>
      <c r="M14" s="341"/>
      <c r="N14" s="341"/>
      <c r="O14" s="341"/>
      <c r="P14" s="47"/>
      <c r="Q14" s="47"/>
      <c r="AA14" s="22"/>
      <c r="AB14" s="22"/>
      <c r="AC14" s="22"/>
      <c r="AD14" s="22"/>
      <c r="AE14" s="22"/>
      <c r="AF14" s="22"/>
      <c r="AG14" s="22"/>
      <c r="AH14" s="22"/>
      <c r="AI14" s="22"/>
      <c r="AJ14" s="22"/>
      <c r="AK14" s="22"/>
      <c r="AL14" s="22"/>
    </row>
    <row r="15" spans="1:38" ht="15" customHeight="1">
      <c r="A15" s="341"/>
      <c r="B15" s="341"/>
      <c r="C15" s="341"/>
      <c r="D15" s="341"/>
      <c r="E15" s="341"/>
      <c r="F15" s="341"/>
      <c r="G15" s="341"/>
      <c r="H15" s="341"/>
      <c r="I15" s="341"/>
      <c r="J15" s="341"/>
      <c r="K15" s="341"/>
      <c r="L15" s="341"/>
      <c r="M15" s="341"/>
      <c r="N15" s="341"/>
      <c r="O15" s="341"/>
      <c r="P15" s="47"/>
      <c r="Q15" s="47"/>
      <c r="AA15" s="22"/>
      <c r="AB15" s="22"/>
      <c r="AC15" s="22"/>
      <c r="AD15" s="22"/>
      <c r="AE15" s="22"/>
      <c r="AF15" s="22"/>
      <c r="AG15" s="22"/>
      <c r="AH15" s="22"/>
      <c r="AI15" s="22"/>
      <c r="AJ15" s="22"/>
      <c r="AK15" s="22"/>
      <c r="AL15" s="22"/>
    </row>
    <row r="16" spans="1:38" ht="15" customHeight="1">
      <c r="A16" s="341"/>
      <c r="B16" s="341"/>
      <c r="C16" s="341"/>
      <c r="D16" s="341"/>
      <c r="E16" s="341"/>
      <c r="F16" s="341"/>
      <c r="G16" s="341"/>
      <c r="H16" s="341"/>
      <c r="I16" s="341"/>
      <c r="J16" s="341"/>
      <c r="K16" s="341"/>
      <c r="L16" s="341"/>
      <c r="M16" s="341"/>
      <c r="N16" s="341"/>
      <c r="O16" s="341"/>
      <c r="P16" s="47"/>
      <c r="Q16" s="47"/>
      <c r="AA16" s="22"/>
      <c r="AB16" s="22"/>
      <c r="AC16" s="22"/>
      <c r="AD16" s="22"/>
      <c r="AE16" s="22"/>
      <c r="AF16" s="22"/>
      <c r="AG16" s="22"/>
      <c r="AH16" s="22"/>
      <c r="AI16" s="22"/>
      <c r="AJ16" s="22"/>
      <c r="AK16" s="22"/>
      <c r="AL16" s="22"/>
    </row>
    <row r="17" spans="1:38" ht="15" customHeight="1">
      <c r="A17" s="341"/>
      <c r="B17" s="341"/>
      <c r="C17" s="341"/>
      <c r="D17" s="341"/>
      <c r="E17" s="341"/>
      <c r="F17" s="341"/>
      <c r="G17" s="341"/>
      <c r="H17" s="341"/>
      <c r="I17" s="341"/>
      <c r="J17" s="341"/>
      <c r="K17" s="341"/>
      <c r="L17" s="341"/>
      <c r="M17" s="341"/>
      <c r="N17" s="341"/>
      <c r="O17" s="341"/>
      <c r="P17" s="47"/>
      <c r="Q17" s="47"/>
      <c r="AA17" s="22"/>
      <c r="AB17" s="22"/>
      <c r="AC17" s="22"/>
      <c r="AD17" s="22"/>
      <c r="AE17" s="22"/>
      <c r="AF17" s="22"/>
      <c r="AG17" s="22"/>
      <c r="AH17" s="22"/>
      <c r="AI17" s="22"/>
      <c r="AJ17" s="22"/>
      <c r="AK17" s="22"/>
      <c r="AL17" s="22"/>
    </row>
    <row r="18" spans="1:38" ht="15" customHeight="1">
      <c r="A18" s="341"/>
      <c r="B18" s="341"/>
      <c r="C18" s="341"/>
      <c r="D18" s="341"/>
      <c r="E18" s="341"/>
      <c r="F18" s="341"/>
      <c r="G18" s="341"/>
      <c r="H18" s="341"/>
      <c r="I18" s="341"/>
      <c r="J18" s="341"/>
      <c r="K18" s="341"/>
      <c r="L18" s="341"/>
      <c r="M18" s="341"/>
      <c r="N18" s="341"/>
      <c r="O18" s="341"/>
      <c r="P18" s="47"/>
      <c r="Q18" s="47"/>
      <c r="AA18" s="22"/>
      <c r="AB18" s="22"/>
      <c r="AC18" s="22"/>
      <c r="AD18" s="22"/>
      <c r="AE18" s="22"/>
      <c r="AF18" s="22"/>
      <c r="AG18" s="22"/>
      <c r="AH18" s="22"/>
      <c r="AI18" s="22"/>
      <c r="AJ18" s="22"/>
      <c r="AK18" s="22"/>
      <c r="AL18" s="22"/>
    </row>
    <row r="19" spans="1:38" ht="15" customHeight="1">
      <c r="A19" s="341"/>
      <c r="B19" s="341"/>
      <c r="C19" s="341"/>
      <c r="D19" s="341"/>
      <c r="E19" s="341"/>
      <c r="F19" s="341"/>
      <c r="G19" s="341"/>
      <c r="H19" s="341"/>
      <c r="I19" s="341"/>
      <c r="J19" s="341"/>
      <c r="K19" s="341"/>
      <c r="L19" s="341"/>
      <c r="M19" s="341"/>
      <c r="N19" s="341"/>
      <c r="O19" s="341"/>
      <c r="P19" s="47"/>
      <c r="Q19" s="47"/>
      <c r="AA19" s="22"/>
      <c r="AB19" s="22"/>
      <c r="AC19" s="22"/>
      <c r="AD19" s="22"/>
      <c r="AE19" s="22"/>
      <c r="AF19" s="22"/>
      <c r="AG19" s="22"/>
      <c r="AH19" s="22"/>
      <c r="AI19" s="22"/>
      <c r="AJ19" s="22"/>
      <c r="AK19" s="22"/>
      <c r="AL19" s="22"/>
    </row>
    <row r="20" spans="1:38" ht="15" customHeight="1">
      <c r="A20" s="341"/>
      <c r="B20" s="341"/>
      <c r="C20" s="341"/>
      <c r="D20" s="341"/>
      <c r="E20" s="341"/>
      <c r="F20" s="341"/>
      <c r="G20" s="341"/>
      <c r="H20" s="341"/>
      <c r="I20" s="341"/>
      <c r="J20" s="341"/>
      <c r="K20" s="341"/>
      <c r="L20" s="341"/>
      <c r="M20" s="341"/>
      <c r="N20" s="341"/>
      <c r="O20" s="341"/>
      <c r="P20" s="47"/>
      <c r="Q20" s="47"/>
      <c r="AA20" s="22"/>
      <c r="AB20" s="22"/>
      <c r="AC20" s="22"/>
      <c r="AD20" s="22"/>
      <c r="AE20" s="22"/>
      <c r="AF20" s="22"/>
      <c r="AG20" s="22"/>
      <c r="AH20" s="22"/>
      <c r="AI20" s="22"/>
      <c r="AJ20" s="22"/>
      <c r="AK20" s="22"/>
      <c r="AL20" s="22"/>
    </row>
    <row r="21" spans="1:38" ht="15" customHeight="1">
      <c r="A21" s="341"/>
      <c r="B21" s="341"/>
      <c r="C21" s="341"/>
      <c r="D21" s="341"/>
      <c r="E21" s="341"/>
      <c r="F21" s="341"/>
      <c r="G21" s="341"/>
      <c r="H21" s="341"/>
      <c r="I21" s="341"/>
      <c r="J21" s="341"/>
      <c r="K21" s="341"/>
      <c r="L21" s="341"/>
      <c r="M21" s="341"/>
      <c r="N21" s="341"/>
      <c r="O21" s="341"/>
      <c r="P21" s="47"/>
      <c r="Q21" s="47"/>
      <c r="AA21" s="22"/>
      <c r="AB21" s="22"/>
      <c r="AC21" s="22"/>
      <c r="AD21" s="22"/>
      <c r="AE21" s="22"/>
      <c r="AF21" s="22"/>
      <c r="AG21" s="22"/>
      <c r="AH21" s="22"/>
      <c r="AI21" s="22"/>
      <c r="AJ21" s="22"/>
      <c r="AK21" s="22"/>
      <c r="AL21" s="22"/>
    </row>
    <row r="22" spans="1:38" ht="15" customHeight="1">
      <c r="A22" s="341"/>
      <c r="B22" s="341"/>
      <c r="C22" s="341"/>
      <c r="D22" s="341"/>
      <c r="E22" s="341"/>
      <c r="F22" s="341"/>
      <c r="G22" s="341"/>
      <c r="H22" s="341"/>
      <c r="I22" s="341"/>
      <c r="J22" s="341"/>
      <c r="K22" s="341"/>
      <c r="L22" s="341"/>
      <c r="M22" s="341"/>
      <c r="N22" s="341"/>
      <c r="O22" s="341"/>
      <c r="P22" s="47"/>
      <c r="Q22" s="47"/>
      <c r="AA22" s="22"/>
      <c r="AB22" s="22"/>
      <c r="AC22" s="22"/>
      <c r="AD22" s="22"/>
      <c r="AE22" s="22"/>
      <c r="AF22" s="22"/>
      <c r="AG22" s="22"/>
      <c r="AH22" s="22"/>
      <c r="AI22" s="22"/>
      <c r="AJ22" s="22"/>
      <c r="AK22" s="22"/>
      <c r="AL22" s="22"/>
    </row>
    <row r="23" spans="1:38" ht="15" customHeight="1">
      <c r="A23" s="341"/>
      <c r="B23" s="341"/>
      <c r="C23" s="341"/>
      <c r="D23" s="341"/>
      <c r="E23" s="341"/>
      <c r="F23" s="341"/>
      <c r="G23" s="341"/>
      <c r="H23" s="341"/>
      <c r="I23" s="341"/>
      <c r="J23" s="341"/>
      <c r="K23" s="341"/>
      <c r="L23" s="341"/>
      <c r="M23" s="341"/>
      <c r="N23" s="341"/>
      <c r="O23" s="341"/>
      <c r="P23" s="47"/>
      <c r="Q23" s="47"/>
      <c r="AA23" s="22"/>
      <c r="AB23" s="22"/>
      <c r="AC23" s="22"/>
      <c r="AD23" s="22"/>
      <c r="AE23" s="22"/>
      <c r="AF23" s="22"/>
      <c r="AG23" s="22"/>
      <c r="AH23" s="22"/>
      <c r="AI23" s="22"/>
      <c r="AJ23" s="22"/>
      <c r="AK23" s="22"/>
      <c r="AL23" s="22"/>
    </row>
    <row r="24" spans="1:38" ht="15" customHeight="1">
      <c r="A24" s="341"/>
      <c r="B24" s="341"/>
      <c r="C24" s="341"/>
      <c r="D24" s="341"/>
      <c r="E24" s="341"/>
      <c r="F24" s="341"/>
      <c r="G24" s="341"/>
      <c r="H24" s="341"/>
      <c r="I24" s="341"/>
      <c r="J24" s="341"/>
      <c r="K24" s="341"/>
      <c r="L24" s="341"/>
      <c r="M24" s="341"/>
      <c r="N24" s="341"/>
      <c r="O24" s="341"/>
      <c r="P24" s="47"/>
      <c r="Q24" s="47"/>
      <c r="AA24" s="22"/>
      <c r="AB24" s="22"/>
      <c r="AC24" s="22"/>
      <c r="AD24" s="22"/>
      <c r="AE24" s="22"/>
      <c r="AF24" s="22"/>
      <c r="AG24" s="22"/>
      <c r="AH24" s="22"/>
      <c r="AI24" s="22"/>
      <c r="AJ24" s="22"/>
      <c r="AK24" s="22"/>
      <c r="AL24" s="22"/>
    </row>
    <row r="25" spans="1:38" ht="15" customHeight="1">
      <c r="A25" s="341"/>
      <c r="B25" s="341"/>
      <c r="C25" s="341"/>
      <c r="D25" s="341"/>
      <c r="E25" s="341"/>
      <c r="F25" s="341"/>
      <c r="G25" s="341"/>
      <c r="H25" s="341"/>
      <c r="I25" s="341"/>
      <c r="J25" s="341"/>
      <c r="K25" s="341"/>
      <c r="L25" s="341"/>
      <c r="M25" s="341"/>
      <c r="N25" s="341"/>
      <c r="O25" s="341"/>
      <c r="P25" s="47"/>
      <c r="Q25" s="47"/>
      <c r="AA25" s="22"/>
      <c r="AB25" s="22"/>
      <c r="AC25" s="22"/>
      <c r="AD25" s="22"/>
      <c r="AE25" s="22"/>
      <c r="AF25" s="22"/>
      <c r="AG25" s="22"/>
      <c r="AH25" s="22"/>
      <c r="AI25" s="22"/>
      <c r="AJ25" s="22"/>
      <c r="AK25" s="22"/>
      <c r="AL25" s="22"/>
    </row>
    <row r="26" spans="1:38" ht="15" customHeight="1">
      <c r="A26" s="341"/>
      <c r="B26" s="341"/>
      <c r="C26" s="341"/>
      <c r="D26" s="341"/>
      <c r="E26" s="341"/>
      <c r="F26" s="341"/>
      <c r="G26" s="341"/>
      <c r="H26" s="341"/>
      <c r="I26" s="341"/>
      <c r="J26" s="341"/>
      <c r="K26" s="341"/>
      <c r="L26" s="341"/>
      <c r="M26" s="341"/>
      <c r="N26" s="341"/>
      <c r="O26" s="341"/>
      <c r="P26" s="47"/>
      <c r="Q26" s="48"/>
      <c r="AA26" s="22"/>
      <c r="AB26" s="22"/>
      <c r="AC26" s="22"/>
      <c r="AD26" s="22"/>
      <c r="AE26" s="22"/>
      <c r="AF26" s="22"/>
      <c r="AG26" s="22"/>
      <c r="AH26" s="22"/>
      <c r="AI26" s="22"/>
      <c r="AJ26" s="22"/>
      <c r="AK26" s="22"/>
      <c r="AL26" s="22"/>
    </row>
    <row r="27" spans="1:38" s="22" customFormat="1" ht="39.75" customHeight="1">
      <c r="A27" s="341"/>
      <c r="B27" s="341"/>
      <c r="C27" s="341"/>
      <c r="D27" s="341"/>
      <c r="E27" s="341"/>
      <c r="F27" s="341"/>
      <c r="G27" s="341"/>
      <c r="H27" s="341"/>
      <c r="I27" s="341"/>
      <c r="J27" s="341"/>
      <c r="K27" s="341"/>
      <c r="L27" s="341"/>
      <c r="M27" s="341"/>
      <c r="N27" s="341"/>
      <c r="O27" s="341"/>
      <c r="P27" s="47"/>
    </row>
    <row r="28" spans="1:38" s="22" customFormat="1" ht="15" customHeight="1">
      <c r="B28" s="49"/>
      <c r="C28" s="50"/>
      <c r="D28" s="50"/>
      <c r="E28" s="50"/>
      <c r="F28" s="50"/>
      <c r="G28" s="50"/>
      <c r="H28" s="50"/>
      <c r="I28" s="50"/>
      <c r="J28" s="50"/>
      <c r="K28" s="50"/>
      <c r="L28" s="50"/>
      <c r="M28" s="50"/>
      <c r="N28" s="50"/>
      <c r="O28" s="50"/>
      <c r="P28" s="50"/>
      <c r="Q28" s="51"/>
    </row>
    <row r="29" spans="1:38" ht="15" customHeight="1">
      <c r="A29" s="49"/>
      <c r="B29" s="49"/>
      <c r="E29" s="62"/>
      <c r="F29" s="62"/>
      <c r="G29" s="62"/>
      <c r="H29" s="62"/>
      <c r="I29" s="62"/>
      <c r="K29" s="62"/>
      <c r="L29" s="62"/>
      <c r="M29" s="62"/>
      <c r="N29" s="62"/>
      <c r="O29" s="62"/>
      <c r="P29" s="63"/>
      <c r="Q29" s="15"/>
      <c r="R29" s="22"/>
      <c r="S29" s="22"/>
      <c r="T29" s="22"/>
      <c r="U29" s="22"/>
      <c r="V29" s="22"/>
      <c r="W29" s="22"/>
      <c r="X29" s="22"/>
      <c r="Y29" s="22"/>
      <c r="AA29" s="22"/>
      <c r="AB29" s="22"/>
      <c r="AC29" s="22"/>
      <c r="AD29" s="22"/>
      <c r="AE29" s="22"/>
      <c r="AF29" s="22"/>
      <c r="AG29" s="22"/>
      <c r="AH29" s="22"/>
      <c r="AI29" s="22"/>
      <c r="AJ29" s="22"/>
      <c r="AK29" s="22"/>
    </row>
    <row r="30" spans="1:38" s="22" customFormat="1" ht="15" customHeight="1">
      <c r="A30" s="49"/>
      <c r="B30" s="49"/>
      <c r="C30" s="63"/>
      <c r="D30" s="15"/>
      <c r="E30" s="15"/>
      <c r="F30" s="62"/>
      <c r="G30" s="62"/>
      <c r="H30" s="15"/>
      <c r="I30" s="15"/>
      <c r="J30" s="15"/>
      <c r="K30" s="15"/>
      <c r="L30" s="15"/>
      <c r="M30" s="15"/>
      <c r="N30" s="15"/>
      <c r="O30" s="15"/>
      <c r="P30" s="15"/>
      <c r="Q30" s="51"/>
      <c r="R30" s="60"/>
      <c r="AA30" s="60"/>
    </row>
    <row r="31" spans="1:38" s="22" customFormat="1" ht="15" customHeight="1">
      <c r="A31" s="339" t="s">
        <v>44</v>
      </c>
      <c r="B31" s="339"/>
      <c r="C31" s="339" t="s">
        <v>45</v>
      </c>
      <c r="D31" s="342" t="s">
        <v>46</v>
      </c>
      <c r="E31" s="342"/>
      <c r="F31" s="342"/>
      <c r="G31" s="342"/>
      <c r="H31" s="342"/>
      <c r="I31" s="342"/>
      <c r="J31" s="342"/>
      <c r="K31" s="342" t="s">
        <v>47</v>
      </c>
      <c r="L31" s="342"/>
      <c r="M31" s="342"/>
      <c r="N31" s="342"/>
      <c r="O31" s="342"/>
      <c r="P31" s="15"/>
      <c r="Q31" s="51"/>
    </row>
    <row r="32" spans="1:38" s="22" customFormat="1" ht="15" customHeight="1">
      <c r="A32" s="339"/>
      <c r="B32" s="339"/>
      <c r="C32" s="339"/>
      <c r="D32" s="339" t="s">
        <v>48</v>
      </c>
      <c r="E32" s="342" t="s">
        <v>49</v>
      </c>
      <c r="F32" s="342"/>
      <c r="G32" s="342"/>
      <c r="H32" s="339" t="s">
        <v>50</v>
      </c>
      <c r="I32" s="339"/>
      <c r="J32" s="339"/>
      <c r="K32" s="339" t="s">
        <v>48</v>
      </c>
      <c r="L32" s="342" t="s">
        <v>51</v>
      </c>
      <c r="M32" s="342"/>
      <c r="N32" s="342"/>
      <c r="O32" s="339" t="s">
        <v>52</v>
      </c>
      <c r="P32" s="15"/>
      <c r="Q32" s="51"/>
    </row>
    <row r="33" spans="1:17" s="22" customFormat="1" ht="43.2" customHeight="1">
      <c r="A33" s="339"/>
      <c r="B33" s="339"/>
      <c r="C33" s="339"/>
      <c r="D33" s="339"/>
      <c r="E33" s="26" t="s">
        <v>53</v>
      </c>
      <c r="F33" s="26" t="s">
        <v>54</v>
      </c>
      <c r="G33" s="26" t="s">
        <v>55</v>
      </c>
      <c r="H33" s="26" t="s">
        <v>53</v>
      </c>
      <c r="I33" s="26" t="s">
        <v>56</v>
      </c>
      <c r="J33" s="26" t="s">
        <v>57</v>
      </c>
      <c r="K33" s="339"/>
      <c r="L33" s="26" t="s">
        <v>145</v>
      </c>
      <c r="M33" s="26" t="s">
        <v>58</v>
      </c>
      <c r="N33" s="26" t="s">
        <v>146</v>
      </c>
      <c r="O33" s="339"/>
      <c r="P33" s="15"/>
      <c r="Q33" s="51"/>
    </row>
    <row r="34" spans="1:17" s="22" customFormat="1" ht="15" customHeight="1">
      <c r="A34" s="340" t="s">
        <v>59</v>
      </c>
      <c r="B34" s="64">
        <v>1994</v>
      </c>
      <c r="C34" s="65">
        <v>0.1424737711422257</v>
      </c>
      <c r="D34" s="65">
        <v>0.15730109311716473</v>
      </c>
      <c r="E34" s="65">
        <v>0.16000000000000003</v>
      </c>
      <c r="F34" s="65">
        <v>0.16</v>
      </c>
      <c r="G34" s="65">
        <v>8.8112411509795055E-2</v>
      </c>
      <c r="H34" s="65">
        <v>0.16</v>
      </c>
      <c r="I34" s="65"/>
      <c r="J34" s="65">
        <v>7.3708074207645677E-2</v>
      </c>
      <c r="K34" s="65">
        <v>0.1393327722377794</v>
      </c>
      <c r="L34" s="65"/>
      <c r="M34" s="65"/>
      <c r="N34" s="65"/>
      <c r="O34" s="65"/>
      <c r="P34" s="15"/>
      <c r="Q34" s="51"/>
    </row>
    <row r="35" spans="1:17" s="22" customFormat="1" ht="15" customHeight="1">
      <c r="A35" s="340"/>
      <c r="B35" s="64">
        <v>1995</v>
      </c>
      <c r="C35" s="65">
        <v>0.14040876220530238</v>
      </c>
      <c r="D35" s="65">
        <v>0.15563610133628608</v>
      </c>
      <c r="E35" s="65">
        <v>0.16</v>
      </c>
      <c r="F35" s="65">
        <v>0.15959768778780889</v>
      </c>
      <c r="G35" s="65">
        <v>0.1172932290296128</v>
      </c>
      <c r="H35" s="65">
        <v>0.16</v>
      </c>
      <c r="I35" s="65"/>
      <c r="J35" s="65">
        <v>0.10312701142397564</v>
      </c>
      <c r="K35" s="65">
        <v>0.13701733926008125</v>
      </c>
      <c r="L35" s="65"/>
      <c r="M35" s="65"/>
      <c r="N35" s="65"/>
      <c r="O35" s="65"/>
      <c r="P35" s="15"/>
      <c r="Q35" s="51"/>
    </row>
    <row r="36" spans="1:17" s="22" customFormat="1" ht="15" customHeight="1">
      <c r="A36" s="340"/>
      <c r="B36" s="64">
        <v>1996</v>
      </c>
      <c r="C36" s="65">
        <v>0.11034251376974523</v>
      </c>
      <c r="D36" s="65">
        <v>0.14897522332824981</v>
      </c>
      <c r="E36" s="65">
        <v>0.16000000000000003</v>
      </c>
      <c r="F36" s="65">
        <v>0.1598954704615726</v>
      </c>
      <c r="G36" s="65">
        <v>9.3938299659274832E-2</v>
      </c>
      <c r="H36" s="65">
        <v>0.16</v>
      </c>
      <c r="I36" s="65"/>
      <c r="J36" s="65">
        <v>8.2321903132634447E-2</v>
      </c>
      <c r="K36" s="65">
        <v>0.1010755019730267</v>
      </c>
      <c r="L36" s="65"/>
      <c r="M36" s="65"/>
      <c r="N36" s="65"/>
      <c r="O36" s="65"/>
      <c r="P36" s="15"/>
      <c r="Q36" s="51"/>
    </row>
    <row r="37" spans="1:17" s="22" customFormat="1" ht="15" customHeight="1">
      <c r="A37" s="340"/>
      <c r="B37" s="64">
        <v>1997</v>
      </c>
      <c r="C37" s="65">
        <v>0.10992383730153243</v>
      </c>
      <c r="D37" s="65">
        <v>0.14954339060196034</v>
      </c>
      <c r="E37" s="65">
        <v>0.16</v>
      </c>
      <c r="F37" s="65">
        <v>0.16000000000000003</v>
      </c>
      <c r="G37" s="65">
        <v>9.5046092066231172E-2</v>
      </c>
      <c r="H37" s="65">
        <v>0.15999999999999998</v>
      </c>
      <c r="I37" s="65"/>
      <c r="J37" s="65">
        <v>7.9580773677320915E-2</v>
      </c>
      <c r="K37" s="65">
        <v>9.9131652842118084E-2</v>
      </c>
      <c r="L37" s="65"/>
      <c r="M37" s="65"/>
      <c r="N37" s="65"/>
      <c r="O37" s="65"/>
      <c r="P37" s="15"/>
      <c r="Q37" s="51"/>
    </row>
    <row r="38" spans="1:17" s="22" customFormat="1" ht="15" customHeight="1">
      <c r="A38" s="340"/>
      <c r="B38" s="64">
        <v>1998</v>
      </c>
      <c r="C38" s="65">
        <v>0.10988831086503856</v>
      </c>
      <c r="D38" s="65">
        <v>0.15079634077970086</v>
      </c>
      <c r="E38" s="65">
        <v>0.16000000000000003</v>
      </c>
      <c r="F38" s="65">
        <v>0.15846216422196999</v>
      </c>
      <c r="G38" s="65">
        <v>9.6148679323547592E-2</v>
      </c>
      <c r="H38" s="65">
        <v>0.16000000000000003</v>
      </c>
      <c r="I38" s="65"/>
      <c r="J38" s="65">
        <v>7.91668707321493E-2</v>
      </c>
      <c r="K38" s="65">
        <v>9.8314652926938237E-2</v>
      </c>
      <c r="L38" s="65"/>
      <c r="M38" s="65"/>
      <c r="N38" s="65"/>
      <c r="O38" s="65"/>
      <c r="P38" s="15"/>
      <c r="Q38" s="51"/>
    </row>
    <row r="39" spans="1:17" s="22" customFormat="1" ht="15" customHeight="1">
      <c r="A39" s="340"/>
      <c r="B39" s="64">
        <v>1999</v>
      </c>
      <c r="C39" s="65">
        <v>9.8016331935229392E-2</v>
      </c>
      <c r="D39" s="65">
        <v>0.14597368782840273</v>
      </c>
      <c r="E39" s="65">
        <v>0.16</v>
      </c>
      <c r="F39" s="65">
        <v>0.13433211858051453</v>
      </c>
      <c r="G39" s="65">
        <v>7.9642147511333486E-2</v>
      </c>
      <c r="H39" s="65">
        <v>0.16</v>
      </c>
      <c r="I39" s="65"/>
      <c r="J39" s="65">
        <v>6.6680212242737041E-2</v>
      </c>
      <c r="K39" s="65">
        <v>8.4232658211659026E-2</v>
      </c>
      <c r="L39" s="65"/>
      <c r="M39" s="65"/>
      <c r="N39" s="65"/>
      <c r="O39" s="65"/>
      <c r="P39" s="15"/>
      <c r="Q39" s="51"/>
    </row>
    <row r="40" spans="1:17" s="22" customFormat="1" ht="15" customHeight="1">
      <c r="A40" s="340"/>
      <c r="B40" s="64">
        <v>2000</v>
      </c>
      <c r="C40" s="65">
        <v>8.7436881264779137E-2</v>
      </c>
      <c r="D40" s="65">
        <v>0.14340684809522616</v>
      </c>
      <c r="E40" s="65">
        <v>0.16000000000000003</v>
      </c>
      <c r="F40" s="65">
        <v>0.12833739552230136</v>
      </c>
      <c r="G40" s="65">
        <v>6.7110558925239622E-2</v>
      </c>
      <c r="H40" s="65">
        <v>0.16000000000000003</v>
      </c>
      <c r="I40" s="65"/>
      <c r="J40" s="65">
        <v>5.6002751142804376E-2</v>
      </c>
      <c r="K40" s="65">
        <v>7.1480124495463246E-2</v>
      </c>
      <c r="L40" s="65"/>
      <c r="M40" s="65"/>
      <c r="N40" s="65"/>
      <c r="O40" s="65"/>
      <c r="P40" s="15"/>
      <c r="Q40" s="51"/>
    </row>
    <row r="41" spans="1:17" s="22" customFormat="1" ht="15" customHeight="1">
      <c r="A41" s="340"/>
      <c r="B41" s="64">
        <v>2001</v>
      </c>
      <c r="C41" s="65">
        <v>9.8939181346489422E-2</v>
      </c>
      <c r="D41" s="65">
        <v>0.1458095227650765</v>
      </c>
      <c r="E41" s="65">
        <v>0.15593007942045864</v>
      </c>
      <c r="F41" s="65">
        <v>0.14146882600981064</v>
      </c>
      <c r="G41" s="65">
        <v>8.4091948124216886E-2</v>
      </c>
      <c r="H41" s="65">
        <v>0.15974132492811166</v>
      </c>
      <c r="I41" s="65"/>
      <c r="J41" s="65">
        <v>7.8344996685390231E-2</v>
      </c>
      <c r="K41" s="65">
        <v>8.5241761399939886E-2</v>
      </c>
      <c r="L41" s="65">
        <v>0.12475957110626973</v>
      </c>
      <c r="M41" s="65">
        <v>9.8601293769919524E-2</v>
      </c>
      <c r="N41" s="65"/>
      <c r="O41" s="65">
        <v>6.916515227300607E-2</v>
      </c>
      <c r="P41" s="15"/>
      <c r="Q41" s="51"/>
    </row>
    <row r="42" spans="1:17" s="22" customFormat="1" ht="15" customHeight="1">
      <c r="A42" s="340"/>
      <c r="B42" s="64">
        <v>2002</v>
      </c>
      <c r="C42" s="65">
        <v>0.11370427953298856</v>
      </c>
      <c r="D42" s="65">
        <v>0.14820880482788504</v>
      </c>
      <c r="E42" s="65">
        <v>0.15132121808871954</v>
      </c>
      <c r="F42" s="65">
        <v>0.15893170735731468</v>
      </c>
      <c r="G42" s="65">
        <v>0.10325416748648963</v>
      </c>
      <c r="H42" s="65">
        <v>0.1593475076465099</v>
      </c>
      <c r="I42" s="65"/>
      <c r="J42" s="65">
        <v>0.10516727630364851</v>
      </c>
      <c r="K42" s="65">
        <v>0.10243846849090049</v>
      </c>
      <c r="L42" s="65">
        <v>0.1252531377774995</v>
      </c>
      <c r="M42" s="65">
        <v>9.8149762275512489E-2</v>
      </c>
      <c r="N42" s="65"/>
      <c r="O42" s="65">
        <v>6.825773447412993E-2</v>
      </c>
      <c r="P42" s="15"/>
      <c r="Q42" s="51"/>
    </row>
    <row r="43" spans="1:17" s="22" customFormat="1" ht="15" customHeight="1">
      <c r="A43" s="340"/>
      <c r="B43" s="64">
        <v>2003</v>
      </c>
      <c r="C43" s="65">
        <v>0.11209481897409947</v>
      </c>
      <c r="D43" s="65">
        <v>0.14797560059806025</v>
      </c>
      <c r="E43" s="65">
        <v>0.15198804113516076</v>
      </c>
      <c r="F43" s="65">
        <v>0.15999991273629363</v>
      </c>
      <c r="G43" s="65">
        <v>0.10246223328470355</v>
      </c>
      <c r="H43" s="65">
        <v>0.15945481840987633</v>
      </c>
      <c r="I43" s="65"/>
      <c r="J43" s="65">
        <v>0.10531928383911739</v>
      </c>
      <c r="K43" s="65">
        <v>0.10126320175462346</v>
      </c>
      <c r="L43" s="65">
        <v>0.1246534479071905</v>
      </c>
      <c r="M43" s="65">
        <v>9.7446710321232644E-2</v>
      </c>
      <c r="N43" s="65">
        <v>9.5380143861311661E-2</v>
      </c>
      <c r="O43" s="65">
        <v>6.5889020837056375E-2</v>
      </c>
      <c r="P43" s="15"/>
      <c r="Q43" s="51"/>
    </row>
    <row r="44" spans="1:17" s="22" customFormat="1" ht="15" customHeight="1">
      <c r="A44" s="340"/>
      <c r="B44" s="64">
        <v>2004</v>
      </c>
      <c r="C44" s="65">
        <v>0.10996327110374272</v>
      </c>
      <c r="D44" s="65">
        <v>0.14767022209350386</v>
      </c>
      <c r="E44" s="65">
        <v>0.15275456683242269</v>
      </c>
      <c r="F44" s="65">
        <v>0.15916815860935718</v>
      </c>
      <c r="G44" s="65">
        <v>0.10219245203260802</v>
      </c>
      <c r="H44" s="65">
        <v>0.15985212503113999</v>
      </c>
      <c r="I44" s="65"/>
      <c r="J44" s="65">
        <v>0.10515792448397659</v>
      </c>
      <c r="K44" s="65">
        <v>0.10036160217941074</v>
      </c>
      <c r="L44" s="65">
        <v>0.12367847260255545</v>
      </c>
      <c r="M44" s="65">
        <v>9.6975412141246733E-2</v>
      </c>
      <c r="N44" s="65">
        <v>9.2782292922461346E-2</v>
      </c>
      <c r="O44" s="65">
        <v>6.5084395124436797E-2</v>
      </c>
      <c r="P44" s="15"/>
      <c r="Q44" s="51"/>
    </row>
    <row r="45" spans="1:17" s="22" customFormat="1" ht="15" customHeight="1">
      <c r="A45" s="340"/>
      <c r="B45" s="64">
        <v>2005</v>
      </c>
      <c r="C45" s="65">
        <v>0.11056439875813791</v>
      </c>
      <c r="D45" s="65">
        <v>0.14815611242514445</v>
      </c>
      <c r="E45" s="65">
        <v>0.15560303745697895</v>
      </c>
      <c r="F45" s="65">
        <v>0.15875358557616165</v>
      </c>
      <c r="G45" s="65">
        <v>0.10265023049059811</v>
      </c>
      <c r="H45" s="65">
        <v>0.15939830999368917</v>
      </c>
      <c r="I45" s="65"/>
      <c r="J45" s="65">
        <v>0.10485751304459309</v>
      </c>
      <c r="K45" s="65">
        <v>0.1012446022052179</v>
      </c>
      <c r="L45" s="65">
        <v>0.12367648806744297</v>
      </c>
      <c r="M45" s="65">
        <v>9.7844054951017848E-2</v>
      </c>
      <c r="N45" s="65">
        <v>0.10028033339749234</v>
      </c>
      <c r="O45" s="65">
        <v>6.7550068397414426E-2</v>
      </c>
      <c r="P45" s="15"/>
      <c r="Q45" s="51"/>
    </row>
    <row r="46" spans="1:17" s="22" customFormat="1" ht="15" customHeight="1">
      <c r="A46" s="340"/>
      <c r="B46" s="64">
        <v>2006</v>
      </c>
      <c r="C46" s="65">
        <v>0.11157526628004268</v>
      </c>
      <c r="D46" s="65">
        <v>0.14860842582866318</v>
      </c>
      <c r="E46" s="65">
        <v>0.15575555911161185</v>
      </c>
      <c r="F46" s="65">
        <v>0.15882029396526753</v>
      </c>
      <c r="G46" s="65">
        <v>0.10393629909825983</v>
      </c>
      <c r="H46" s="65">
        <v>0.15924078305157952</v>
      </c>
      <c r="I46" s="65"/>
      <c r="J46" s="65">
        <v>0.10536215605806469</v>
      </c>
      <c r="K46" s="65">
        <v>0.10239888044809908</v>
      </c>
      <c r="L46" s="65">
        <v>0.12401247589857212</v>
      </c>
      <c r="M46" s="65">
        <v>9.886462661754028E-2</v>
      </c>
      <c r="N46" s="65">
        <v>0.10322250195551219</v>
      </c>
      <c r="O46" s="65">
        <v>6.7486896732953189E-2</v>
      </c>
      <c r="P46" s="15"/>
      <c r="Q46" s="51"/>
    </row>
    <row r="47" spans="1:17" s="22" customFormat="1" ht="15" customHeight="1">
      <c r="A47" s="340"/>
      <c r="B47" s="64">
        <v>2007</v>
      </c>
      <c r="C47" s="65">
        <v>0.11273533750099417</v>
      </c>
      <c r="D47" s="65">
        <v>0.14877518591381345</v>
      </c>
      <c r="E47" s="65">
        <v>0.1551009878334707</v>
      </c>
      <c r="F47" s="65">
        <v>0.15952551629031311</v>
      </c>
      <c r="G47" s="65">
        <v>0.10432258135688316</v>
      </c>
      <c r="H47" s="65">
        <v>0.15926304366111921</v>
      </c>
      <c r="I47" s="65"/>
      <c r="J47" s="65">
        <v>0.10580196609347381</v>
      </c>
      <c r="K47" s="65">
        <v>0.10343834216915197</v>
      </c>
      <c r="L47" s="65">
        <v>0.12461846848662898</v>
      </c>
      <c r="M47" s="65">
        <v>9.9587022566849162E-2</v>
      </c>
      <c r="N47" s="65">
        <v>0.10494244081932974</v>
      </c>
      <c r="O47" s="65">
        <v>6.8299278582913778E-2</v>
      </c>
      <c r="P47" s="15"/>
      <c r="Q47" s="51"/>
    </row>
    <row r="48" spans="1:17" s="22" customFormat="1" ht="15" customHeight="1">
      <c r="A48" s="340"/>
      <c r="B48" s="64">
        <v>2008</v>
      </c>
      <c r="C48" s="65">
        <v>0.11403634242791127</v>
      </c>
      <c r="D48" s="65">
        <v>0.15006353731398167</v>
      </c>
      <c r="E48" s="65">
        <v>0.15913553989425405</v>
      </c>
      <c r="F48" s="65">
        <v>0.15999982926618619</v>
      </c>
      <c r="G48" s="65">
        <v>0.10423638997842985</v>
      </c>
      <c r="H48" s="65">
        <v>0.15967347434321133</v>
      </c>
      <c r="I48" s="65"/>
      <c r="J48" s="65">
        <v>0.10600466099002361</v>
      </c>
      <c r="K48" s="65">
        <v>0.10438691154364936</v>
      </c>
      <c r="L48" s="65">
        <v>0.12508875082605267</v>
      </c>
      <c r="M48" s="65">
        <v>0.10020383841846139</v>
      </c>
      <c r="N48" s="65">
        <v>0.10549069538016241</v>
      </c>
      <c r="O48" s="65">
        <v>6.6236333310832077E-2</v>
      </c>
      <c r="P48" s="15"/>
      <c r="Q48" s="51"/>
    </row>
    <row r="49" spans="1:38" s="22" customFormat="1" ht="15" customHeight="1">
      <c r="A49" s="340"/>
      <c r="B49" s="64">
        <v>2009</v>
      </c>
      <c r="C49" s="65">
        <v>0.1146140911125309</v>
      </c>
      <c r="D49" s="65">
        <v>0.14997939243694833</v>
      </c>
      <c r="E49" s="65">
        <v>0.15928623402903805</v>
      </c>
      <c r="F49" s="65">
        <v>0.15999999292580866</v>
      </c>
      <c r="G49" s="65">
        <v>0.1039879454191262</v>
      </c>
      <c r="H49" s="65">
        <v>0.1598516142513203</v>
      </c>
      <c r="I49" s="65">
        <v>0.1698256913790033</v>
      </c>
      <c r="J49" s="65">
        <v>0.10662491659255861</v>
      </c>
      <c r="K49" s="65">
        <v>0.10405674786474674</v>
      </c>
      <c r="L49" s="65">
        <v>0.12518218843282208</v>
      </c>
      <c r="M49" s="65">
        <v>9.9584755667116082E-2</v>
      </c>
      <c r="N49" s="65">
        <v>0.10401757318322555</v>
      </c>
      <c r="O49" s="65">
        <v>6.6974186725443488E-2</v>
      </c>
      <c r="P49" s="15"/>
      <c r="Q49" s="51"/>
    </row>
    <row r="50" spans="1:38" s="22" customFormat="1" ht="15" customHeight="1">
      <c r="A50" s="340"/>
      <c r="B50" s="64">
        <v>2010</v>
      </c>
      <c r="C50" s="65">
        <v>0.1140352621824032</v>
      </c>
      <c r="D50" s="65">
        <v>0.14907251910301908</v>
      </c>
      <c r="E50" s="65">
        <v>0.15977152213136542</v>
      </c>
      <c r="F50" s="65">
        <v>0.15050137155632212</v>
      </c>
      <c r="G50" s="65">
        <v>0.10321312757648528</v>
      </c>
      <c r="H50" s="65">
        <v>0.15993748386831003</v>
      </c>
      <c r="I50" s="65">
        <v>0.16688146402585774</v>
      </c>
      <c r="J50" s="65">
        <v>0.10516774984665551</v>
      </c>
      <c r="K50" s="65">
        <v>0.10348021825470828</v>
      </c>
      <c r="L50" s="65">
        <v>0.12469811491014515</v>
      </c>
      <c r="M50" s="65">
        <v>9.8870342173372289E-2</v>
      </c>
      <c r="N50" s="65">
        <v>9.8549450074668629E-2</v>
      </c>
      <c r="O50" s="65">
        <v>6.8534486748107151E-2</v>
      </c>
      <c r="P50" s="15"/>
      <c r="Q50" s="51"/>
    </row>
    <row r="51" spans="1:38" s="22" customFormat="1" ht="15" customHeight="1">
      <c r="A51" s="340"/>
      <c r="B51" s="64">
        <v>2011</v>
      </c>
      <c r="C51" s="65">
        <v>0.11213737846912607</v>
      </c>
      <c r="D51" s="65">
        <v>0.14143147796380184</v>
      </c>
      <c r="E51" s="65">
        <v>0.1599826220815268</v>
      </c>
      <c r="F51" s="65">
        <v>8.7165687714048409E-2</v>
      </c>
      <c r="G51" s="65">
        <v>0.10194024939647517</v>
      </c>
      <c r="H51" s="65">
        <v>0.15993040405077841</v>
      </c>
      <c r="I51" s="65">
        <v>0.16720303077014964</v>
      </c>
      <c r="J51" s="65">
        <v>0.10421320781487906</v>
      </c>
      <c r="K51" s="65">
        <v>0.10339378879635609</v>
      </c>
      <c r="L51" s="65">
        <v>0.12423154730386542</v>
      </c>
      <c r="M51" s="65">
        <v>9.8734038264592455E-2</v>
      </c>
      <c r="N51" s="65">
        <v>9.7102440330182435E-2</v>
      </c>
      <c r="O51" s="65">
        <v>6.9861359960057601E-2</v>
      </c>
      <c r="P51" s="15"/>
      <c r="Q51" s="51"/>
    </row>
    <row r="52" spans="1:38" s="22" customFormat="1" ht="15" customHeight="1">
      <c r="A52" s="340"/>
      <c r="B52" s="64">
        <v>2012</v>
      </c>
      <c r="C52" s="65">
        <v>0.1118868831365582</v>
      </c>
      <c r="D52" s="65">
        <v>0.14137968559275821</v>
      </c>
      <c r="E52" s="65">
        <v>0.15988709956220848</v>
      </c>
      <c r="F52" s="65">
        <v>8.7502439496432841E-2</v>
      </c>
      <c r="G52" s="65">
        <v>0.10039014572032387</v>
      </c>
      <c r="H52" s="65">
        <v>0.15993962174352458</v>
      </c>
      <c r="I52" s="65">
        <v>0.16736654521940467</v>
      </c>
      <c r="J52" s="65">
        <v>0.10306984982433438</v>
      </c>
      <c r="K52" s="65">
        <v>0.10315818116574056</v>
      </c>
      <c r="L52" s="65">
        <v>0.12352814240648322</v>
      </c>
      <c r="M52" s="65">
        <v>9.839770445607518E-2</v>
      </c>
      <c r="N52" s="65">
        <v>9.8436577080665624E-2</v>
      </c>
      <c r="O52" s="65">
        <v>6.9844574935756881E-2</v>
      </c>
      <c r="P52" s="15"/>
      <c r="Q52" s="51"/>
    </row>
    <row r="53" spans="1:38" s="22" customFormat="1" ht="15" customHeight="1">
      <c r="A53" s="340"/>
      <c r="B53" s="64">
        <v>2013</v>
      </c>
      <c r="C53" s="65">
        <v>0.11278318882756139</v>
      </c>
      <c r="D53" s="65">
        <v>0.14197930254155583</v>
      </c>
      <c r="E53" s="65">
        <v>0.15999863662333189</v>
      </c>
      <c r="F53" s="65">
        <v>8.7791148504467273E-2</v>
      </c>
      <c r="G53" s="65">
        <v>0.10114755660646887</v>
      </c>
      <c r="H53" s="65">
        <v>0.15999574085663296</v>
      </c>
      <c r="I53" s="65">
        <v>0.17014339283682053</v>
      </c>
      <c r="J53" s="65">
        <v>0.10402984759159796</v>
      </c>
      <c r="K53" s="65">
        <v>0.10397513299450974</v>
      </c>
      <c r="L53" s="65">
        <v>0.12432985770209488</v>
      </c>
      <c r="M53" s="65">
        <v>9.9154095524167457E-2</v>
      </c>
      <c r="N53" s="65">
        <v>9.7690305762082819E-2</v>
      </c>
      <c r="O53" s="65">
        <v>6.9625874072752697E-2</v>
      </c>
      <c r="P53" s="15"/>
      <c r="Q53" s="51"/>
    </row>
    <row r="54" spans="1:38" s="22" customFormat="1" ht="15" customHeight="1">
      <c r="A54" s="340"/>
      <c r="B54" s="64">
        <v>2014</v>
      </c>
      <c r="C54" s="65">
        <v>0.11314717964646041</v>
      </c>
      <c r="D54" s="65">
        <v>0.14139091361225523</v>
      </c>
      <c r="E54" s="65">
        <v>0.15999832487524385</v>
      </c>
      <c r="F54" s="65">
        <v>8.8085632552594925E-2</v>
      </c>
      <c r="G54" s="65">
        <v>0.10114865596736583</v>
      </c>
      <c r="H54" s="65">
        <v>0.15999540422579009</v>
      </c>
      <c r="I54" s="65">
        <v>0.1685389125498625</v>
      </c>
      <c r="J54" s="65">
        <v>0.10418100424317978</v>
      </c>
      <c r="K54" s="65">
        <v>0.10464239853425911</v>
      </c>
      <c r="L54" s="65">
        <v>0.125228250976158</v>
      </c>
      <c r="M54" s="65">
        <v>9.9555760542983651E-2</v>
      </c>
      <c r="N54" s="65">
        <v>0.10318127205767977</v>
      </c>
      <c r="O54" s="65">
        <v>6.9433741078957958E-2</v>
      </c>
      <c r="P54" s="15"/>
      <c r="Q54" s="51"/>
    </row>
    <row r="55" spans="1:38" s="22" customFormat="1" ht="15" customHeight="1">
      <c r="A55" s="340"/>
      <c r="B55" s="64">
        <v>2015</v>
      </c>
      <c r="C55" s="65">
        <v>0.11329466502245125</v>
      </c>
      <c r="D55" s="65">
        <v>0.14127150103896674</v>
      </c>
      <c r="E55" s="65">
        <v>0.15999761600203352</v>
      </c>
      <c r="F55" s="65">
        <v>8.8428266577153247E-2</v>
      </c>
      <c r="G55" s="65">
        <v>0.10160488201916397</v>
      </c>
      <c r="H55" s="65">
        <v>0.15999793047597122</v>
      </c>
      <c r="I55" s="65">
        <v>0.16736472226123758</v>
      </c>
      <c r="J55" s="65">
        <v>0.10476657118540726</v>
      </c>
      <c r="K55" s="65">
        <v>0.10447363012715742</v>
      </c>
      <c r="L55" s="65">
        <v>0.12603167572109594</v>
      </c>
      <c r="M55" s="65">
        <v>9.8876646750843705E-2</v>
      </c>
      <c r="N55" s="65">
        <v>0.1050893455989943</v>
      </c>
      <c r="O55" s="65">
        <v>6.9481820339409722E-2</v>
      </c>
      <c r="P55" s="15"/>
      <c r="Q55" s="51"/>
      <c r="R55" s="60"/>
    </row>
    <row r="56" spans="1:38" s="22" customFormat="1" ht="15" customHeight="1">
      <c r="A56" s="340"/>
      <c r="B56" s="64">
        <v>2016</v>
      </c>
      <c r="C56" s="65">
        <v>0.10919947864225833</v>
      </c>
      <c r="D56" s="65">
        <v>0.12305083601204264</v>
      </c>
      <c r="E56" s="65">
        <v>0.15999741894120145</v>
      </c>
      <c r="F56" s="65">
        <v>8.8772428691293662E-2</v>
      </c>
      <c r="G56" s="65">
        <v>0.10174042880336112</v>
      </c>
      <c r="H56" s="65">
        <v>0.10939096060946328</v>
      </c>
      <c r="I56" s="65">
        <v>0.15933453532574901</v>
      </c>
      <c r="J56" s="65">
        <v>0.10462513874285571</v>
      </c>
      <c r="K56" s="65">
        <v>0.104742175005388</v>
      </c>
      <c r="L56" s="65">
        <v>0.12631002818531173</v>
      </c>
      <c r="M56" s="65">
        <v>9.905769108743398E-2</v>
      </c>
      <c r="N56" s="65">
        <v>0.10549312435256458</v>
      </c>
      <c r="O56" s="65">
        <v>6.9171413910088839E-2</v>
      </c>
      <c r="P56" s="15"/>
      <c r="Q56" s="51"/>
    </row>
    <row r="57" spans="1:38" ht="15" customHeight="1">
      <c r="A57" s="340"/>
      <c r="B57" s="64">
        <v>2017</v>
      </c>
      <c r="C57" s="65">
        <v>0.10763041638427952</v>
      </c>
      <c r="D57" s="65">
        <v>0.1163126762013235</v>
      </c>
      <c r="E57" s="65">
        <v>0.15999851794764081</v>
      </c>
      <c r="F57" s="65">
        <v>8.9252007817475928E-2</v>
      </c>
      <c r="G57" s="65">
        <v>0.10172465168853639</v>
      </c>
      <c r="H57" s="65">
        <v>9.0277712266905216E-2</v>
      </c>
      <c r="I57" s="65">
        <v>0.16831819462817066</v>
      </c>
      <c r="J57" s="65">
        <v>0.10441255834973935</v>
      </c>
      <c r="K57" s="65">
        <v>0.10484665339058793</v>
      </c>
      <c r="L57" s="65">
        <v>0.12636739610887332</v>
      </c>
      <c r="M57" s="65">
        <v>9.9214548306856137E-2</v>
      </c>
      <c r="N57" s="65">
        <v>0.1052570625919941</v>
      </c>
      <c r="O57" s="65">
        <v>6.8860133602513127E-2</v>
      </c>
      <c r="Q57" s="51"/>
      <c r="AA57" s="22"/>
      <c r="AB57" s="22"/>
      <c r="AC57" s="22"/>
      <c r="AD57" s="22"/>
      <c r="AE57" s="22"/>
      <c r="AF57" s="22"/>
      <c r="AG57" s="22"/>
      <c r="AH57" s="22"/>
      <c r="AI57" s="22"/>
      <c r="AJ57" s="22"/>
      <c r="AK57" s="22"/>
      <c r="AL57" s="22"/>
    </row>
    <row r="58" spans="1:38" ht="15" customHeight="1">
      <c r="A58" s="340"/>
      <c r="B58" s="64">
        <v>2018</v>
      </c>
      <c r="C58" s="65">
        <v>0.10466961411335154</v>
      </c>
      <c r="D58" s="65">
        <v>0.11543037464534292</v>
      </c>
      <c r="E58" s="65">
        <v>0.15999817853596207</v>
      </c>
      <c r="F58" s="65">
        <v>9.0022733296249116E-2</v>
      </c>
      <c r="G58" s="65">
        <v>0.10095048945974501</v>
      </c>
      <c r="H58" s="65">
        <v>9.0180642120554114E-2</v>
      </c>
      <c r="I58" s="65">
        <v>0.16813386578410958</v>
      </c>
      <c r="J58" s="65">
        <v>0.10259800310079868</v>
      </c>
      <c r="K58" s="65">
        <v>0.10133279046718559</v>
      </c>
      <c r="L58" s="65">
        <v>0.11879102975113198</v>
      </c>
      <c r="M58" s="65">
        <v>9.6853617714515144E-2</v>
      </c>
      <c r="N58" s="65">
        <v>0.10021317922726185</v>
      </c>
      <c r="O58" s="65">
        <v>6.841520136123759E-2</v>
      </c>
      <c r="Q58" s="51"/>
      <c r="AA58" s="22"/>
      <c r="AB58" s="22"/>
      <c r="AC58" s="22"/>
      <c r="AD58" s="22"/>
      <c r="AE58" s="22"/>
      <c r="AF58" s="22"/>
      <c r="AG58" s="22"/>
      <c r="AH58" s="22"/>
      <c r="AI58" s="22"/>
      <c r="AJ58" s="22"/>
      <c r="AK58" s="22"/>
      <c r="AL58" s="22"/>
    </row>
    <row r="59" spans="1:38" ht="15" customHeight="1">
      <c r="A59" s="340"/>
      <c r="B59" s="64">
        <v>2019</v>
      </c>
      <c r="C59" s="65">
        <v>9.9870491520817159E-2</v>
      </c>
      <c r="D59" s="65">
        <v>0.11435232864169562</v>
      </c>
      <c r="E59" s="65">
        <v>0.1599993334958579</v>
      </c>
      <c r="F59" s="65">
        <v>9.0345659544203399E-2</v>
      </c>
      <c r="G59" s="65">
        <v>9.9485591507824975E-2</v>
      </c>
      <c r="H59" s="65">
        <v>8.9919723086090864E-2</v>
      </c>
      <c r="I59" s="65">
        <v>0.16814129277247436</v>
      </c>
      <c r="J59" s="65">
        <v>0.10000093931116333</v>
      </c>
      <c r="K59" s="65">
        <v>9.529859663722641E-2</v>
      </c>
      <c r="L59" s="65">
        <v>0.10930745991717872</v>
      </c>
      <c r="M59" s="65">
        <v>9.1671173812031742E-2</v>
      </c>
      <c r="N59" s="65">
        <v>9.4126794428933E-2</v>
      </c>
      <c r="O59" s="65">
        <v>6.7983669695393489E-2</v>
      </c>
      <c r="Q59" s="51"/>
      <c r="AA59" s="22"/>
      <c r="AB59" s="22"/>
      <c r="AC59" s="22"/>
      <c r="AD59" s="22"/>
      <c r="AE59" s="22"/>
      <c r="AF59" s="22"/>
      <c r="AG59" s="22"/>
      <c r="AH59" s="22"/>
      <c r="AI59" s="22"/>
      <c r="AJ59" s="22"/>
      <c r="AK59" s="22"/>
      <c r="AL59" s="22"/>
    </row>
    <row r="60" spans="1:38" ht="15" customHeight="1">
      <c r="A60" s="340"/>
      <c r="B60" s="64">
        <v>2020</v>
      </c>
      <c r="C60" s="65">
        <v>9.8692202269096738E-2</v>
      </c>
      <c r="D60" s="65">
        <v>0.11401066758835829</v>
      </c>
      <c r="E60" s="65">
        <v>0.15999980826524834</v>
      </c>
      <c r="F60" s="65">
        <v>9.047378021859534E-2</v>
      </c>
      <c r="G60" s="65">
        <v>9.9036145496734743E-2</v>
      </c>
      <c r="H60" s="65">
        <v>9.0360651246474827E-2</v>
      </c>
      <c r="I60" s="65">
        <v>0.167374264174391</v>
      </c>
      <c r="J60" s="65">
        <v>0.10120438422417433</v>
      </c>
      <c r="K60" s="65">
        <v>9.3605406572683153E-2</v>
      </c>
      <c r="L60" s="65">
        <v>0.10681087964467301</v>
      </c>
      <c r="M60" s="65">
        <v>8.9850115333519512E-2</v>
      </c>
      <c r="N60" s="65">
        <v>9.285326106962967E-2</v>
      </c>
      <c r="O60" s="65">
        <v>6.4104987793756701E-2</v>
      </c>
      <c r="Q60" s="51"/>
      <c r="AA60" s="22"/>
      <c r="AB60" s="22"/>
      <c r="AC60" s="22"/>
      <c r="AD60" s="22"/>
      <c r="AE60" s="22"/>
      <c r="AF60" s="22"/>
      <c r="AG60" s="22"/>
      <c r="AH60" s="22"/>
      <c r="AI60" s="22"/>
      <c r="AJ60" s="22"/>
      <c r="AK60" s="22"/>
      <c r="AL60" s="22"/>
    </row>
    <row r="61" spans="1:38" ht="15" customHeight="1">
      <c r="A61" s="340"/>
      <c r="B61" s="64">
        <v>2021</v>
      </c>
      <c r="C61" s="65">
        <v>0.10061029235830188</v>
      </c>
      <c r="D61" s="65">
        <v>0.11574648204026912</v>
      </c>
      <c r="E61" s="65">
        <v>0.15999948811121775</v>
      </c>
      <c r="F61" s="65">
        <v>9.0996713753193931E-2</v>
      </c>
      <c r="G61" s="65">
        <v>0.10093350127863361</v>
      </c>
      <c r="H61" s="65">
        <v>9.0350103992425407E-2</v>
      </c>
      <c r="I61" s="65">
        <v>0.16762063601005633</v>
      </c>
      <c r="J61" s="65">
        <v>0.10301386856559738</v>
      </c>
      <c r="K61" s="65">
        <v>9.5784243576483769E-2</v>
      </c>
      <c r="L61" s="65">
        <v>0.10753587356373193</v>
      </c>
      <c r="M61" s="65">
        <v>9.2570598749398089E-2</v>
      </c>
      <c r="N61" s="65">
        <v>9.7302166296633588E-2</v>
      </c>
      <c r="O61" s="65">
        <v>6.5962560879890539E-2</v>
      </c>
      <c r="Q61" s="51"/>
      <c r="AA61" s="22"/>
      <c r="AB61" s="22"/>
      <c r="AC61" s="22"/>
      <c r="AD61" s="22"/>
      <c r="AE61" s="22"/>
      <c r="AF61" s="22"/>
      <c r="AG61" s="22"/>
      <c r="AH61" s="22"/>
      <c r="AI61" s="22"/>
      <c r="AJ61" s="22"/>
      <c r="AK61" s="22"/>
      <c r="AL61" s="22"/>
    </row>
    <row r="62" spans="1:38" ht="15" customHeight="1">
      <c r="A62" s="340"/>
      <c r="B62" s="64">
        <v>2022</v>
      </c>
      <c r="C62" s="65">
        <v>0.10580387134275036</v>
      </c>
      <c r="D62" s="65">
        <v>0.117824318291135</v>
      </c>
      <c r="E62" s="65">
        <v>0.15999929022320319</v>
      </c>
      <c r="F62" s="65">
        <v>9.1952936355069709E-2</v>
      </c>
      <c r="G62" s="65">
        <v>0.10347911015117611</v>
      </c>
      <c r="H62" s="65">
        <v>9.3026693758005014E-2</v>
      </c>
      <c r="I62" s="65">
        <v>0.16730981808611683</v>
      </c>
      <c r="J62" s="65">
        <v>0.10640333570897846</v>
      </c>
      <c r="K62" s="65">
        <v>0.10188569736444426</v>
      </c>
      <c r="L62" s="65">
        <v>0.11416696610818255</v>
      </c>
      <c r="M62" s="65">
        <v>9.8763691854398705E-2</v>
      </c>
      <c r="N62" s="65">
        <v>0.10450257607863603</v>
      </c>
      <c r="O62" s="65">
        <v>6.6993191939196395E-2</v>
      </c>
      <c r="Q62" s="51"/>
      <c r="Y62" s="22"/>
      <c r="AA62" s="22"/>
      <c r="AB62" s="22"/>
      <c r="AC62" s="22"/>
      <c r="AD62" s="22"/>
      <c r="AE62" s="22"/>
      <c r="AF62" s="22"/>
      <c r="AG62" s="22"/>
      <c r="AH62" s="22"/>
      <c r="AI62" s="22"/>
      <c r="AJ62" s="22"/>
      <c r="AK62" s="22"/>
      <c r="AL62" s="22"/>
    </row>
    <row r="63" spans="1:38" ht="15" customHeight="1">
      <c r="A63" s="340"/>
      <c r="B63" s="64">
        <v>2023</v>
      </c>
      <c r="C63" s="65">
        <v>0.10998913757045425</v>
      </c>
      <c r="D63" s="66">
        <v>0.12193777528720566</v>
      </c>
      <c r="E63" s="65">
        <v>0.15999923876518857</v>
      </c>
      <c r="F63" s="65">
        <v>9.078154689047889E-2</v>
      </c>
      <c r="G63" s="65">
        <v>0.1055358375067308</v>
      </c>
      <c r="H63" s="65">
        <v>0.10277254955804574</v>
      </c>
      <c r="I63" s="65">
        <v>0.1672555250722163</v>
      </c>
      <c r="J63" s="66">
        <v>0.1082573583427888</v>
      </c>
      <c r="K63" s="65">
        <v>0.10592296422611841</v>
      </c>
      <c r="L63" s="65">
        <v>0.11799828173889583</v>
      </c>
      <c r="M63" s="65">
        <v>0.10306256867224098</v>
      </c>
      <c r="N63" s="65">
        <v>0.10837686118095874</v>
      </c>
      <c r="O63" s="65">
        <v>6.7122872832571082E-2</v>
      </c>
      <c r="Q63" s="51"/>
      <c r="R63" s="22"/>
      <c r="S63" s="22"/>
      <c r="T63" s="22"/>
      <c r="U63" s="22"/>
      <c r="V63" s="22"/>
      <c r="W63" s="22"/>
      <c r="X63" s="22"/>
      <c r="Y63" s="22"/>
      <c r="AA63" s="22"/>
      <c r="AB63" s="22"/>
      <c r="AC63" s="22"/>
      <c r="AD63" s="22"/>
      <c r="AE63" s="22"/>
      <c r="AF63" s="22"/>
      <c r="AG63" s="22"/>
      <c r="AH63" s="22"/>
      <c r="AI63" s="22"/>
      <c r="AJ63" s="22"/>
      <c r="AK63" s="22"/>
      <c r="AL63" s="22"/>
    </row>
    <row r="64" spans="1:38" ht="15" customHeight="1">
      <c r="A64" s="340" t="s">
        <v>60</v>
      </c>
      <c r="B64" s="67">
        <v>45292</v>
      </c>
      <c r="C64" s="65">
        <v>0.11198983605499396</v>
      </c>
      <c r="D64" s="66">
        <v>0.12429945166537344</v>
      </c>
      <c r="E64" s="65">
        <v>0.15999890238190628</v>
      </c>
      <c r="F64" s="65">
        <v>9.1186340347707798E-2</v>
      </c>
      <c r="G64" s="65">
        <v>0.10683363552576362</v>
      </c>
      <c r="H64" s="65">
        <v>0.10514861198351964</v>
      </c>
      <c r="I64" s="65">
        <v>0.16701142269018851</v>
      </c>
      <c r="J64" s="66">
        <v>0.10916218004932418</v>
      </c>
      <c r="K64" s="65">
        <v>0.1084332269776557</v>
      </c>
      <c r="L64" s="65">
        <v>0.1196777198841496</v>
      </c>
      <c r="M64" s="65">
        <v>0.10528240401878229</v>
      </c>
      <c r="N64" s="65">
        <v>0.11140185780809533</v>
      </c>
      <c r="O64" s="65">
        <v>7.0980745747395504E-2</v>
      </c>
      <c r="Q64" s="51"/>
      <c r="R64" s="22"/>
      <c r="S64" s="22"/>
      <c r="T64" s="22"/>
      <c r="U64" s="22"/>
      <c r="V64" s="22"/>
      <c r="W64" s="22"/>
      <c r="X64" s="22"/>
      <c r="Y64" s="22"/>
      <c r="AA64" s="22"/>
      <c r="AB64" s="22"/>
      <c r="AC64" s="22"/>
      <c r="AD64" s="22"/>
      <c r="AE64" s="22"/>
      <c r="AF64" s="22"/>
      <c r="AG64" s="22"/>
      <c r="AH64" s="22"/>
      <c r="AI64" s="22"/>
      <c r="AJ64" s="22"/>
      <c r="AK64" s="22"/>
      <c r="AL64" s="22"/>
    </row>
    <row r="65" spans="1:38" ht="15" customHeight="1">
      <c r="A65" s="340"/>
      <c r="B65" s="67">
        <v>45323</v>
      </c>
      <c r="C65" s="65">
        <v>0.11214916579439341</v>
      </c>
      <c r="D65" s="66">
        <v>0.12454677558010095</v>
      </c>
      <c r="E65" s="65">
        <v>0.15999831824962904</v>
      </c>
      <c r="F65" s="65">
        <v>9.1148743103915117E-2</v>
      </c>
      <c r="G65" s="65">
        <v>0.10706287584520398</v>
      </c>
      <c r="H65" s="65">
        <v>0.10482892292356856</v>
      </c>
      <c r="I65" s="65">
        <v>0.1658959014740467</v>
      </c>
      <c r="J65" s="66">
        <v>0.1092730109059423</v>
      </c>
      <c r="K65" s="65">
        <v>0.10860494006424817</v>
      </c>
      <c r="L65" s="65">
        <v>0.11975788553200281</v>
      </c>
      <c r="M65" s="65">
        <v>0.10531990264750814</v>
      </c>
      <c r="N65" s="65">
        <v>0.11105378070795281</v>
      </c>
      <c r="O65" s="65">
        <v>6.9486923349827631E-2</v>
      </c>
      <c r="Q65" s="51"/>
      <c r="R65" s="22"/>
      <c r="S65" s="22"/>
      <c r="T65" s="22"/>
      <c r="U65" s="22"/>
      <c r="V65" s="22"/>
      <c r="W65" s="22"/>
      <c r="X65" s="22"/>
      <c r="Y65" s="22"/>
      <c r="AA65" s="22"/>
      <c r="AB65" s="22"/>
      <c r="AC65" s="22"/>
      <c r="AD65" s="22"/>
      <c r="AE65" s="22"/>
      <c r="AF65" s="22"/>
      <c r="AG65" s="22"/>
      <c r="AH65" s="22"/>
      <c r="AI65" s="22"/>
      <c r="AJ65" s="22"/>
      <c r="AK65" s="22"/>
      <c r="AL65" s="22"/>
    </row>
    <row r="66" spans="1:38" ht="15" customHeight="1">
      <c r="A66" s="340"/>
      <c r="B66" s="67">
        <v>45352</v>
      </c>
      <c r="C66" s="65">
        <v>0.11191000416541749</v>
      </c>
      <c r="D66" s="66">
        <v>0.12285786829095847</v>
      </c>
      <c r="E66" s="65">
        <v>0.15999767060530562</v>
      </c>
      <c r="F66" s="65">
        <v>9.1230951659014362E-2</v>
      </c>
      <c r="G66" s="65">
        <v>0.10700368596441426</v>
      </c>
      <c r="H66" s="65">
        <v>0.10608460765998128</v>
      </c>
      <c r="I66" s="65">
        <v>0.16840214058940101</v>
      </c>
      <c r="J66" s="66">
        <v>0.10925052820115956</v>
      </c>
      <c r="K66" s="65">
        <v>0.10868156144866907</v>
      </c>
      <c r="L66" s="65">
        <v>0.11988807269569066</v>
      </c>
      <c r="M66" s="65">
        <v>0.1054193116702485</v>
      </c>
      <c r="N66" s="65">
        <v>0.11103077599832027</v>
      </c>
      <c r="O66" s="65">
        <v>6.9917661071877302E-2</v>
      </c>
      <c r="Q66" s="51"/>
      <c r="R66" s="22"/>
      <c r="S66" s="22"/>
      <c r="T66" s="22"/>
      <c r="U66" s="22"/>
      <c r="V66" s="22"/>
      <c r="W66" s="22"/>
      <c r="X66" s="22"/>
      <c r="Y66" s="22"/>
      <c r="AA66" s="22"/>
      <c r="AB66" s="22"/>
      <c r="AC66" s="22"/>
      <c r="AD66" s="22"/>
      <c r="AE66" s="22"/>
      <c r="AF66" s="22"/>
      <c r="AG66" s="22"/>
      <c r="AH66" s="22"/>
      <c r="AI66" s="22"/>
      <c r="AJ66" s="22"/>
      <c r="AK66" s="22"/>
      <c r="AL66" s="22"/>
    </row>
    <row r="67" spans="1:38" ht="15" customHeight="1">
      <c r="C67" s="52"/>
      <c r="D67" s="53"/>
      <c r="E67" s="54"/>
      <c r="F67" s="54"/>
      <c r="G67" s="54"/>
      <c r="H67" s="54"/>
      <c r="I67" s="55"/>
      <c r="J67" s="56"/>
      <c r="K67" s="54"/>
      <c r="L67" s="54"/>
      <c r="M67" s="54"/>
      <c r="N67" s="54"/>
      <c r="O67" s="54"/>
      <c r="Q67" s="51"/>
      <c r="R67" s="22"/>
      <c r="S67" s="22"/>
      <c r="T67" s="22"/>
      <c r="U67" s="22"/>
      <c r="V67" s="22"/>
      <c r="W67" s="22"/>
      <c r="X67" s="22"/>
      <c r="Y67" s="22"/>
      <c r="AA67" s="22"/>
      <c r="AB67" s="22"/>
      <c r="AC67" s="22"/>
      <c r="AD67" s="22"/>
      <c r="AE67" s="22"/>
      <c r="AF67" s="22"/>
      <c r="AG67" s="22"/>
      <c r="AH67" s="22"/>
      <c r="AI67" s="22"/>
      <c r="AJ67" s="22"/>
      <c r="AK67" s="22"/>
      <c r="AL67" s="22"/>
    </row>
    <row r="68" spans="1:38" ht="15" customHeight="1">
      <c r="A68" s="60" t="s">
        <v>61</v>
      </c>
      <c r="C68" s="60"/>
      <c r="D68" s="22"/>
      <c r="E68" s="22"/>
      <c r="F68" s="22"/>
      <c r="G68" s="22"/>
      <c r="H68" s="22"/>
      <c r="I68" s="22"/>
      <c r="J68" s="22"/>
      <c r="K68" s="22"/>
      <c r="L68" s="22"/>
      <c r="M68" s="22"/>
      <c r="N68" s="22"/>
      <c r="O68" s="22"/>
      <c r="Q68" s="51"/>
      <c r="R68" s="22"/>
      <c r="S68" s="22"/>
      <c r="T68" s="22"/>
      <c r="U68" s="22"/>
      <c r="V68" s="22"/>
      <c r="W68" s="22"/>
      <c r="X68" s="22"/>
      <c r="Y68" s="22"/>
      <c r="AA68" s="22"/>
      <c r="AB68" s="22"/>
      <c r="AC68" s="22"/>
      <c r="AD68" s="22"/>
      <c r="AE68" s="22"/>
      <c r="AF68" s="22"/>
      <c r="AG68" s="22"/>
      <c r="AH68" s="22"/>
      <c r="AI68" s="22"/>
      <c r="AJ68" s="22"/>
      <c r="AK68" s="22"/>
      <c r="AL68" s="22"/>
    </row>
    <row r="69" spans="1:38" ht="15" customHeight="1">
      <c r="A69" s="22" t="s">
        <v>62</v>
      </c>
      <c r="C69" s="22"/>
      <c r="D69" s="22"/>
      <c r="E69" s="22"/>
      <c r="F69" s="22"/>
      <c r="G69" s="22"/>
      <c r="H69" s="22"/>
      <c r="I69" s="22"/>
      <c r="J69" s="22"/>
      <c r="K69" s="22"/>
      <c r="L69" s="22"/>
      <c r="M69" s="22"/>
      <c r="N69" s="22"/>
      <c r="O69" s="22"/>
      <c r="P69" s="54"/>
      <c r="Q69" s="51"/>
      <c r="R69" s="22"/>
      <c r="S69" s="22"/>
      <c r="T69" s="22"/>
      <c r="U69" s="22"/>
      <c r="V69" s="22"/>
      <c r="W69" s="22"/>
      <c r="X69" s="22"/>
      <c r="Y69" s="22"/>
      <c r="AA69" s="22"/>
      <c r="AB69" s="22"/>
      <c r="AC69" s="22"/>
      <c r="AD69" s="22"/>
      <c r="AE69" s="22"/>
      <c r="AF69" s="22"/>
      <c r="AG69" s="22"/>
      <c r="AH69" s="22"/>
      <c r="AI69" s="22"/>
      <c r="AJ69" s="22"/>
      <c r="AK69" s="22"/>
      <c r="AL69" s="22"/>
    </row>
    <row r="70" spans="1:38" ht="15" customHeight="1">
      <c r="A70" s="22" t="s">
        <v>63</v>
      </c>
      <c r="C70" s="22"/>
      <c r="D70" s="22"/>
      <c r="E70" s="22"/>
      <c r="F70" s="22"/>
      <c r="G70" s="22"/>
      <c r="H70" s="22"/>
      <c r="I70" s="22"/>
      <c r="J70" s="22"/>
      <c r="K70" s="22"/>
      <c r="L70" s="22"/>
      <c r="M70" s="22"/>
      <c r="N70" s="22"/>
      <c r="O70" s="22"/>
      <c r="P70" s="54"/>
      <c r="Q70" s="51"/>
      <c r="R70" s="22"/>
      <c r="S70" s="22"/>
      <c r="T70" s="22"/>
      <c r="U70" s="22"/>
      <c r="V70" s="22"/>
      <c r="W70" s="22"/>
      <c r="X70" s="22"/>
      <c r="Y70" s="22"/>
      <c r="AA70" s="22"/>
      <c r="AB70" s="22"/>
      <c r="AC70" s="22"/>
      <c r="AD70" s="22"/>
      <c r="AE70" s="22"/>
      <c r="AF70" s="22"/>
      <c r="AG70" s="22"/>
      <c r="AH70" s="22"/>
      <c r="AI70" s="22"/>
      <c r="AJ70" s="22"/>
      <c r="AK70" s="22"/>
      <c r="AL70" s="22"/>
    </row>
    <row r="71" spans="1:38" ht="15" customHeight="1">
      <c r="A71" s="22"/>
      <c r="C71" s="22"/>
      <c r="D71" s="22"/>
      <c r="E71" s="22"/>
      <c r="F71" s="22"/>
      <c r="G71" s="22"/>
      <c r="H71" s="22"/>
      <c r="I71" s="22"/>
      <c r="J71" s="22"/>
      <c r="K71" s="22"/>
      <c r="L71" s="22"/>
      <c r="M71" s="22"/>
      <c r="N71" s="22"/>
      <c r="O71" s="22"/>
      <c r="P71" s="54"/>
      <c r="Q71" s="51"/>
      <c r="R71" s="22"/>
      <c r="S71" s="22"/>
      <c r="T71" s="22"/>
      <c r="U71" s="22"/>
      <c r="V71" s="22"/>
      <c r="W71" s="22"/>
      <c r="X71" s="22"/>
      <c r="Y71" s="22"/>
      <c r="AA71" s="22"/>
      <c r="AB71" s="22"/>
      <c r="AC71" s="22"/>
      <c r="AD71" s="22"/>
      <c r="AE71" s="22"/>
      <c r="AF71" s="22"/>
      <c r="AG71" s="22"/>
      <c r="AH71" s="22"/>
      <c r="AI71" s="22"/>
      <c r="AJ71" s="22"/>
      <c r="AK71" s="22"/>
      <c r="AL71" s="22"/>
    </row>
    <row r="72" spans="1:38" ht="15" customHeight="1">
      <c r="A72" s="22" t="s">
        <v>147</v>
      </c>
      <c r="C72" s="22"/>
      <c r="D72" s="22"/>
      <c r="E72" s="22"/>
      <c r="F72" s="22"/>
      <c r="G72" s="22"/>
      <c r="H72" s="22"/>
      <c r="I72" s="22"/>
      <c r="J72" s="22"/>
      <c r="K72" s="22"/>
      <c r="L72" s="22"/>
      <c r="M72" s="22"/>
      <c r="N72" s="22"/>
      <c r="O72" s="22"/>
      <c r="Q72" s="51"/>
      <c r="R72" s="22"/>
      <c r="S72" s="22"/>
      <c r="T72" s="22"/>
      <c r="U72" s="22"/>
      <c r="V72" s="22"/>
      <c r="W72" s="22"/>
      <c r="X72" s="22"/>
      <c r="Y72" s="22"/>
      <c r="AA72" s="22"/>
      <c r="AB72" s="22"/>
      <c r="AC72" s="22"/>
      <c r="AD72" s="22"/>
      <c r="AE72" s="22"/>
      <c r="AF72" s="22"/>
      <c r="AG72" s="22"/>
      <c r="AH72" s="22"/>
      <c r="AI72" s="22"/>
      <c r="AJ72" s="22"/>
      <c r="AK72" s="22"/>
      <c r="AL72" s="22"/>
    </row>
    <row r="73" spans="1:38" s="22" customFormat="1" ht="15" customHeight="1">
      <c r="A73" s="15"/>
      <c r="B73" s="15"/>
    </row>
    <row r="74" spans="1:38" s="22" customFormat="1" ht="15" customHeight="1">
      <c r="C74" s="57"/>
      <c r="D74" s="54"/>
      <c r="E74" s="54"/>
      <c r="F74" s="54"/>
      <c r="G74" s="54"/>
      <c r="H74" s="54"/>
      <c r="I74" s="56"/>
      <c r="J74" s="56"/>
      <c r="K74" s="54"/>
      <c r="L74" s="54"/>
      <c r="M74" s="54"/>
      <c r="N74" s="54"/>
      <c r="O74" s="54"/>
    </row>
    <row r="75" spans="1:38" s="22" customFormat="1" ht="15" customHeight="1">
      <c r="C75" s="57"/>
      <c r="D75" s="54"/>
      <c r="E75" s="54"/>
      <c r="F75" s="54"/>
      <c r="G75" s="54"/>
      <c r="H75" s="54"/>
      <c r="I75" s="56"/>
      <c r="J75" s="56"/>
      <c r="K75" s="54"/>
      <c r="L75" s="54"/>
      <c r="M75" s="54"/>
      <c r="N75" s="54"/>
      <c r="O75" s="54"/>
    </row>
    <row r="76" spans="1:38" s="22" customFormat="1" ht="15" customHeight="1">
      <c r="C76" s="57"/>
      <c r="D76" s="54"/>
      <c r="E76" s="54"/>
      <c r="F76" s="54"/>
      <c r="G76" s="54"/>
      <c r="H76" s="54"/>
      <c r="I76" s="56"/>
      <c r="J76" s="56"/>
      <c r="K76" s="54"/>
      <c r="L76" s="54"/>
      <c r="M76" s="54"/>
      <c r="N76" s="54"/>
      <c r="O76" s="54"/>
    </row>
    <row r="77" spans="1:38" s="22" customFormat="1" ht="15" customHeight="1">
      <c r="C77" s="57"/>
      <c r="D77" s="54"/>
      <c r="E77" s="54"/>
      <c r="F77" s="54"/>
      <c r="G77" s="54"/>
      <c r="H77" s="54"/>
      <c r="I77" s="56"/>
      <c r="J77" s="56"/>
      <c r="K77" s="54"/>
      <c r="L77" s="54"/>
      <c r="M77" s="54"/>
      <c r="N77" s="54"/>
      <c r="O77" s="54"/>
    </row>
    <row r="78" spans="1:38" s="22" customFormat="1" ht="15" customHeight="1">
      <c r="A78" s="15"/>
      <c r="B78" s="15"/>
      <c r="C78" s="15"/>
      <c r="D78" s="15"/>
      <c r="E78" s="15"/>
      <c r="F78" s="15"/>
      <c r="G78" s="15"/>
      <c r="H78" s="15"/>
      <c r="I78" s="15"/>
      <c r="J78" s="15"/>
      <c r="K78" s="15"/>
      <c r="L78" s="15"/>
      <c r="M78" s="15"/>
      <c r="N78" s="15"/>
      <c r="O78" s="15"/>
    </row>
    <row r="79" spans="1:38" s="22" customFormat="1" ht="15" customHeight="1">
      <c r="A79" s="15"/>
      <c r="B79" s="15"/>
      <c r="C79" s="15"/>
      <c r="D79" s="15"/>
      <c r="E79" s="15"/>
      <c r="F79" s="15"/>
      <c r="G79" s="15"/>
      <c r="H79" s="15"/>
      <c r="I79" s="15"/>
      <c r="J79" s="15"/>
      <c r="K79" s="15"/>
      <c r="L79" s="15"/>
      <c r="M79" s="15"/>
      <c r="N79" s="15"/>
      <c r="O79" s="15"/>
      <c r="P79" s="54"/>
    </row>
    <row r="80" spans="1:38" s="22" customFormat="1" ht="15" customHeight="1">
      <c r="A80" s="15"/>
      <c r="B80" s="15"/>
      <c r="C80" s="15"/>
      <c r="D80" s="15"/>
      <c r="E80" s="15"/>
      <c r="F80" s="15"/>
      <c r="G80" s="15"/>
      <c r="H80" s="15"/>
      <c r="I80" s="15"/>
      <c r="J80" s="15"/>
      <c r="K80" s="15"/>
      <c r="L80" s="15"/>
      <c r="M80" s="15"/>
      <c r="N80" s="15"/>
      <c r="O80" s="15"/>
      <c r="P80" s="54"/>
      <c r="R80" s="15"/>
      <c r="S80" s="15"/>
      <c r="T80" s="15"/>
      <c r="U80" s="15"/>
      <c r="V80" s="15"/>
      <c r="W80" s="15"/>
      <c r="X80" s="15"/>
    </row>
    <row r="81" spans="1:37" s="22" customFormat="1" ht="15" customHeight="1">
      <c r="A81" s="15"/>
      <c r="B81" s="15"/>
      <c r="C81" s="52"/>
      <c r="D81" s="15"/>
      <c r="E81" s="56"/>
      <c r="F81" s="15"/>
      <c r="G81" s="54"/>
      <c r="H81" s="15"/>
      <c r="I81" s="15"/>
      <c r="J81" s="15"/>
      <c r="K81" s="15"/>
      <c r="L81" s="15"/>
      <c r="M81" s="15"/>
      <c r="N81" s="15"/>
      <c r="O81" s="15"/>
      <c r="P81" s="54"/>
      <c r="R81" s="15"/>
      <c r="S81" s="15"/>
      <c r="T81" s="15"/>
      <c r="U81" s="15"/>
      <c r="V81" s="15"/>
      <c r="W81" s="15"/>
      <c r="X81" s="15"/>
      <c r="Z81" s="15"/>
      <c r="AA81" s="15"/>
      <c r="AB81" s="15"/>
      <c r="AC81" s="15"/>
      <c r="AD81" s="15"/>
      <c r="AE81" s="15"/>
      <c r="AF81" s="15"/>
      <c r="AG81" s="15"/>
      <c r="AH81" s="15"/>
    </row>
    <row r="82" spans="1:37" s="22" customFormat="1" ht="15" customHeight="1">
      <c r="A82" s="15"/>
      <c r="B82" s="15"/>
      <c r="C82" s="52"/>
      <c r="D82" s="15"/>
      <c r="E82" s="56"/>
      <c r="F82" s="15"/>
      <c r="G82" s="54"/>
      <c r="H82" s="15"/>
      <c r="I82" s="15"/>
      <c r="J82" s="15"/>
      <c r="K82" s="15"/>
      <c r="L82" s="15"/>
      <c r="M82" s="15"/>
      <c r="N82" s="15"/>
      <c r="O82" s="15"/>
      <c r="P82" s="54"/>
      <c r="R82" s="15"/>
      <c r="S82" s="15"/>
      <c r="T82" s="15"/>
      <c r="U82" s="15"/>
      <c r="V82" s="15"/>
      <c r="W82" s="15"/>
      <c r="X82" s="15"/>
      <c r="Z82" s="15"/>
      <c r="AA82" s="15"/>
      <c r="AB82" s="15"/>
      <c r="AC82" s="15"/>
      <c r="AD82" s="15"/>
      <c r="AE82" s="15"/>
      <c r="AF82" s="15"/>
      <c r="AG82" s="15"/>
      <c r="AH82" s="15"/>
    </row>
    <row r="83" spans="1:37" s="22" customFormat="1" ht="15" customHeight="1">
      <c r="A83" s="15"/>
      <c r="B83" s="15"/>
      <c r="C83" s="52"/>
      <c r="D83" s="15"/>
      <c r="E83" s="56"/>
      <c r="F83" s="15"/>
      <c r="G83" s="54"/>
      <c r="H83" s="15"/>
      <c r="I83" s="15"/>
      <c r="J83" s="15"/>
      <c r="K83" s="15"/>
      <c r="L83" s="15"/>
      <c r="M83" s="15"/>
      <c r="N83" s="15"/>
      <c r="O83" s="15"/>
      <c r="P83" s="15"/>
      <c r="R83" s="15"/>
      <c r="S83" s="15"/>
      <c r="T83" s="15"/>
      <c r="U83" s="15"/>
      <c r="V83" s="15"/>
      <c r="W83" s="15"/>
      <c r="X83" s="15"/>
      <c r="Z83" s="15"/>
      <c r="AA83" s="15"/>
      <c r="AB83" s="15"/>
      <c r="AC83" s="15"/>
      <c r="AD83" s="15"/>
      <c r="AE83" s="15"/>
      <c r="AF83" s="15"/>
      <c r="AG83" s="15"/>
      <c r="AH83" s="15"/>
    </row>
    <row r="84" spans="1:37">
      <c r="C84" s="52"/>
      <c r="E84" s="56"/>
      <c r="G84" s="54"/>
      <c r="Q84" s="15"/>
      <c r="Y84" s="22"/>
      <c r="Z84" s="15"/>
      <c r="AI84" s="22"/>
      <c r="AJ84" s="22"/>
      <c r="AK84" s="22"/>
    </row>
    <row r="85" spans="1:37">
      <c r="C85" s="52"/>
      <c r="E85" s="56"/>
      <c r="G85" s="54"/>
      <c r="Q85" s="15"/>
      <c r="Y85" s="22"/>
      <c r="Z85" s="15"/>
    </row>
    <row r="86" spans="1:37">
      <c r="C86" s="52"/>
      <c r="E86" s="56"/>
      <c r="G86" s="54"/>
      <c r="Q86" s="15"/>
      <c r="Y86" s="22"/>
      <c r="Z86" s="15"/>
    </row>
    <row r="87" spans="1:37">
      <c r="C87" s="52"/>
      <c r="E87" s="56"/>
      <c r="G87" s="54"/>
      <c r="Q87" s="15"/>
      <c r="Y87" s="22"/>
      <c r="Z87" s="15"/>
    </row>
    <row r="88" spans="1:37">
      <c r="C88" s="52"/>
      <c r="E88" s="56"/>
      <c r="G88" s="54"/>
      <c r="Q88" s="15"/>
      <c r="Y88" s="22"/>
      <c r="Z88" s="15"/>
    </row>
    <row r="89" spans="1:37">
      <c r="C89" s="52"/>
      <c r="E89" s="56"/>
      <c r="G89" s="54"/>
      <c r="Q89" s="15"/>
      <c r="Y89" s="22"/>
      <c r="Z89" s="15"/>
    </row>
    <row r="90" spans="1:37">
      <c r="Q90" s="15"/>
      <c r="Y90" s="22"/>
      <c r="Z90" s="15"/>
    </row>
    <row r="91" spans="1:37">
      <c r="Q91" s="15"/>
      <c r="Y91" s="22"/>
      <c r="Z91" s="15"/>
    </row>
    <row r="92" spans="1:37">
      <c r="Q92" s="15"/>
      <c r="Y92" s="22"/>
      <c r="Z92" s="15"/>
    </row>
    <row r="93" spans="1:37">
      <c r="Q93" s="15"/>
      <c r="Y93" s="22"/>
      <c r="Z93" s="15"/>
    </row>
    <row r="94" spans="1:37">
      <c r="Q94" s="15"/>
      <c r="Y94" s="22"/>
      <c r="Z94" s="15"/>
    </row>
    <row r="95" spans="1:37">
      <c r="Q95" s="15"/>
    </row>
    <row r="96" spans="1:37">
      <c r="Q96" s="15"/>
    </row>
    <row r="97" spans="17:17">
      <c r="Q97" s="15"/>
    </row>
    <row r="98" spans="17:17">
      <c r="Q98" s="15"/>
    </row>
    <row r="99" spans="17:17">
      <c r="Q99" s="51"/>
    </row>
    <row r="100" spans="17:17">
      <c r="Q100" s="51"/>
    </row>
    <row r="101" spans="17:17">
      <c r="Q101" s="51"/>
    </row>
    <row r="102" spans="17:17">
      <c r="Q102" s="51"/>
    </row>
    <row r="103" spans="17:17">
      <c r="Q103" s="51"/>
    </row>
    <row r="104" spans="17:17">
      <c r="Q104" s="51"/>
    </row>
    <row r="105" spans="17:17">
      <c r="Q105" s="51"/>
    </row>
    <row r="106" spans="17:17">
      <c r="Q106" s="51"/>
    </row>
    <row r="107" spans="17:17">
      <c r="Q107" s="51"/>
    </row>
    <row r="108" spans="17:17">
      <c r="Q108" s="51"/>
    </row>
    <row r="109" spans="17:17">
      <c r="Q109" s="51"/>
    </row>
    <row r="110" spans="17:17">
      <c r="Q110" s="51"/>
    </row>
    <row r="111" spans="17:17">
      <c r="Q111" s="51"/>
    </row>
    <row r="112" spans="17:17">
      <c r="Q112" s="51"/>
    </row>
    <row r="113" spans="17:17">
      <c r="Q113" s="51"/>
    </row>
    <row r="114" spans="17:17">
      <c r="Q114" s="51"/>
    </row>
    <row r="115" spans="17:17">
      <c r="Q115" s="51"/>
    </row>
    <row r="116" spans="17:17">
      <c r="Q116" s="51"/>
    </row>
    <row r="117" spans="17:17">
      <c r="Q117" s="51"/>
    </row>
    <row r="118" spans="17:17">
      <c r="Q118" s="51"/>
    </row>
    <row r="119" spans="17:17">
      <c r="Q119" s="51"/>
    </row>
    <row r="120" spans="17:17">
      <c r="Q120" s="51"/>
    </row>
    <row r="121" spans="17:17">
      <c r="Q121" s="51"/>
    </row>
    <row r="122" spans="17:17">
      <c r="Q122" s="51"/>
    </row>
    <row r="123" spans="17:17">
      <c r="Q123" s="51"/>
    </row>
    <row r="124" spans="17:17">
      <c r="Q124" s="51"/>
    </row>
    <row r="125" spans="17:17">
      <c r="Q125" s="51"/>
    </row>
    <row r="126" spans="17:17">
      <c r="Q126" s="51"/>
    </row>
    <row r="127" spans="17:17">
      <c r="Q127" s="51"/>
    </row>
    <row r="203" spans="26:26">
      <c r="Z203" s="22" t="s">
        <v>64</v>
      </c>
    </row>
  </sheetData>
  <mergeCells count="13">
    <mergeCell ref="O32:O33"/>
    <mergeCell ref="A34:A63"/>
    <mergeCell ref="A64:A66"/>
    <mergeCell ref="A4:O27"/>
    <mergeCell ref="A31:B33"/>
    <mergeCell ref="C31:C33"/>
    <mergeCell ref="D31:J31"/>
    <mergeCell ref="K31:O31"/>
    <mergeCell ref="D32:D33"/>
    <mergeCell ref="E32:G32"/>
    <mergeCell ref="H32:J32"/>
    <mergeCell ref="K32:K33"/>
    <mergeCell ref="L32:N32"/>
  </mergeCells>
  <pageMargins left="0.23622047244094491" right="0.23622047244094491" top="0.74803149606299213" bottom="0.74803149606299213" header="0.31496062992125984" footer="0.31496062992125984"/>
  <pageSetup paperSize="8" scale="62" orientation="portrait" r:id="rId1"/>
  <headerFooter>
    <oddFooter>&amp;RBoletín Estadístico de la Seguridad Social</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AJ124"/>
  <sheetViews>
    <sheetView topLeftCell="A50" zoomScaleNormal="100" workbookViewId="0">
      <selection activeCell="N33" sqref="N33"/>
    </sheetView>
  </sheetViews>
  <sheetFormatPr baseColWidth="10" defaultColWidth="11.5546875" defaultRowHeight="13.8"/>
  <cols>
    <col min="1" max="1" width="5.44140625" style="4" customWidth="1"/>
    <col min="2" max="2" width="42.5546875" style="4" customWidth="1"/>
    <col min="3" max="7" width="0" style="4" hidden="1" customWidth="1"/>
    <col min="8" max="8" width="14.5546875" style="4" bestFit="1" customWidth="1"/>
    <col min="9" max="22" width="14.33203125" style="4" bestFit="1" customWidth="1"/>
    <col min="23" max="24" width="12.44140625" style="4" bestFit="1" customWidth="1"/>
    <col min="25" max="35" width="14.33203125" style="4" bestFit="1" customWidth="1"/>
    <col min="36" max="36" width="15" style="4" bestFit="1" customWidth="1"/>
    <col min="37" max="16384" width="11.5546875" style="4"/>
  </cols>
  <sheetData>
    <row r="2" spans="2:36">
      <c r="B2" s="31" t="s">
        <v>65</v>
      </c>
    </row>
    <row r="3" spans="2:36">
      <c r="B3" s="31" t="s">
        <v>66</v>
      </c>
    </row>
    <row r="5" spans="2:36">
      <c r="B5" s="6" t="s">
        <v>67</v>
      </c>
      <c r="C5" s="1">
        <v>1990</v>
      </c>
      <c r="D5" s="1">
        <v>1991</v>
      </c>
      <c r="E5" s="1">
        <v>1992</v>
      </c>
      <c r="F5" s="1">
        <v>1993</v>
      </c>
      <c r="G5" s="1">
        <v>1994</v>
      </c>
      <c r="H5" s="1">
        <v>1995</v>
      </c>
      <c r="I5" s="1">
        <v>1996</v>
      </c>
      <c r="J5" s="1">
        <v>1997</v>
      </c>
      <c r="K5" s="1">
        <v>1998</v>
      </c>
      <c r="L5" s="1">
        <v>1999</v>
      </c>
      <c r="M5" s="2">
        <v>36526</v>
      </c>
      <c r="N5" s="2">
        <v>36892</v>
      </c>
      <c r="O5" s="2">
        <v>37257</v>
      </c>
      <c r="P5" s="2">
        <v>37622</v>
      </c>
      <c r="Q5" s="2">
        <v>37987</v>
      </c>
      <c r="R5" s="2">
        <v>38353</v>
      </c>
      <c r="S5" s="2">
        <v>38718</v>
      </c>
      <c r="T5" s="2">
        <v>39083</v>
      </c>
      <c r="U5" s="2">
        <v>39448</v>
      </c>
      <c r="V5" s="2">
        <v>39814</v>
      </c>
      <c r="W5" s="2">
        <v>40179</v>
      </c>
      <c r="X5" s="2">
        <v>40544</v>
      </c>
      <c r="Y5" s="2">
        <v>40909</v>
      </c>
      <c r="Z5" s="2">
        <v>41275</v>
      </c>
      <c r="AA5" s="2">
        <v>41640</v>
      </c>
      <c r="AB5" s="2">
        <v>42005</v>
      </c>
      <c r="AC5" s="2">
        <v>42370</v>
      </c>
      <c r="AD5" s="2">
        <v>42736</v>
      </c>
      <c r="AE5" s="2">
        <v>43101</v>
      </c>
      <c r="AF5" s="2">
        <v>43466</v>
      </c>
      <c r="AG5" s="2">
        <v>43831</v>
      </c>
      <c r="AH5" s="2">
        <v>44197</v>
      </c>
      <c r="AI5" s="2">
        <v>44562</v>
      </c>
      <c r="AJ5" s="2">
        <v>44927</v>
      </c>
    </row>
    <row r="6" spans="2:36">
      <c r="B6" s="68" t="s">
        <v>68</v>
      </c>
      <c r="C6" s="69"/>
      <c r="D6" s="69"/>
      <c r="E6" s="69"/>
      <c r="F6" s="69"/>
      <c r="G6" s="69"/>
      <c r="H6" s="79">
        <v>17782.04468847</v>
      </c>
      <c r="I6" s="79">
        <v>17172.975981770003</v>
      </c>
      <c r="J6" s="79">
        <v>19769.050639569999</v>
      </c>
      <c r="K6" s="79">
        <v>20103.02289208</v>
      </c>
      <c r="L6" s="79">
        <v>18818.037472870001</v>
      </c>
      <c r="M6" s="79">
        <v>19425.831958980001</v>
      </c>
      <c r="N6" s="79">
        <v>16901.541898369996</v>
      </c>
      <c r="O6" s="79">
        <v>16169.820688321597</v>
      </c>
      <c r="P6" s="79">
        <v>19602.270951184997</v>
      </c>
      <c r="Q6" s="79">
        <v>26772.786377170003</v>
      </c>
      <c r="R6" s="79">
        <v>33450.97647821001</v>
      </c>
      <c r="S6" s="79">
        <v>43664.384647090003</v>
      </c>
      <c r="T6" s="79">
        <v>67367.56316142001</v>
      </c>
      <c r="U6" s="79">
        <v>83736.412540960009</v>
      </c>
      <c r="V6" s="79">
        <v>115534.84118669</v>
      </c>
      <c r="W6" s="79">
        <v>151411.38073596006</v>
      </c>
      <c r="X6" s="79">
        <v>201707.58121647002</v>
      </c>
      <c r="Y6" s="79">
        <v>264724.09532130999</v>
      </c>
      <c r="Z6" s="79">
        <v>344037.33694137004</v>
      </c>
      <c r="AA6" s="79">
        <v>462684.17085749004</v>
      </c>
      <c r="AB6" s="79">
        <v>625572.80784069002</v>
      </c>
      <c r="AC6" s="79">
        <v>902627.40944760991</v>
      </c>
      <c r="AD6" s="79">
        <v>1062120.67922111</v>
      </c>
      <c r="AE6" s="79">
        <v>1403337.0095700002</v>
      </c>
      <c r="AF6" s="79">
        <v>1914943.4191185401</v>
      </c>
      <c r="AG6" s="79">
        <v>2182995.87194343</v>
      </c>
      <c r="AH6" s="79">
        <v>3359882.9540685993</v>
      </c>
      <c r="AI6" s="79">
        <v>6021062.9795764098</v>
      </c>
      <c r="AJ6" s="79">
        <v>14326559.281694939</v>
      </c>
    </row>
    <row r="7" spans="2:36" s="31" customFormat="1">
      <c r="B7" s="31" t="s">
        <v>69</v>
      </c>
      <c r="H7" s="80">
        <v>11681.60947549</v>
      </c>
      <c r="I7" s="80">
        <v>9902.0807302799985</v>
      </c>
      <c r="J7" s="80">
        <v>10237.807484699999</v>
      </c>
      <c r="K7" s="80">
        <v>9915.6622599500006</v>
      </c>
      <c r="L7" s="80">
        <v>9026.9390972700003</v>
      </c>
      <c r="M7" s="80">
        <v>8816.4578082900007</v>
      </c>
      <c r="N7" s="80">
        <v>7885.2041433999966</v>
      </c>
      <c r="O7" s="80">
        <v>7976.3412064515951</v>
      </c>
      <c r="P7" s="80">
        <v>7687.3964597250006</v>
      </c>
      <c r="Q7" s="80">
        <v>9633.6033692500023</v>
      </c>
      <c r="R7" s="80">
        <v>12480.867399710001</v>
      </c>
      <c r="S7" s="80">
        <v>18082.014959940003</v>
      </c>
      <c r="T7" s="80">
        <v>34538.03919109</v>
      </c>
      <c r="U7" s="80">
        <v>42365.380079040006</v>
      </c>
      <c r="V7" s="80">
        <v>63357.540176679999</v>
      </c>
      <c r="W7" s="80">
        <v>83895.822143780024</v>
      </c>
      <c r="X7" s="80">
        <v>112489.82485801003</v>
      </c>
      <c r="Y7" s="80">
        <v>147138.29266564999</v>
      </c>
      <c r="Z7" s="80">
        <v>193103.32159445004</v>
      </c>
      <c r="AA7" s="80">
        <v>248231.39074095004</v>
      </c>
      <c r="AB7" s="80">
        <v>336011.35775005998</v>
      </c>
      <c r="AC7" s="80">
        <v>449977.70198523998</v>
      </c>
      <c r="AD7" s="80">
        <v>591744.27594887</v>
      </c>
      <c r="AE7" s="80">
        <v>738595.13254250027</v>
      </c>
      <c r="AF7" s="80">
        <v>982689.78769362008</v>
      </c>
      <c r="AG7" s="80">
        <v>1237229.64263606</v>
      </c>
      <c r="AH7" s="80">
        <v>1917829.9314524098</v>
      </c>
      <c r="AI7" s="80">
        <v>3468470.4669220904</v>
      </c>
      <c r="AJ7" s="80">
        <v>7805686.1597032305</v>
      </c>
    </row>
    <row r="8" spans="2:36">
      <c r="B8" s="7" t="s">
        <v>70</v>
      </c>
      <c r="H8" s="81">
        <v>7693.5064449376914</v>
      </c>
      <c r="I8" s="81">
        <v>6483.9551159999792</v>
      </c>
      <c r="J8" s="81">
        <v>6616.7523839593487</v>
      </c>
      <c r="K8" s="81">
        <v>6284.9275611318899</v>
      </c>
      <c r="L8" s="81">
        <v>5601.6414707687254</v>
      </c>
      <c r="M8" s="81">
        <v>5368.3875965217976</v>
      </c>
      <c r="N8" s="81">
        <v>4856.0808763099994</v>
      </c>
      <c r="O8" s="81">
        <v>4905.4992299699989</v>
      </c>
      <c r="P8" s="81">
        <v>5791.4023793400002</v>
      </c>
      <c r="Q8" s="81">
        <v>8729.5659715099991</v>
      </c>
      <c r="R8" s="81">
        <v>11850.921233570001</v>
      </c>
      <c r="S8" s="81">
        <v>17203.2140908</v>
      </c>
      <c r="T8" s="81">
        <v>28714.777819449999</v>
      </c>
      <c r="U8" s="81">
        <v>39766.350918069998</v>
      </c>
      <c r="V8" s="81">
        <v>61793.114057950006</v>
      </c>
      <c r="W8" s="81">
        <v>82059.217474389996</v>
      </c>
      <c r="X8" s="81">
        <v>109932.96405408002</v>
      </c>
      <c r="Y8" s="81">
        <v>143755.08098671</v>
      </c>
      <c r="Z8" s="81">
        <v>188823.79741993002</v>
      </c>
      <c r="AA8" s="81">
        <v>241654.13565794</v>
      </c>
      <c r="AB8" s="81">
        <v>325597.52000845002</v>
      </c>
      <c r="AC8" s="81">
        <v>438884.76092227001</v>
      </c>
      <c r="AD8" s="81">
        <v>576956.87190420995</v>
      </c>
      <c r="AE8" s="81">
        <v>720541.15746230015</v>
      </c>
      <c r="AF8" s="81">
        <v>959621.54744730005</v>
      </c>
      <c r="AG8" s="81">
        <v>1208160.5258048498</v>
      </c>
      <c r="AH8" s="81">
        <v>1874230.1811535098</v>
      </c>
      <c r="AI8" s="81">
        <v>3385328.49360584</v>
      </c>
      <c r="AJ8" s="81">
        <v>7613977.3841593899</v>
      </c>
    </row>
    <row r="9" spans="2:36">
      <c r="B9" s="7" t="s">
        <v>71</v>
      </c>
      <c r="H9" s="81">
        <v>7376.3195456776921</v>
      </c>
      <c r="I9" s="81">
        <v>6186.5551159999795</v>
      </c>
      <c r="J9" s="81">
        <v>5936.948758709349</v>
      </c>
      <c r="K9" s="81">
        <v>5488.8279664418897</v>
      </c>
      <c r="L9" s="81">
        <v>4838.5214707687255</v>
      </c>
      <c r="M9" s="81">
        <v>4592.3128275207982</v>
      </c>
      <c r="N9" s="81">
        <v>4117.7257873323924</v>
      </c>
      <c r="O9" s="81">
        <v>4264.2201040599994</v>
      </c>
      <c r="P9" s="81">
        <v>5174.5765390699999</v>
      </c>
      <c r="Q9" s="81">
        <v>8046.75846275</v>
      </c>
      <c r="R9" s="81">
        <v>10980.193255090002</v>
      </c>
      <c r="S9" s="81">
        <v>16064.668273756999</v>
      </c>
      <c r="T9" s="81">
        <v>27128.035906847999</v>
      </c>
      <c r="U9" s="81">
        <v>37127.627330329997</v>
      </c>
      <c r="V9" s="81">
        <v>58064.350070517503</v>
      </c>
      <c r="W9" s="81">
        <v>77121.719594367954</v>
      </c>
      <c r="X9" s="81">
        <v>103312.63115110656</v>
      </c>
      <c r="Y9" s="81">
        <v>135600.59586031002</v>
      </c>
      <c r="Z9" s="81">
        <v>178043.96450910001</v>
      </c>
      <c r="AA9" s="81">
        <v>227267.0820546</v>
      </c>
      <c r="AB9" s="81">
        <v>305280.57275416702</v>
      </c>
      <c r="AC9" s="81">
        <v>412038.37951189</v>
      </c>
      <c r="AD9" s="81">
        <v>535875.51400039089</v>
      </c>
      <c r="AE9" s="81">
        <v>677383.76646129007</v>
      </c>
      <c r="AF9" s="81">
        <v>907395.92440499004</v>
      </c>
      <c r="AG9" s="81">
        <v>1155934.9027625399</v>
      </c>
      <c r="AH9" s="81">
        <v>1746529.1415793598</v>
      </c>
      <c r="AI9" s="81">
        <v>3163807.66708057</v>
      </c>
      <c r="AJ9" s="81">
        <v>7104862.5765850004</v>
      </c>
    </row>
    <row r="10" spans="2:36">
      <c r="B10" s="7" t="s">
        <v>72</v>
      </c>
      <c r="H10" s="81">
        <v>317.1868992599999</v>
      </c>
      <c r="I10" s="81">
        <v>297.39999999999998</v>
      </c>
      <c r="J10" s="81">
        <v>679.80362524999987</v>
      </c>
      <c r="K10" s="81">
        <v>796.09959469</v>
      </c>
      <c r="L10" s="81">
        <v>763.12</v>
      </c>
      <c r="M10" s="81">
        <v>776.07476900099982</v>
      </c>
      <c r="N10" s="81">
        <v>738.3550889776069</v>
      </c>
      <c r="O10" s="81">
        <v>641.27912591000006</v>
      </c>
      <c r="P10" s="81">
        <v>616.82584026999996</v>
      </c>
      <c r="Q10" s="81">
        <v>682.80750876000002</v>
      </c>
      <c r="R10" s="81">
        <v>870.72797847999982</v>
      </c>
      <c r="S10" s="81">
        <v>1138.5458170430002</v>
      </c>
      <c r="T10" s="81">
        <v>1586.7419126019997</v>
      </c>
      <c r="U10" s="81">
        <v>2638.7235877399999</v>
      </c>
      <c r="V10" s="81">
        <v>3728.7639874324977</v>
      </c>
      <c r="W10" s="81">
        <v>4937.4978800220406</v>
      </c>
      <c r="X10" s="81">
        <v>6620.3329029734487</v>
      </c>
      <c r="Y10" s="81">
        <v>8154.485126399999</v>
      </c>
      <c r="Z10" s="81">
        <v>10779.83291083</v>
      </c>
      <c r="AA10" s="81">
        <v>14387.053603340002</v>
      </c>
      <c r="AB10" s="81">
        <v>20316.947254283001</v>
      </c>
      <c r="AC10" s="81">
        <v>26846.381410379996</v>
      </c>
      <c r="AD10" s="81">
        <v>41081.357903819095</v>
      </c>
      <c r="AE10" s="81">
        <v>43157.391001009993</v>
      </c>
      <c r="AF10" s="81">
        <v>52225.623042309991</v>
      </c>
      <c r="AG10" s="81">
        <v>52225.623042309999</v>
      </c>
      <c r="AH10" s="81">
        <v>127701.03957415003</v>
      </c>
      <c r="AI10" s="81">
        <v>221520.82652527001</v>
      </c>
      <c r="AJ10" s="81">
        <v>509114.80757438997</v>
      </c>
    </row>
    <row r="11" spans="2:36">
      <c r="B11" s="7" t="s">
        <v>73</v>
      </c>
      <c r="H11" s="81">
        <v>1416.2331637770637</v>
      </c>
      <c r="I11" s="81">
        <v>1239.7655352482309</v>
      </c>
      <c r="J11" s="81">
        <v>1314.3309558655988</v>
      </c>
      <c r="K11" s="81">
        <v>1323.0808877340587</v>
      </c>
      <c r="L11" s="81">
        <v>1180.4964136869608</v>
      </c>
      <c r="M11" s="81">
        <v>1081.5839909475001</v>
      </c>
      <c r="N11" s="81">
        <v>1028.6493721899999</v>
      </c>
      <c r="O11" s="81">
        <v>980.61668626000005</v>
      </c>
      <c r="P11" s="81">
        <v>1035.41249627</v>
      </c>
      <c r="Q11" s="81">
        <v>412.83550543000001</v>
      </c>
      <c r="R11" s="81">
        <v>0.75457496000000002</v>
      </c>
      <c r="S11" s="81">
        <v>1.16086924</v>
      </c>
      <c r="T11" s="81">
        <v>1.1537583899999999</v>
      </c>
      <c r="U11" s="81">
        <v>0.93059101</v>
      </c>
      <c r="V11" s="81">
        <v>1.23493002</v>
      </c>
      <c r="W11" s="81">
        <v>0.92565255999999996</v>
      </c>
      <c r="X11" s="81">
        <v>0.86147039999999997</v>
      </c>
      <c r="Y11" s="81">
        <v>0.90059080000000002</v>
      </c>
      <c r="Z11" s="81">
        <v>0.76561869999999999</v>
      </c>
      <c r="AA11" s="81">
        <v>0.913215</v>
      </c>
      <c r="AB11" s="81">
        <v>1.3260987099999999</v>
      </c>
      <c r="AC11" s="81">
        <v>3.3535979</v>
      </c>
      <c r="AD11" s="81">
        <v>1.8839973000000001</v>
      </c>
      <c r="AE11" s="81">
        <v>2.1297302999999999</v>
      </c>
      <c r="AF11" s="81">
        <v>4.9996691000000002</v>
      </c>
      <c r="AG11" s="81">
        <v>1.0185721000000001</v>
      </c>
      <c r="AH11" s="81">
        <v>1.7655335999999999</v>
      </c>
      <c r="AI11" s="81">
        <v>1.1714582</v>
      </c>
      <c r="AJ11" s="81">
        <v>4.5498408699999997</v>
      </c>
    </row>
    <row r="12" spans="2:36">
      <c r="B12" s="7" t="s">
        <v>74</v>
      </c>
      <c r="H12" s="81">
        <v>364.23242161524422</v>
      </c>
      <c r="I12" s="81">
        <v>311.28823284178895</v>
      </c>
      <c r="J12" s="81">
        <v>322.26228093505239</v>
      </c>
      <c r="K12" s="81">
        <v>313.08328751405162</v>
      </c>
      <c r="L12" s="81">
        <v>279.16312436431281</v>
      </c>
      <c r="M12" s="81">
        <v>262.88565489070118</v>
      </c>
      <c r="N12" s="81">
        <v>242.50054216999999</v>
      </c>
      <c r="O12" s="81">
        <v>226.6047045</v>
      </c>
      <c r="P12" s="81">
        <v>244.61142297999999</v>
      </c>
      <c r="Q12" s="81">
        <v>333.71138416000002</v>
      </c>
      <c r="R12" s="81">
        <v>432.83344797000001</v>
      </c>
      <c r="S12" s="81">
        <v>618.53099342000007</v>
      </c>
      <c r="T12" s="81">
        <v>789.11795336</v>
      </c>
      <c r="U12" s="81">
        <v>1162.73840341</v>
      </c>
      <c r="V12" s="81">
        <v>1261.0897771699999</v>
      </c>
      <c r="W12" s="81">
        <v>1795.30761652</v>
      </c>
      <c r="X12" s="81">
        <v>2515.4160730099998</v>
      </c>
      <c r="Y12" s="81">
        <v>3320.0554830699998</v>
      </c>
      <c r="Z12" s="81">
        <v>4234.5788216700003</v>
      </c>
      <c r="AA12" s="81">
        <v>6496.4405957099998</v>
      </c>
      <c r="AB12" s="81">
        <v>8527.3968788900002</v>
      </c>
      <c r="AC12" s="81">
        <v>10999.419139199999</v>
      </c>
      <c r="AD12" s="81">
        <v>14724.76618988</v>
      </c>
      <c r="AE12" s="81">
        <v>17967.19589915</v>
      </c>
      <c r="AF12" s="81">
        <v>22983.452145679999</v>
      </c>
      <c r="AG12" s="81">
        <v>28994.681971850001</v>
      </c>
      <c r="AH12" s="81">
        <v>43524.984204979999</v>
      </c>
      <c r="AI12" s="81">
        <v>83093.974320540001</v>
      </c>
      <c r="AJ12" s="81">
        <v>191662.61277149001</v>
      </c>
    </row>
    <row r="13" spans="2:36">
      <c r="B13" s="7" t="s">
        <v>75</v>
      </c>
      <c r="H13" s="81">
        <v>1871.4871072399999</v>
      </c>
      <c r="I13" s="81">
        <v>1620.2606779499999</v>
      </c>
      <c r="J13" s="81">
        <v>1733.9337272600001</v>
      </c>
      <c r="K13" s="81">
        <v>1735.2048774299999</v>
      </c>
      <c r="L13" s="81">
        <v>1670.9595336499999</v>
      </c>
      <c r="M13" s="81">
        <v>1604.15241909</v>
      </c>
      <c r="N13" s="81">
        <v>1469.4646505600001</v>
      </c>
      <c r="O13" s="81">
        <v>1578.9947517400001</v>
      </c>
      <c r="P13" s="81">
        <v>341.17587555</v>
      </c>
      <c r="Q13" s="81">
        <v>3.4629806599999999</v>
      </c>
      <c r="R13" s="81">
        <v>2.4335703400000002</v>
      </c>
      <c r="S13" s="81">
        <v>3.3586488800000001</v>
      </c>
      <c r="T13" s="81">
        <v>4.1535535000000001</v>
      </c>
      <c r="U13" s="81">
        <v>4.0572144300000001</v>
      </c>
      <c r="V13" s="81">
        <v>3.2415727599999999</v>
      </c>
      <c r="W13" s="81">
        <v>3.3449019400000002</v>
      </c>
      <c r="X13" s="81">
        <v>2.8564156000000001</v>
      </c>
      <c r="Y13" s="81">
        <v>3.0450867399999999</v>
      </c>
      <c r="Z13" s="81">
        <v>4.0059195699999997</v>
      </c>
      <c r="AA13" s="81">
        <v>2.8005788100000002</v>
      </c>
      <c r="AB13" s="81">
        <v>1795.84365712</v>
      </c>
      <c r="AC13" s="81">
        <v>5.2627611099999996</v>
      </c>
      <c r="AD13" s="81">
        <v>6.5584645100000003</v>
      </c>
      <c r="AE13" s="81">
        <v>7.0310800499999999</v>
      </c>
      <c r="AF13" s="81">
        <v>8.4022824299999996</v>
      </c>
      <c r="AG13" s="81">
        <v>12.035290659999999</v>
      </c>
      <c r="AH13" s="81">
        <v>13.88546116</v>
      </c>
      <c r="AI13" s="81">
        <v>17.719091120000002</v>
      </c>
      <c r="AJ13" s="81">
        <v>21.403496319999999</v>
      </c>
    </row>
    <row r="14" spans="2:36">
      <c r="B14" s="7" t="s">
        <v>76</v>
      </c>
      <c r="H14" s="81">
        <v>336.15033792000031</v>
      </c>
      <c r="I14" s="81">
        <v>246.81116823999946</v>
      </c>
      <c r="J14" s="81">
        <v>250.52813667999908</v>
      </c>
      <c r="K14" s="81">
        <v>259.36564614000054</v>
      </c>
      <c r="L14" s="81">
        <v>294.67855480000071</v>
      </c>
      <c r="M14" s="81">
        <v>499.44814684000085</v>
      </c>
      <c r="N14" s="81">
        <v>288.50870216999738</v>
      </c>
      <c r="O14" s="81">
        <v>284.62583398159495</v>
      </c>
      <c r="P14" s="81">
        <v>274.79428558500058</v>
      </c>
      <c r="Q14" s="81">
        <v>154.02752748999956</v>
      </c>
      <c r="R14" s="81">
        <v>193.9245728700007</v>
      </c>
      <c r="S14" s="81">
        <v>255.75035760000173</v>
      </c>
      <c r="T14" s="81">
        <v>5028.8361063900011</v>
      </c>
      <c r="U14" s="81">
        <v>1431.3029521200006</v>
      </c>
      <c r="V14" s="81">
        <v>298.85983878000116</v>
      </c>
      <c r="W14" s="81">
        <v>37.026498370018089</v>
      </c>
      <c r="X14" s="81">
        <v>37.726844920020085</v>
      </c>
      <c r="Y14" s="81">
        <v>59.210518329986371</v>
      </c>
      <c r="Z14" s="81">
        <v>40.173814580019098</v>
      </c>
      <c r="AA14" s="81">
        <v>77.100693490006961</v>
      </c>
      <c r="AB14" s="81">
        <v>89.271106889937073</v>
      </c>
      <c r="AC14" s="81">
        <v>84.905564759974368</v>
      </c>
      <c r="AD14" s="81">
        <v>54.195392969995737</v>
      </c>
      <c r="AE14" s="81">
        <v>77.618370700161904</v>
      </c>
      <c r="AF14" s="81">
        <v>71.386149110039696</v>
      </c>
      <c r="AG14" s="81">
        <v>61.380996600026265</v>
      </c>
      <c r="AH14" s="81">
        <v>59.115099160000682</v>
      </c>
      <c r="AI14" s="81">
        <v>29.108446389902383</v>
      </c>
      <c r="AJ14" s="81">
        <v>20.209435160271823</v>
      </c>
    </row>
    <row r="15" spans="2:36" s="31" customFormat="1">
      <c r="B15" s="31" t="s">
        <v>77</v>
      </c>
      <c r="H15" s="70">
        <v>6088.03821685</v>
      </c>
      <c r="I15" s="70">
        <v>7233.0494274600005</v>
      </c>
      <c r="J15" s="70">
        <v>9496.3683749000011</v>
      </c>
      <c r="K15" s="70">
        <v>10169.206977379999</v>
      </c>
      <c r="L15" s="70">
        <v>9772.2801238100001</v>
      </c>
      <c r="M15" s="70">
        <v>10600.840398080001</v>
      </c>
      <c r="N15" s="70">
        <v>8974.7769026500009</v>
      </c>
      <c r="O15" s="70">
        <v>8176.5082411000012</v>
      </c>
      <c r="P15" s="70">
        <v>11883.638101480001</v>
      </c>
      <c r="Q15" s="70">
        <v>17096.2508504</v>
      </c>
      <c r="R15" s="70">
        <v>20898.484447850005</v>
      </c>
      <c r="S15" s="70">
        <v>25281.04879936</v>
      </c>
      <c r="T15" s="70">
        <v>32146.475889879996</v>
      </c>
      <c r="U15" s="70">
        <v>40224.482685490002</v>
      </c>
      <c r="V15" s="70">
        <v>43646.393262800004</v>
      </c>
      <c r="W15" s="70">
        <v>58701.341125310006</v>
      </c>
      <c r="X15" s="70">
        <v>78041.561225760001</v>
      </c>
      <c r="Y15" s="70">
        <v>100089.97332606</v>
      </c>
      <c r="Z15" s="70">
        <v>127884.26899756999</v>
      </c>
      <c r="AA15" s="70">
        <v>175785.76192247999</v>
      </c>
      <c r="AB15" s="70">
        <v>235756.02791382</v>
      </c>
      <c r="AC15" s="70">
        <v>379206.05889345997</v>
      </c>
      <c r="AD15" s="70">
        <v>359631.17685296002</v>
      </c>
      <c r="AE15" s="70">
        <v>480068.30080095003</v>
      </c>
      <c r="AF15" s="70">
        <v>625582.96682565997</v>
      </c>
      <c r="AG15" s="70">
        <v>769293.77710880991</v>
      </c>
      <c r="AH15" s="70">
        <v>1239570.97114534</v>
      </c>
      <c r="AI15" s="70">
        <v>2199536.6260267999</v>
      </c>
      <c r="AJ15" s="70">
        <v>5474063.9731743401</v>
      </c>
    </row>
    <row r="16" spans="2:36">
      <c r="B16" s="4" t="s">
        <v>78</v>
      </c>
      <c r="H16" s="81">
        <v>2966.9265587700002</v>
      </c>
      <c r="I16" s="81">
        <v>3245.6219983000001</v>
      </c>
      <c r="J16" s="81">
        <v>3617.3392568999998</v>
      </c>
      <c r="K16" s="81">
        <v>3817.8736565499999</v>
      </c>
      <c r="L16" s="81">
        <v>3712.5827362</v>
      </c>
      <c r="M16" s="81">
        <v>3911.1035086400002</v>
      </c>
      <c r="N16" s="81">
        <v>3253.5851628700002</v>
      </c>
      <c r="O16" s="81">
        <v>2846.1838551600003</v>
      </c>
      <c r="P16" s="81">
        <v>4446.7608</v>
      </c>
      <c r="Q16" s="81">
        <v>6613.4171999999999</v>
      </c>
      <c r="R16" s="81">
        <v>8146.2470000000003</v>
      </c>
      <c r="S16" s="81">
        <v>10103.6374</v>
      </c>
      <c r="T16" s="81">
        <v>13371.1086</v>
      </c>
      <c r="U16" s="81">
        <v>16753.835800000001</v>
      </c>
      <c r="V16" s="81">
        <v>18241.431100000002</v>
      </c>
      <c r="W16" s="81">
        <v>24500.7821</v>
      </c>
      <c r="X16" s="81">
        <v>32436.095499999999</v>
      </c>
      <c r="Y16" s="81">
        <v>41041.468200000003</v>
      </c>
      <c r="Z16" s="81">
        <v>53287.660799999998</v>
      </c>
      <c r="AA16" s="81">
        <v>72676.06620999999</v>
      </c>
      <c r="AB16" s="81">
        <v>95600.316199999987</v>
      </c>
      <c r="AC16" s="81">
        <v>101970.11230000001</v>
      </c>
      <c r="AD16" s="81">
        <v>88483.662300000011</v>
      </c>
      <c r="AE16" s="81">
        <v>92288.645700000023</v>
      </c>
      <c r="AF16" s="81">
        <v>65985.467099999994</v>
      </c>
      <c r="AG16" s="81">
        <v>0</v>
      </c>
      <c r="AH16" s="81">
        <v>0</v>
      </c>
      <c r="AI16" s="81">
        <v>0</v>
      </c>
      <c r="AJ16" s="81">
        <v>0</v>
      </c>
    </row>
    <row r="17" spans="2:36">
      <c r="B17" s="4" t="s">
        <v>79</v>
      </c>
      <c r="H17" s="81">
        <v>3121.1116580799999</v>
      </c>
      <c r="I17" s="81">
        <v>3987.42742916</v>
      </c>
      <c r="J17" s="81">
        <v>5879.0291180000004</v>
      </c>
      <c r="K17" s="81">
        <v>6351.3333208299991</v>
      </c>
      <c r="L17" s="81">
        <v>6059.697387610001</v>
      </c>
      <c r="M17" s="81">
        <v>6689.7368894400006</v>
      </c>
      <c r="N17" s="81">
        <v>5721.1917397800007</v>
      </c>
      <c r="O17" s="81">
        <v>5330.3243859400009</v>
      </c>
      <c r="P17" s="81">
        <v>7436.8773014800008</v>
      </c>
      <c r="Q17" s="81">
        <v>10482.833650399998</v>
      </c>
      <c r="R17" s="81">
        <v>12752.237447850004</v>
      </c>
      <c r="S17" s="81">
        <v>15177.41139936</v>
      </c>
      <c r="T17" s="81">
        <v>18775.367289879996</v>
      </c>
      <c r="U17" s="81">
        <v>23470.646885490001</v>
      </c>
      <c r="V17" s="81">
        <v>25404.962162800002</v>
      </c>
      <c r="W17" s="81">
        <v>34200.559025310002</v>
      </c>
      <c r="X17" s="81">
        <v>45605.465725760005</v>
      </c>
      <c r="Y17" s="81">
        <v>59048.505126060001</v>
      </c>
      <c r="Z17" s="81">
        <v>74596.608197569993</v>
      </c>
      <c r="AA17" s="81">
        <v>103109.69571248</v>
      </c>
      <c r="AB17" s="81">
        <v>140155.71171382</v>
      </c>
      <c r="AC17" s="81">
        <v>277235.94659345999</v>
      </c>
      <c r="AD17" s="81">
        <v>271147.51455296</v>
      </c>
      <c r="AE17" s="81">
        <v>387779.65510095004</v>
      </c>
      <c r="AF17" s="81">
        <v>559597.49972565996</v>
      </c>
      <c r="AG17" s="81">
        <v>769293.77710880991</v>
      </c>
      <c r="AH17" s="81">
        <v>1239570.97114534</v>
      </c>
      <c r="AI17" s="81">
        <v>2199536.6260267999</v>
      </c>
      <c r="AJ17" s="81">
        <v>5474063.9731743401</v>
      </c>
    </row>
    <row r="18" spans="2:36">
      <c r="B18" s="7" t="s">
        <v>80</v>
      </c>
      <c r="H18" s="81">
        <v>1243.2256</v>
      </c>
      <c r="I18" s="81">
        <v>1365.34174783</v>
      </c>
      <c r="J18" s="81">
        <v>1669.176757</v>
      </c>
      <c r="K18" s="81">
        <v>1902.2521799800002</v>
      </c>
      <c r="L18" s="81">
        <v>1851</v>
      </c>
      <c r="M18" s="81">
        <v>2095.9542059400001</v>
      </c>
      <c r="N18" s="81">
        <v>1994.59207047</v>
      </c>
      <c r="O18" s="81">
        <v>1691.4859617399998</v>
      </c>
      <c r="P18" s="81">
        <v>2943.8999003400004</v>
      </c>
      <c r="Q18" s="81">
        <v>4445.6749968000013</v>
      </c>
      <c r="R18" s="81">
        <v>5603.3194767999994</v>
      </c>
      <c r="S18" s="81">
        <v>6733.5130545899992</v>
      </c>
      <c r="T18" s="81">
        <v>8488.7456007599976</v>
      </c>
      <c r="U18" s="81">
        <v>10735.6711304</v>
      </c>
      <c r="V18" s="81">
        <v>11102.8568612</v>
      </c>
      <c r="W18" s="81">
        <v>15263.717301879999</v>
      </c>
      <c r="X18" s="81">
        <v>21562.243170990001</v>
      </c>
      <c r="Y18" s="81">
        <v>27594.331366400002</v>
      </c>
      <c r="Z18" s="81">
        <v>36576.358350000002</v>
      </c>
      <c r="AA18" s="81">
        <v>53294.684664029999</v>
      </c>
      <c r="AB18" s="81">
        <v>75797.809099999999</v>
      </c>
      <c r="AC18" s="81">
        <v>86485.940416400001</v>
      </c>
      <c r="AD18" s="81">
        <v>109245.83421692999</v>
      </c>
      <c r="AE18" s="81">
        <v>0</v>
      </c>
      <c r="AF18" s="81">
        <v>0</v>
      </c>
      <c r="AG18" s="81">
        <v>0</v>
      </c>
      <c r="AH18" s="81">
        <v>0</v>
      </c>
      <c r="AI18" s="81">
        <v>0</v>
      </c>
      <c r="AJ18" s="81">
        <v>0</v>
      </c>
    </row>
    <row r="19" spans="2:36">
      <c r="B19" s="7" t="s">
        <v>81</v>
      </c>
      <c r="H19" s="81">
        <v>1595.6573431300001</v>
      </c>
      <c r="I19" s="81">
        <v>1906.8130178399999</v>
      </c>
      <c r="J19" s="81">
        <v>2148.9990640000005</v>
      </c>
      <c r="K19" s="81">
        <v>2216.7614489999996</v>
      </c>
      <c r="L19" s="81">
        <v>1998.7573876100012</v>
      </c>
      <c r="M19" s="81">
        <v>2031.31516831</v>
      </c>
      <c r="N19" s="81">
        <v>1608.36106139</v>
      </c>
      <c r="O19" s="81">
        <v>1441.71832883</v>
      </c>
      <c r="P19" s="81">
        <v>2115.5658902800001</v>
      </c>
      <c r="Q19" s="81">
        <v>3199.369837769998</v>
      </c>
      <c r="R19" s="81">
        <v>3830.6090900100035</v>
      </c>
      <c r="S19" s="81">
        <v>4893.0965472699991</v>
      </c>
      <c r="T19" s="81">
        <v>6367.7799736399993</v>
      </c>
      <c r="U19" s="81">
        <v>7986.9677657900011</v>
      </c>
      <c r="V19" s="81">
        <v>8753.6620436000012</v>
      </c>
      <c r="W19" s="81">
        <v>11741.49380043</v>
      </c>
      <c r="X19" s="81">
        <v>15229.483684770001</v>
      </c>
      <c r="Y19" s="81">
        <v>19313.793189659998</v>
      </c>
      <c r="Z19" s="81">
        <v>24906.847917419997</v>
      </c>
      <c r="AA19" s="81">
        <v>32721.57871845</v>
      </c>
      <c r="AB19" s="81">
        <v>43272.392812470003</v>
      </c>
      <c r="AC19" s="81">
        <v>58259.510680860003</v>
      </c>
      <c r="AD19" s="81">
        <v>74727.533137850012</v>
      </c>
      <c r="AE19" s="81">
        <v>106984.44163282</v>
      </c>
      <c r="AF19" s="81">
        <v>151152.89348942999</v>
      </c>
      <c r="AG19" s="81">
        <v>188842.47859265999</v>
      </c>
      <c r="AH19" s="81">
        <v>320535.08984142001</v>
      </c>
      <c r="AI19" s="81">
        <v>577128.71695531008</v>
      </c>
      <c r="AJ19" s="81">
        <v>1457126.0452610501</v>
      </c>
    </row>
    <row r="20" spans="2:36">
      <c r="B20" s="7" t="s">
        <v>82</v>
      </c>
      <c r="H20" s="81">
        <v>282.22871494999998</v>
      </c>
      <c r="I20" s="81">
        <v>458.26674945000002</v>
      </c>
      <c r="J20" s="81">
        <v>29.549099999999999</v>
      </c>
      <c r="K20" s="81">
        <v>48.204962000000009</v>
      </c>
      <c r="L20" s="81">
        <v>34.14</v>
      </c>
      <c r="M20" s="81">
        <v>38.941580190000003</v>
      </c>
      <c r="N20" s="81">
        <v>29.95794429</v>
      </c>
      <c r="O20" s="81">
        <v>31.119903730000001</v>
      </c>
      <c r="P20" s="81">
        <v>99.812005349999993</v>
      </c>
      <c r="Q20" s="81">
        <v>104.19200785999999</v>
      </c>
      <c r="R20" s="81">
        <v>113.33796104</v>
      </c>
      <c r="S20" s="81">
        <v>144.33482749999999</v>
      </c>
      <c r="T20" s="81">
        <v>0</v>
      </c>
      <c r="U20" s="81">
        <v>0</v>
      </c>
      <c r="V20" s="81">
        <v>0</v>
      </c>
      <c r="W20" s="81">
        <v>0</v>
      </c>
      <c r="X20" s="81">
        <v>0</v>
      </c>
      <c r="Y20" s="81">
        <v>0</v>
      </c>
      <c r="Z20" s="81">
        <v>0</v>
      </c>
      <c r="AA20" s="81">
        <v>0</v>
      </c>
      <c r="AB20" s="81">
        <v>0</v>
      </c>
      <c r="AC20" s="81">
        <v>0</v>
      </c>
      <c r="AD20" s="81">
        <v>0</v>
      </c>
      <c r="AE20" s="81">
        <v>0</v>
      </c>
      <c r="AF20" s="81">
        <v>0</v>
      </c>
      <c r="AG20" s="81">
        <v>0</v>
      </c>
      <c r="AH20" s="81">
        <v>0</v>
      </c>
      <c r="AI20" s="81">
        <v>0</v>
      </c>
      <c r="AJ20" s="81">
        <v>0</v>
      </c>
    </row>
    <row r="21" spans="2:36">
      <c r="B21" s="7" t="s">
        <v>83</v>
      </c>
      <c r="H21" s="81">
        <v>0</v>
      </c>
      <c r="I21" s="81">
        <v>257.00591403999999</v>
      </c>
      <c r="J21" s="81">
        <v>2031.3041969999999</v>
      </c>
      <c r="K21" s="81">
        <v>2118.1608528500001</v>
      </c>
      <c r="L21" s="81">
        <v>1910.6</v>
      </c>
      <c r="M21" s="81">
        <v>1785.4061350000002</v>
      </c>
      <c r="N21" s="81">
        <v>1654.32716293</v>
      </c>
      <c r="O21" s="81">
        <v>1824.4783957099999</v>
      </c>
      <c r="P21" s="81">
        <v>1838.5125956100003</v>
      </c>
      <c r="Q21" s="81">
        <v>2048.6302079699999</v>
      </c>
      <c r="R21" s="81">
        <v>2273.47102</v>
      </c>
      <c r="S21" s="81">
        <v>2396.2310699999998</v>
      </c>
      <c r="T21" s="81">
        <v>2738.5283800000002</v>
      </c>
      <c r="U21" s="81">
        <v>3250.2655090000003</v>
      </c>
      <c r="V21" s="81">
        <v>3805.4570779999999</v>
      </c>
      <c r="W21" s="81">
        <v>4960.8342230000007</v>
      </c>
      <c r="X21" s="81">
        <v>5715.0357699999995</v>
      </c>
      <c r="Y21" s="81">
        <v>8238.5593700000009</v>
      </c>
      <c r="Z21" s="81">
        <v>8681.9672399999999</v>
      </c>
      <c r="AA21" s="81">
        <v>12167.674929999999</v>
      </c>
      <c r="AB21" s="81">
        <v>14199.750840000001</v>
      </c>
      <c r="AC21" s="81">
        <v>19961.994770000001</v>
      </c>
      <c r="AD21" s="81">
        <v>29455.686933000001</v>
      </c>
      <c r="AE21" s="81">
        <v>30341.077915799997</v>
      </c>
      <c r="AF21" s="81">
        <v>41698.468890600001</v>
      </c>
      <c r="AG21" s="81">
        <v>51434.119923299993</v>
      </c>
      <c r="AH21" s="81">
        <v>93091.527322499998</v>
      </c>
      <c r="AI21" s="81">
        <v>107555.8910794</v>
      </c>
      <c r="AJ21" s="81">
        <v>119400.805461</v>
      </c>
    </row>
    <row r="22" spans="2:36">
      <c r="B22" s="7" t="s">
        <v>84</v>
      </c>
      <c r="H22" s="81">
        <v>0</v>
      </c>
      <c r="I22" s="81">
        <v>0</v>
      </c>
      <c r="J22" s="81">
        <v>0</v>
      </c>
      <c r="K22" s="81">
        <v>65.953877000000006</v>
      </c>
      <c r="L22" s="81">
        <v>265.2</v>
      </c>
      <c r="M22" s="81">
        <v>738.11980000000017</v>
      </c>
      <c r="N22" s="81">
        <v>210.37550070000003</v>
      </c>
      <c r="O22" s="81">
        <v>160.88179592999998</v>
      </c>
      <c r="P22" s="81">
        <v>197.56790989999996</v>
      </c>
      <c r="Q22" s="81">
        <v>349.15159999999997</v>
      </c>
      <c r="R22" s="81">
        <v>528.75689999999997</v>
      </c>
      <c r="S22" s="81">
        <v>608.40989999999999</v>
      </c>
      <c r="T22" s="81">
        <v>733.28233548000003</v>
      </c>
      <c r="U22" s="81">
        <v>947.3048902999999</v>
      </c>
      <c r="V22" s="81">
        <v>1084.2471499999999</v>
      </c>
      <c r="W22" s="81">
        <v>1463.0399</v>
      </c>
      <c r="X22" s="81">
        <v>2085.5681</v>
      </c>
      <c r="Y22" s="81">
        <v>2672.7651999999998</v>
      </c>
      <c r="Z22" s="81">
        <v>3099.0286901499999</v>
      </c>
      <c r="AA22" s="81">
        <v>2940.8134</v>
      </c>
      <c r="AB22" s="81">
        <v>3969.3290613499998</v>
      </c>
      <c r="AC22" s="81">
        <v>4810.1027261999998</v>
      </c>
      <c r="AD22" s="81">
        <v>7282.2255999999998</v>
      </c>
      <c r="AE22" s="81">
        <v>11016.8905</v>
      </c>
      <c r="AF22" s="81">
        <v>14165.43364338</v>
      </c>
      <c r="AG22" s="81">
        <v>20027.133699999998</v>
      </c>
      <c r="AH22" s="81">
        <v>21631.572199999999</v>
      </c>
      <c r="AI22" s="81">
        <v>27265.039199999999</v>
      </c>
      <c r="AJ22" s="81">
        <v>47211.423000000003</v>
      </c>
    </row>
    <row r="23" spans="2:36">
      <c r="B23" s="7" t="s">
        <v>85</v>
      </c>
      <c r="H23" s="81">
        <v>0</v>
      </c>
      <c r="I23" s="81">
        <v>0</v>
      </c>
      <c r="J23" s="81">
        <v>0</v>
      </c>
      <c r="K23" s="81">
        <v>0</v>
      </c>
      <c r="L23" s="81">
        <v>0</v>
      </c>
      <c r="M23" s="81">
        <v>0</v>
      </c>
      <c r="N23" s="81">
        <v>223.578</v>
      </c>
      <c r="O23" s="81">
        <v>180.64</v>
      </c>
      <c r="P23" s="81">
        <v>241.51900000000003</v>
      </c>
      <c r="Q23" s="81">
        <v>335.815</v>
      </c>
      <c r="R23" s="81">
        <v>402.74299999999999</v>
      </c>
      <c r="S23" s="81">
        <v>401.82600000000002</v>
      </c>
      <c r="T23" s="81">
        <v>447.03100000000001</v>
      </c>
      <c r="U23" s="81">
        <v>550.43759</v>
      </c>
      <c r="V23" s="81">
        <v>658.73902999999996</v>
      </c>
      <c r="W23" s="81">
        <v>771.47379999999998</v>
      </c>
      <c r="X23" s="81">
        <v>1013.135</v>
      </c>
      <c r="Y23" s="81">
        <v>1229.056</v>
      </c>
      <c r="Z23" s="81">
        <v>1332.4059999999999</v>
      </c>
      <c r="AA23" s="81">
        <v>1984.944</v>
      </c>
      <c r="AB23" s="81">
        <v>2916.4299000000001</v>
      </c>
      <c r="AC23" s="81">
        <v>4187.6080000000002</v>
      </c>
      <c r="AD23" s="81">
        <v>5625.5870000000004</v>
      </c>
      <c r="AE23" s="81">
        <v>6845.924</v>
      </c>
      <c r="AF23" s="81">
        <v>9268.0010000000002</v>
      </c>
      <c r="AG23" s="81">
        <v>12670.98</v>
      </c>
      <c r="AH23" s="81">
        <v>18854.289000000001</v>
      </c>
      <c r="AI23" s="81">
        <v>26819.448</v>
      </c>
      <c r="AJ23" s="81">
        <v>55244.534072390001</v>
      </c>
    </row>
    <row r="24" spans="2:36">
      <c r="B24" s="7" t="s">
        <v>86</v>
      </c>
      <c r="H24" s="81">
        <v>0</v>
      </c>
      <c r="I24" s="81">
        <v>0</v>
      </c>
      <c r="J24" s="81">
        <v>0</v>
      </c>
      <c r="K24" s="81">
        <v>0</v>
      </c>
      <c r="L24" s="81">
        <v>0</v>
      </c>
      <c r="M24" s="81">
        <v>0</v>
      </c>
      <c r="N24" s="81">
        <v>0</v>
      </c>
      <c r="O24" s="81">
        <v>0</v>
      </c>
      <c r="P24" s="81">
        <v>0</v>
      </c>
      <c r="Q24" s="81">
        <v>0</v>
      </c>
      <c r="R24" s="81">
        <v>0</v>
      </c>
      <c r="S24" s="81">
        <v>0</v>
      </c>
      <c r="T24" s="81">
        <v>0</v>
      </c>
      <c r="U24" s="81">
        <v>0</v>
      </c>
      <c r="V24" s="81">
        <v>0</v>
      </c>
      <c r="W24" s="81">
        <v>0</v>
      </c>
      <c r="X24" s="81">
        <v>0</v>
      </c>
      <c r="Y24" s="81">
        <v>0</v>
      </c>
      <c r="Z24" s="81">
        <v>0</v>
      </c>
      <c r="AA24" s="81">
        <v>0</v>
      </c>
      <c r="AB24" s="81">
        <v>0</v>
      </c>
      <c r="AC24" s="81">
        <v>103530.79</v>
      </c>
      <c r="AD24" s="81">
        <v>44810.647665179989</v>
      </c>
      <c r="AE24" s="81">
        <v>0</v>
      </c>
      <c r="AF24" s="81">
        <v>0</v>
      </c>
      <c r="AG24" s="81">
        <v>0</v>
      </c>
      <c r="AH24" s="81">
        <v>0</v>
      </c>
      <c r="AI24" s="81">
        <v>0</v>
      </c>
      <c r="AJ24" s="81">
        <v>0</v>
      </c>
    </row>
    <row r="25" spans="2:36">
      <c r="B25" s="7" t="s">
        <v>87</v>
      </c>
      <c r="H25" s="81">
        <v>0</v>
      </c>
      <c r="I25" s="81">
        <v>0</v>
      </c>
      <c r="J25" s="81">
        <v>0</v>
      </c>
      <c r="K25" s="81">
        <v>0</v>
      </c>
      <c r="L25" s="81">
        <v>0</v>
      </c>
      <c r="M25" s="81">
        <v>0</v>
      </c>
      <c r="N25" s="81">
        <v>0</v>
      </c>
      <c r="O25" s="81">
        <v>0</v>
      </c>
      <c r="P25" s="81">
        <v>0</v>
      </c>
      <c r="Q25" s="81">
        <v>0</v>
      </c>
      <c r="R25" s="81">
        <v>0</v>
      </c>
      <c r="S25" s="81">
        <v>0</v>
      </c>
      <c r="T25" s="81">
        <v>0</v>
      </c>
      <c r="U25" s="81">
        <v>0</v>
      </c>
      <c r="V25" s="81">
        <v>0</v>
      </c>
      <c r="W25" s="81">
        <v>0</v>
      </c>
      <c r="X25" s="81">
        <v>0</v>
      </c>
      <c r="Y25" s="81">
        <v>0</v>
      </c>
      <c r="Z25" s="81">
        <v>0</v>
      </c>
      <c r="AA25" s="81">
        <v>0</v>
      </c>
      <c r="AB25" s="81">
        <v>0</v>
      </c>
      <c r="AC25" s="81">
        <v>0</v>
      </c>
      <c r="AD25" s="81">
        <v>0</v>
      </c>
      <c r="AE25" s="81">
        <v>232591.32105233002</v>
      </c>
      <c r="AF25" s="81">
        <v>343312.70270224998</v>
      </c>
      <c r="AG25" s="81">
        <v>440834.20927085</v>
      </c>
      <c r="AH25" s="81">
        <v>739435.16032142006</v>
      </c>
      <c r="AI25" s="81">
        <v>1317857.83872647</v>
      </c>
      <c r="AJ25" s="81">
        <v>3007929.1640399001</v>
      </c>
    </row>
    <row r="26" spans="2:36">
      <c r="B26" s="7" t="s">
        <v>88</v>
      </c>
      <c r="H26" s="81">
        <v>0</v>
      </c>
      <c r="I26" s="81">
        <v>0</v>
      </c>
      <c r="J26" s="81">
        <v>0</v>
      </c>
      <c r="K26" s="81">
        <v>0</v>
      </c>
      <c r="L26" s="81">
        <v>0</v>
      </c>
      <c r="M26" s="81">
        <v>0</v>
      </c>
      <c r="N26" s="81">
        <v>0</v>
      </c>
      <c r="O26" s="81">
        <v>0</v>
      </c>
      <c r="P26" s="81">
        <v>0</v>
      </c>
      <c r="Q26" s="81">
        <v>0</v>
      </c>
      <c r="R26" s="81">
        <v>0</v>
      </c>
      <c r="S26" s="81">
        <v>0</v>
      </c>
      <c r="T26" s="81">
        <v>0</v>
      </c>
      <c r="U26" s="81">
        <v>0</v>
      </c>
      <c r="V26" s="81">
        <v>0</v>
      </c>
      <c r="W26" s="81">
        <v>0</v>
      </c>
      <c r="X26" s="81">
        <v>0</v>
      </c>
      <c r="Y26" s="81">
        <v>0</v>
      </c>
      <c r="Z26" s="81">
        <v>0</v>
      </c>
      <c r="AA26" s="81">
        <v>0</v>
      </c>
      <c r="AB26" s="81">
        <v>0</v>
      </c>
      <c r="AC26" s="81">
        <v>0</v>
      </c>
      <c r="AD26" s="81">
        <v>0</v>
      </c>
      <c r="AE26" s="81">
        <v>0</v>
      </c>
      <c r="AF26" s="81">
        <v>0</v>
      </c>
      <c r="AG26" s="81">
        <v>55484.855622000003</v>
      </c>
      <c r="AH26" s="81">
        <v>46023.332459999998</v>
      </c>
      <c r="AI26" s="81">
        <v>142909.69206562001</v>
      </c>
      <c r="AJ26" s="81">
        <v>787152.00133999996</v>
      </c>
    </row>
    <row r="27" spans="2:36" s="31" customFormat="1">
      <c r="B27" s="31" t="s">
        <v>89</v>
      </c>
      <c r="H27" s="70">
        <v>4.2180251200000001</v>
      </c>
      <c r="I27" s="70">
        <v>6.1340429900000002</v>
      </c>
      <c r="J27" s="70">
        <v>3.15702127</v>
      </c>
      <c r="K27" s="70">
        <v>3.6557930000000001</v>
      </c>
      <c r="L27" s="70">
        <v>16.29464454</v>
      </c>
      <c r="M27" s="70">
        <v>7.0898323799999998</v>
      </c>
      <c r="N27" s="70">
        <v>41.21705386</v>
      </c>
      <c r="O27" s="70">
        <v>16.971036699999999</v>
      </c>
      <c r="P27" s="70">
        <v>29.184035000000002</v>
      </c>
      <c r="Q27" s="70">
        <v>31.653797830000009</v>
      </c>
      <c r="R27" s="70">
        <v>32.809732330000003</v>
      </c>
      <c r="S27" s="70">
        <v>13.848116749999996</v>
      </c>
      <c r="T27" s="70">
        <v>20.733852819999999</v>
      </c>
      <c r="U27" s="70">
        <v>27.231566190000002</v>
      </c>
      <c r="V27" s="70">
        <v>42.958912779999999</v>
      </c>
      <c r="W27" s="70">
        <v>98.628956310000007</v>
      </c>
      <c r="X27" s="70">
        <v>137.51597859</v>
      </c>
      <c r="Y27" s="70">
        <v>146.54255065000001</v>
      </c>
      <c r="Z27" s="70">
        <v>176.62486499000002</v>
      </c>
      <c r="AA27" s="70">
        <v>283.21421395000004</v>
      </c>
      <c r="AB27" s="70">
        <v>624.43894005999994</v>
      </c>
      <c r="AC27" s="70">
        <v>973.43413132000001</v>
      </c>
      <c r="AD27" s="70">
        <v>1090.9538097</v>
      </c>
      <c r="AE27" s="70">
        <v>1442.4788944700003</v>
      </c>
      <c r="AF27" s="70">
        <v>1809.0402275400002</v>
      </c>
      <c r="AG27" s="70">
        <v>1107.1718398099999</v>
      </c>
      <c r="AH27" s="70">
        <v>1312.1349672899998</v>
      </c>
      <c r="AI27" s="70">
        <v>4493.5988920099999</v>
      </c>
      <c r="AJ27" s="70">
        <v>12821.932040600001</v>
      </c>
    </row>
    <row r="28" spans="2:36" s="31" customFormat="1">
      <c r="B28" s="31" t="s">
        <v>90</v>
      </c>
      <c r="H28" s="70">
        <v>8.1789710099999997</v>
      </c>
      <c r="I28" s="70">
        <v>31.711781040000002</v>
      </c>
      <c r="J28" s="70">
        <v>31.717758700000001</v>
      </c>
      <c r="K28" s="70">
        <v>14.497861750000002</v>
      </c>
      <c r="L28" s="70">
        <v>2.52360725</v>
      </c>
      <c r="M28" s="70">
        <v>1.44392023</v>
      </c>
      <c r="N28" s="70">
        <v>0.34379846000000003</v>
      </c>
      <c r="O28" s="70">
        <v>2.0406999999999999E-4</v>
      </c>
      <c r="P28" s="70">
        <v>2.0523549800000001</v>
      </c>
      <c r="Q28" s="70">
        <v>11.200386670000002</v>
      </c>
      <c r="R28" s="70">
        <v>38.724720619999999</v>
      </c>
      <c r="S28" s="70">
        <v>287.38459231000002</v>
      </c>
      <c r="T28" s="70">
        <v>661.90751889000012</v>
      </c>
      <c r="U28" s="70">
        <v>1117.43363985</v>
      </c>
      <c r="V28" s="70">
        <v>8487.1133009599998</v>
      </c>
      <c r="W28" s="70">
        <v>8714.7275501700005</v>
      </c>
      <c r="X28" s="70">
        <v>11038.679154110001</v>
      </c>
      <c r="Y28" s="70">
        <v>17349.286778950001</v>
      </c>
      <c r="Z28" s="70">
        <v>22873.121484359999</v>
      </c>
      <c r="AA28" s="70">
        <v>38383.803980110039</v>
      </c>
      <c r="AB28" s="70">
        <v>53180.983236749998</v>
      </c>
      <c r="AC28" s="70">
        <v>72470.214437589995</v>
      </c>
      <c r="AD28" s="70">
        <v>109654.27260957999</v>
      </c>
      <c r="AE28" s="70">
        <v>183231.09733208001</v>
      </c>
      <c r="AF28" s="70">
        <v>304861.62437171995</v>
      </c>
      <c r="AG28" s="70">
        <v>175365.28035874997</v>
      </c>
      <c r="AH28" s="70">
        <v>201166.55991006002</v>
      </c>
      <c r="AI28" s="70">
        <v>348552.98013550998</v>
      </c>
      <c r="AJ28" s="70">
        <v>1033977.2622736698</v>
      </c>
    </row>
    <row r="29" spans="2:36">
      <c r="B29" s="4" t="s">
        <v>91</v>
      </c>
      <c r="H29" s="81">
        <v>0</v>
      </c>
      <c r="I29" s="81">
        <v>0</v>
      </c>
      <c r="J29" s="81">
        <v>0</v>
      </c>
      <c r="K29" s="81">
        <v>0</v>
      </c>
      <c r="L29" s="81">
        <v>0</v>
      </c>
      <c r="M29" s="81">
        <v>0</v>
      </c>
      <c r="N29" s="81">
        <v>0</v>
      </c>
      <c r="O29" s="81">
        <v>0</v>
      </c>
      <c r="P29" s="81">
        <v>0</v>
      </c>
      <c r="Q29" s="81">
        <v>0</v>
      </c>
      <c r="R29" s="81">
        <v>0</v>
      </c>
      <c r="S29" s="81">
        <v>0</v>
      </c>
      <c r="T29" s="81">
        <v>0</v>
      </c>
      <c r="U29" s="81">
        <v>480.82901618999995</v>
      </c>
      <c r="V29" s="81">
        <v>8001.2829555500011</v>
      </c>
      <c r="W29" s="81">
        <v>8117.6045825700003</v>
      </c>
      <c r="X29" s="81">
        <v>10312.370168740001</v>
      </c>
      <c r="Y29" s="81">
        <v>16299.094210220002</v>
      </c>
      <c r="Z29" s="81">
        <v>21903.547780569999</v>
      </c>
      <c r="AA29" s="81">
        <v>37903.502817070039</v>
      </c>
      <c r="AB29" s="81">
        <v>52164.322102649996</v>
      </c>
      <c r="AC29" s="81">
        <v>69898.351830589992</v>
      </c>
      <c r="AD29" s="81">
        <v>76574.364014239996</v>
      </c>
      <c r="AE29" s="81">
        <v>138285.04338829001</v>
      </c>
      <c r="AF29" s="81">
        <v>287742.65166470996</v>
      </c>
      <c r="AG29" s="81">
        <v>160966.82196638995</v>
      </c>
      <c r="AH29" s="81">
        <v>199087.06370895001</v>
      </c>
      <c r="AI29" s="81">
        <v>341720.76052424998</v>
      </c>
      <c r="AJ29" s="81">
        <v>1009232.4875272398</v>
      </c>
    </row>
    <row r="30" spans="2:36">
      <c r="B30" s="4" t="s">
        <v>92</v>
      </c>
      <c r="H30" s="81">
        <v>8.1789710099999997</v>
      </c>
      <c r="I30" s="81">
        <v>31.711781040000002</v>
      </c>
      <c r="J30" s="81">
        <v>31.717758700000001</v>
      </c>
      <c r="K30" s="81">
        <v>14.497861750000002</v>
      </c>
      <c r="L30" s="81">
        <v>2.52360725</v>
      </c>
      <c r="M30" s="81">
        <v>1.44392023</v>
      </c>
      <c r="N30" s="81">
        <v>0.34379846000000003</v>
      </c>
      <c r="O30" s="81">
        <v>2.0406999999999999E-4</v>
      </c>
      <c r="P30" s="81">
        <v>2.0523549800000001</v>
      </c>
      <c r="Q30" s="81">
        <v>11.200386670000002</v>
      </c>
      <c r="R30" s="81">
        <v>38.724720619999999</v>
      </c>
      <c r="S30" s="81">
        <v>287.38459231000002</v>
      </c>
      <c r="T30" s="81">
        <v>661.90751889000012</v>
      </c>
      <c r="U30" s="81">
        <v>636.60462366000002</v>
      </c>
      <c r="V30" s="81">
        <v>485.8303454099987</v>
      </c>
      <c r="W30" s="81">
        <v>597.12296760000027</v>
      </c>
      <c r="X30" s="81">
        <v>726.3089853700003</v>
      </c>
      <c r="Y30" s="81">
        <v>1050.1925687299999</v>
      </c>
      <c r="Z30" s="81">
        <v>969.57370378999997</v>
      </c>
      <c r="AA30" s="81">
        <v>480.30116304000006</v>
      </c>
      <c r="AB30" s="81">
        <v>1016.6611341</v>
      </c>
      <c r="AC30" s="81">
        <v>2571.862607</v>
      </c>
      <c r="AD30" s="81">
        <v>33079.908595339992</v>
      </c>
      <c r="AE30" s="81">
        <v>44946.053943789993</v>
      </c>
      <c r="AF30" s="81">
        <v>17118.972707010002</v>
      </c>
      <c r="AG30" s="81">
        <v>14398.45839236</v>
      </c>
      <c r="AH30" s="81">
        <v>2079.4962011099997</v>
      </c>
      <c r="AI30" s="81">
        <v>6832.2196112600004</v>
      </c>
      <c r="AJ30" s="81">
        <v>24744.774746430001</v>
      </c>
    </row>
    <row r="31" spans="2:36" s="31" customFormat="1">
      <c r="B31" s="31" t="s">
        <v>93</v>
      </c>
      <c r="H31" s="70">
        <v>0</v>
      </c>
      <c r="I31" s="70">
        <v>0</v>
      </c>
      <c r="J31" s="70">
        <v>0</v>
      </c>
      <c r="K31" s="70">
        <v>0</v>
      </c>
      <c r="L31" s="70">
        <v>0</v>
      </c>
      <c r="M31" s="70">
        <v>0</v>
      </c>
      <c r="N31" s="70">
        <v>0</v>
      </c>
      <c r="O31" s="70">
        <v>0</v>
      </c>
      <c r="P31" s="70">
        <v>0</v>
      </c>
      <c r="Q31" s="70">
        <v>7.7973020000000004E-2</v>
      </c>
      <c r="R31" s="70">
        <v>9.01777E-2</v>
      </c>
      <c r="S31" s="70">
        <v>8.8178729999999997E-2</v>
      </c>
      <c r="T31" s="70">
        <v>0.40670874000000007</v>
      </c>
      <c r="U31" s="70">
        <v>1.8845703900000004</v>
      </c>
      <c r="V31" s="70">
        <v>0.83553347</v>
      </c>
      <c r="W31" s="70">
        <v>0.86096039000000002</v>
      </c>
      <c r="X31" s="70">
        <v>0</v>
      </c>
      <c r="Y31" s="70">
        <v>0</v>
      </c>
      <c r="Z31" s="70">
        <v>0</v>
      </c>
      <c r="AA31" s="70">
        <v>0</v>
      </c>
      <c r="AB31" s="70">
        <v>0</v>
      </c>
      <c r="AC31" s="70">
        <v>0</v>
      </c>
      <c r="AD31" s="70">
        <v>0</v>
      </c>
      <c r="AE31" s="70">
        <v>0</v>
      </c>
      <c r="AF31" s="70">
        <v>0</v>
      </c>
      <c r="AG31" s="70">
        <v>0</v>
      </c>
      <c r="AH31" s="70">
        <v>3.3565934999999998</v>
      </c>
      <c r="AI31" s="70">
        <v>9.3076000000000008</v>
      </c>
      <c r="AJ31" s="70">
        <v>9.9545031000000002</v>
      </c>
    </row>
    <row r="32" spans="2:36" s="31" customFormat="1">
      <c r="B32" s="6" t="s">
        <v>94</v>
      </c>
      <c r="C32" s="6"/>
      <c r="D32" s="6"/>
      <c r="E32" s="6"/>
      <c r="F32" s="6"/>
      <c r="G32" s="6"/>
      <c r="H32" s="71">
        <v>0</v>
      </c>
      <c r="I32" s="71">
        <v>0</v>
      </c>
      <c r="J32" s="71">
        <v>0</v>
      </c>
      <c r="K32" s="71">
        <v>0</v>
      </c>
      <c r="L32" s="71">
        <v>0</v>
      </c>
      <c r="M32" s="71">
        <v>0</v>
      </c>
      <c r="N32" s="71">
        <v>0</v>
      </c>
      <c r="O32" s="71">
        <v>0</v>
      </c>
      <c r="P32" s="71">
        <v>0</v>
      </c>
      <c r="Q32" s="71">
        <v>0</v>
      </c>
      <c r="R32" s="71">
        <v>0</v>
      </c>
      <c r="S32" s="71">
        <v>0</v>
      </c>
      <c r="T32" s="71">
        <v>0</v>
      </c>
      <c r="U32" s="71">
        <v>0</v>
      </c>
      <c r="V32" s="71">
        <v>0</v>
      </c>
      <c r="W32" s="71">
        <v>0</v>
      </c>
      <c r="X32" s="71">
        <v>0</v>
      </c>
      <c r="Y32" s="71">
        <v>0</v>
      </c>
      <c r="Z32" s="71">
        <v>0</v>
      </c>
      <c r="AA32" s="71">
        <v>0</v>
      </c>
      <c r="AB32" s="71">
        <v>0</v>
      </c>
      <c r="AC32" s="71">
        <v>0</v>
      </c>
      <c r="AD32" s="71">
        <v>0</v>
      </c>
      <c r="AE32" s="71">
        <v>0</v>
      </c>
      <c r="AF32" s="71">
        <v>0</v>
      </c>
      <c r="AG32" s="71">
        <v>0</v>
      </c>
      <c r="AH32" s="71">
        <v>0</v>
      </c>
      <c r="AI32" s="71">
        <v>0</v>
      </c>
      <c r="AJ32" s="71">
        <v>0</v>
      </c>
    </row>
    <row r="33" spans="2:36">
      <c r="B33" s="31" t="s">
        <v>95</v>
      </c>
      <c r="G33" s="70">
        <f>+SUM(G34,G39,G40,G41)</f>
        <v>18032.820973690003</v>
      </c>
      <c r="H33" s="70">
        <v>18010.545488120002</v>
      </c>
      <c r="I33" s="70">
        <v>19020.906419350002</v>
      </c>
      <c r="J33" s="70">
        <v>18769.084458024008</v>
      </c>
      <c r="K33" s="70">
        <v>18824.618181007998</v>
      </c>
      <c r="L33" s="70">
        <v>18974.1097353</v>
      </c>
      <c r="M33" s="70">
        <v>19118.347576779997</v>
      </c>
      <c r="N33" s="70">
        <v>17999.214209649996</v>
      </c>
      <c r="O33" s="70">
        <v>18307.320054850003</v>
      </c>
      <c r="P33" s="70">
        <v>18904.008800790001</v>
      </c>
      <c r="Q33" s="70">
        <v>21744.905283329997</v>
      </c>
      <c r="R33" s="70">
        <v>25537.073905159999</v>
      </c>
      <c r="S33" s="70">
        <v>32606.87423424</v>
      </c>
      <c r="T33" s="70">
        <v>51409.594719929992</v>
      </c>
      <c r="U33" s="70">
        <v>67154.481300519998</v>
      </c>
      <c r="V33" s="70">
        <v>88590.830034590006</v>
      </c>
      <c r="W33" s="70">
        <v>116991.98068672999</v>
      </c>
      <c r="X33" s="70">
        <v>154780.60522214</v>
      </c>
      <c r="Y33" s="70">
        <v>206644.50123851001</v>
      </c>
      <c r="Z33" s="70">
        <v>273625.71284534002</v>
      </c>
      <c r="AA33" s="70">
        <v>367538.14331712009</v>
      </c>
      <c r="AB33" s="70">
        <v>538133.01906169998</v>
      </c>
      <c r="AC33" s="70">
        <v>786160.66569093999</v>
      </c>
      <c r="AD33" s="70">
        <v>1075040.7234285697</v>
      </c>
      <c r="AE33" s="70">
        <v>1406523.4058430998</v>
      </c>
      <c r="AF33" s="70">
        <v>2024002.3049836196</v>
      </c>
      <c r="AG33" s="70">
        <v>3362665.3251168798</v>
      </c>
      <c r="AH33" s="70">
        <v>4094604.7815070199</v>
      </c>
      <c r="AI33" s="70">
        <v>7107119.2246726695</v>
      </c>
      <c r="AJ33" s="70">
        <v>14747719.004796879</v>
      </c>
    </row>
    <row r="34" spans="2:36" s="31" customFormat="1">
      <c r="B34" s="31" t="s">
        <v>96</v>
      </c>
      <c r="G34" s="70">
        <f>+SUM(G35:G38)</f>
        <v>14063.039452650002</v>
      </c>
      <c r="H34" s="70">
        <v>13488.583973240002</v>
      </c>
      <c r="I34" s="70">
        <v>14121.430087029999</v>
      </c>
      <c r="J34" s="70">
        <v>14328.58476923001</v>
      </c>
      <c r="K34" s="70">
        <v>14356.289029088999</v>
      </c>
      <c r="L34" s="70">
        <v>14338.82868961</v>
      </c>
      <c r="M34" s="70">
        <v>14414.429457989998</v>
      </c>
      <c r="N34" s="70">
        <v>13771.857801509999</v>
      </c>
      <c r="O34" s="70">
        <v>13764.049785430001</v>
      </c>
      <c r="P34" s="70">
        <v>15581.447733300001</v>
      </c>
      <c r="Q34" s="70">
        <v>17821.338400950001</v>
      </c>
      <c r="R34" s="70">
        <v>20127.12137158</v>
      </c>
      <c r="S34" s="70">
        <v>26375.264365259998</v>
      </c>
      <c r="T34" s="70">
        <v>43934.856622669991</v>
      </c>
      <c r="U34" s="70">
        <v>55615.821241680002</v>
      </c>
      <c r="V34" s="70">
        <v>70902.691970999993</v>
      </c>
      <c r="W34" s="70">
        <v>88357.565530449996</v>
      </c>
      <c r="X34" s="70">
        <v>122008.68115150002</v>
      </c>
      <c r="Y34" s="70">
        <v>168714.86937028001</v>
      </c>
      <c r="Z34" s="70">
        <v>222971.54492064001</v>
      </c>
      <c r="AA34" s="70">
        <v>295607.14989466005</v>
      </c>
      <c r="AB34" s="70">
        <v>433431.68365662999</v>
      </c>
      <c r="AC34" s="70">
        <v>603990.10593184992</v>
      </c>
      <c r="AD34" s="70">
        <v>854575.91998314997</v>
      </c>
      <c r="AE34" s="70">
        <v>1122621.4991647699</v>
      </c>
      <c r="AF34" s="70">
        <v>1614484.5360006797</v>
      </c>
      <c r="AG34" s="70">
        <v>2283742.5868956</v>
      </c>
      <c r="AH34" s="70">
        <v>3177968.5302732401</v>
      </c>
      <c r="AI34" s="70">
        <v>5336105.1572729601</v>
      </c>
      <c r="AJ34" s="70">
        <v>10871776.40551997</v>
      </c>
    </row>
    <row r="35" spans="2:36">
      <c r="B35" s="7" t="s">
        <v>97</v>
      </c>
      <c r="G35" s="81">
        <f>+SUM('[11]AIF ANSES Desagregada'!H62+'[11]AIF ANSES Desagregada'!H68+'[11]AIF ANSES Desagregada'!H69+'[11]AIF ANSES Desagregada'!H70)</f>
        <v>14063.039452650002</v>
      </c>
      <c r="H35" s="72">
        <v>13488.583973240002</v>
      </c>
      <c r="I35" s="72">
        <v>14121.430087029999</v>
      </c>
      <c r="J35" s="72">
        <v>14328.58476923001</v>
      </c>
      <c r="K35" s="72">
        <v>14356.289029088999</v>
      </c>
      <c r="L35" s="72">
        <v>14338.82868961</v>
      </c>
      <c r="M35" s="72">
        <v>14414.429457989998</v>
      </c>
      <c r="N35" s="72">
        <v>13771.857801509999</v>
      </c>
      <c r="O35" s="72">
        <v>13764.049785430001</v>
      </c>
      <c r="P35" s="72">
        <v>15581.447733300001</v>
      </c>
      <c r="Q35" s="72">
        <v>17785.441138279999</v>
      </c>
      <c r="R35" s="72">
        <v>19925.428781890001</v>
      </c>
      <c r="S35" s="72">
        <v>26062.861440339999</v>
      </c>
      <c r="T35" s="72">
        <v>43519.286890479991</v>
      </c>
      <c r="U35" s="72">
        <v>55105.474418589998</v>
      </c>
      <c r="V35" s="72">
        <v>70288.442194529998</v>
      </c>
      <c r="W35" s="72">
        <v>87610.79181273999</v>
      </c>
      <c r="X35" s="72">
        <v>120983.24371609002</v>
      </c>
      <c r="Y35" s="72">
        <v>167310.86262636</v>
      </c>
      <c r="Z35" s="72">
        <v>221127.01362091</v>
      </c>
      <c r="AA35" s="72">
        <v>293203.30845131003</v>
      </c>
      <c r="AB35" s="72">
        <v>429971.99643425999</v>
      </c>
      <c r="AC35" s="72">
        <v>599160.74085435993</v>
      </c>
      <c r="AD35" s="72">
        <v>835837.72797425999</v>
      </c>
      <c r="AE35" s="72">
        <v>1067578.91948281</v>
      </c>
      <c r="AF35" s="72">
        <v>1532912.8985496298</v>
      </c>
      <c r="AG35" s="72">
        <v>2160133.2026096201</v>
      </c>
      <c r="AH35" s="72">
        <v>2999754.78581136</v>
      </c>
      <c r="AI35" s="72">
        <v>5032179.9575404804</v>
      </c>
      <c r="AJ35" s="72">
        <v>10288572.039922209</v>
      </c>
    </row>
    <row r="36" spans="2:36">
      <c r="B36" s="7" t="s">
        <v>71</v>
      </c>
      <c r="G36" s="81"/>
      <c r="H36" s="81">
        <v>13049.288301550001</v>
      </c>
      <c r="I36" s="81">
        <v>12677.963255409999</v>
      </c>
      <c r="J36" s="81">
        <v>12363.38476923001</v>
      </c>
      <c r="K36" s="81">
        <v>12350.484669928999</v>
      </c>
      <c r="L36" s="81">
        <v>12318.738501080001</v>
      </c>
      <c r="M36" s="81">
        <v>12435.276371119999</v>
      </c>
      <c r="N36" s="81">
        <v>11986.5041009</v>
      </c>
      <c r="O36" s="81">
        <v>12059.809902670002</v>
      </c>
      <c r="P36" s="81">
        <v>13698.857358930001</v>
      </c>
      <c r="Q36" s="81">
        <v>15849.105573449999</v>
      </c>
      <c r="R36" s="81">
        <v>17875.585767920002</v>
      </c>
      <c r="S36" s="81">
        <v>23759.44247482</v>
      </c>
      <c r="T36" s="81">
        <v>40805.161278199994</v>
      </c>
      <c r="U36" s="81">
        <v>51656.7944728</v>
      </c>
      <c r="V36" s="81">
        <v>65676.149805890003</v>
      </c>
      <c r="W36" s="81">
        <v>81975.897498239996</v>
      </c>
      <c r="X36" s="81">
        <v>113506.29059432002</v>
      </c>
      <c r="Y36" s="81">
        <v>157512.24035281999</v>
      </c>
      <c r="Z36" s="81">
        <v>209172.22027552</v>
      </c>
      <c r="AA36" s="81">
        <v>277842.90630173002</v>
      </c>
      <c r="AB36" s="81">
        <v>410069.23146609997</v>
      </c>
      <c r="AC36" s="81">
        <v>572659.0456147599</v>
      </c>
      <c r="AD36" s="81">
        <v>803484.33391709998</v>
      </c>
      <c r="AE36" s="81">
        <v>1028292.7323666899</v>
      </c>
      <c r="AF36" s="81">
        <v>1476422.2971944499</v>
      </c>
      <c r="AG36" s="81">
        <v>2084855.8231134498</v>
      </c>
      <c r="AH36" s="81">
        <v>2901232.7255362798</v>
      </c>
      <c r="AI36" s="81">
        <v>4876179.2794693504</v>
      </c>
      <c r="AJ36" s="81">
        <v>9941177.3478947692</v>
      </c>
    </row>
    <row r="37" spans="2:36">
      <c r="B37" s="7" t="s">
        <v>72</v>
      </c>
      <c r="G37" s="81"/>
      <c r="H37" s="81">
        <v>439.29567169000001</v>
      </c>
      <c r="I37" s="81">
        <v>1443.4668316199998</v>
      </c>
      <c r="J37" s="81">
        <v>1965.2</v>
      </c>
      <c r="K37" s="81">
        <v>2005.8043591599999</v>
      </c>
      <c r="L37" s="81">
        <v>2020.0901885299995</v>
      </c>
      <c r="M37" s="81">
        <v>1979.1530868699997</v>
      </c>
      <c r="N37" s="81">
        <v>1785.3537006099998</v>
      </c>
      <c r="O37" s="81">
        <v>1704.23988276</v>
      </c>
      <c r="P37" s="81">
        <v>1882.5903743700001</v>
      </c>
      <c r="Q37" s="81">
        <v>1936.3355648299998</v>
      </c>
      <c r="R37" s="81">
        <v>2049.8430139699999</v>
      </c>
      <c r="S37" s="81">
        <v>2303.4189655199998</v>
      </c>
      <c r="T37" s="81">
        <v>2714.1256122799996</v>
      </c>
      <c r="U37" s="81">
        <v>3448.6799457900001</v>
      </c>
      <c r="V37" s="81">
        <v>4612.2923886400013</v>
      </c>
      <c r="W37" s="81">
        <v>5634.8943144999994</v>
      </c>
      <c r="X37" s="81">
        <v>7476.9531217699996</v>
      </c>
      <c r="Y37" s="81">
        <v>9798.6222735400006</v>
      </c>
      <c r="Z37" s="81">
        <v>11954.793345389999</v>
      </c>
      <c r="AA37" s="81">
        <v>15360.402149580004</v>
      </c>
      <c r="AB37" s="81">
        <v>19902.764968160001</v>
      </c>
      <c r="AC37" s="81">
        <v>26501.695239599998</v>
      </c>
      <c r="AD37" s="81">
        <v>32353.394057160003</v>
      </c>
      <c r="AE37" s="81">
        <v>39286.187116119996</v>
      </c>
      <c r="AF37" s="81">
        <v>56490.601355180006</v>
      </c>
      <c r="AG37" s="81">
        <v>75277.379496170004</v>
      </c>
      <c r="AH37" s="81">
        <v>98522.060275080003</v>
      </c>
      <c r="AI37" s="81">
        <v>156000.67807113001</v>
      </c>
      <c r="AJ37" s="81">
        <v>347394.69202743995</v>
      </c>
    </row>
    <row r="38" spans="2:36">
      <c r="B38" s="7" t="s">
        <v>98</v>
      </c>
      <c r="G38" s="81">
        <f>+SUM('[11]AIF ANSES Desagregada'!H71:H74)</f>
        <v>0</v>
      </c>
      <c r="H38" s="81">
        <v>0</v>
      </c>
      <c r="I38" s="81">
        <v>0</v>
      </c>
      <c r="J38" s="81">
        <v>0</v>
      </c>
      <c r="K38" s="81">
        <v>0</v>
      </c>
      <c r="L38" s="81">
        <v>0</v>
      </c>
      <c r="M38" s="81">
        <v>0</v>
      </c>
      <c r="N38" s="81">
        <v>0</v>
      </c>
      <c r="O38" s="81">
        <v>0</v>
      </c>
      <c r="P38" s="81">
        <v>0</v>
      </c>
      <c r="Q38" s="81">
        <v>35.897262670000003</v>
      </c>
      <c r="R38" s="81">
        <v>201.69258969000001</v>
      </c>
      <c r="S38" s="81">
        <v>312.40292492000003</v>
      </c>
      <c r="T38" s="81">
        <v>415.56973219000008</v>
      </c>
      <c r="U38" s="81">
        <v>510.34682308999999</v>
      </c>
      <c r="V38" s="81">
        <v>614.24977647000003</v>
      </c>
      <c r="W38" s="81">
        <v>746.77371771000003</v>
      </c>
      <c r="X38" s="81">
        <v>1025.43743541</v>
      </c>
      <c r="Y38" s="81">
        <v>1404.0067439200002</v>
      </c>
      <c r="Z38" s="81">
        <v>1844.53129973</v>
      </c>
      <c r="AA38" s="81">
        <v>2403.8414433499993</v>
      </c>
      <c r="AB38" s="81">
        <v>3459.6872223699997</v>
      </c>
      <c r="AC38" s="81">
        <v>4829.3650774899997</v>
      </c>
      <c r="AD38" s="81">
        <v>18738.192008890001</v>
      </c>
      <c r="AE38" s="81">
        <v>55042.57968196</v>
      </c>
      <c r="AF38" s="81">
        <v>81571.637451049988</v>
      </c>
      <c r="AG38" s="81">
        <v>123609.38428597999</v>
      </c>
      <c r="AH38" s="81">
        <v>178213.74446188001</v>
      </c>
      <c r="AI38" s="81">
        <v>303925.19973247999</v>
      </c>
      <c r="AJ38" s="81">
        <v>583204.36559775996</v>
      </c>
    </row>
    <row r="39" spans="2:36" s="31" customFormat="1">
      <c r="B39" s="31" t="s">
        <v>93</v>
      </c>
      <c r="G39" s="70">
        <f>+'[11]AIF ANSES Desagregada'!H76</f>
        <v>3674.6889063500003</v>
      </c>
      <c r="H39" s="70">
        <v>4214.4977256100001</v>
      </c>
      <c r="I39" s="70">
        <v>4434.0149409000005</v>
      </c>
      <c r="J39" s="70">
        <v>4107.9294347139994</v>
      </c>
      <c r="K39" s="70">
        <v>4162.0046579399996</v>
      </c>
      <c r="L39" s="70">
        <v>4391.8037351400008</v>
      </c>
      <c r="M39" s="70">
        <v>4486.8201282800001</v>
      </c>
      <c r="N39" s="70">
        <v>4042.3607780500001</v>
      </c>
      <c r="O39" s="70">
        <v>4328.2344768499997</v>
      </c>
      <c r="P39" s="70">
        <v>3065.9811022000004</v>
      </c>
      <c r="Q39" s="70">
        <v>3631.1809072699989</v>
      </c>
      <c r="R39" s="70">
        <v>4966.6662366999999</v>
      </c>
      <c r="S39" s="70">
        <v>5634.9034646899991</v>
      </c>
      <c r="T39" s="70">
        <v>6636.5696241699989</v>
      </c>
      <c r="U39" s="70">
        <v>10272.108371110002</v>
      </c>
      <c r="V39" s="70">
        <v>15469.640123930001</v>
      </c>
      <c r="W39" s="70">
        <v>25433.123675120001</v>
      </c>
      <c r="X39" s="70">
        <v>28298.805006049999</v>
      </c>
      <c r="Y39" s="70">
        <v>32306.328464609996</v>
      </c>
      <c r="Z39" s="70">
        <v>43863.819096250001</v>
      </c>
      <c r="AA39" s="70">
        <v>62895.026926460014</v>
      </c>
      <c r="AB39" s="70">
        <v>92783.271815600019</v>
      </c>
      <c r="AC39" s="70">
        <v>167993.7397493</v>
      </c>
      <c r="AD39" s="70">
        <v>202141.97602589999</v>
      </c>
      <c r="AE39" s="70">
        <v>262376.44394427998</v>
      </c>
      <c r="AF39" s="70">
        <v>382814.71373658994</v>
      </c>
      <c r="AG39" s="70">
        <v>1047479.0832721899</v>
      </c>
      <c r="AH39" s="70">
        <v>865611.29556147009</v>
      </c>
      <c r="AI39" s="70">
        <v>1663070.52468853</v>
      </c>
      <c r="AJ39" s="70">
        <v>3521168.7035163599</v>
      </c>
    </row>
    <row r="40" spans="2:36" s="31" customFormat="1">
      <c r="B40" s="31" t="s">
        <v>99</v>
      </c>
      <c r="G40" s="70">
        <f>+'[11]AIF ANSES Desagregada'!H98-SUM('[11]AIF ANSES Desagregada'!H102:H103)</f>
        <v>293.76312068999999</v>
      </c>
      <c r="H40" s="70">
        <v>296.77818238000003</v>
      </c>
      <c r="I40" s="70">
        <v>330.88370387999998</v>
      </c>
      <c r="J40" s="70">
        <v>246.10279437000003</v>
      </c>
      <c r="K40" s="70">
        <v>231.644752579</v>
      </c>
      <c r="L40" s="70">
        <v>239.47731054999997</v>
      </c>
      <c r="M40" s="70">
        <v>215.39799051</v>
      </c>
      <c r="N40" s="70">
        <v>184.97621508999998</v>
      </c>
      <c r="O40" s="70">
        <v>215.03579256999998</v>
      </c>
      <c r="P40" s="70">
        <v>251.67315461999999</v>
      </c>
      <c r="Q40" s="70">
        <v>283.91571476999997</v>
      </c>
      <c r="R40" s="70">
        <v>434.94459552000001</v>
      </c>
      <c r="S40" s="70">
        <v>593.92583717000002</v>
      </c>
      <c r="T40" s="70">
        <v>838.16847309000002</v>
      </c>
      <c r="U40" s="70">
        <v>1266.5516877300001</v>
      </c>
      <c r="V40" s="70">
        <v>2214.1581351</v>
      </c>
      <c r="W40" s="70">
        <v>3193.8047261200009</v>
      </c>
      <c r="X40" s="70">
        <v>4465.6879695499993</v>
      </c>
      <c r="Y40" s="70">
        <v>5618.1639064700012</v>
      </c>
      <c r="Z40" s="70">
        <v>6774.6809065700008</v>
      </c>
      <c r="AA40" s="70">
        <v>9022.1671742400013</v>
      </c>
      <c r="AB40" s="70">
        <v>11903.51738195</v>
      </c>
      <c r="AC40" s="70">
        <v>14161.487520800003</v>
      </c>
      <c r="AD40" s="70">
        <v>18261.60494071</v>
      </c>
      <c r="AE40" s="70">
        <v>21459.575225529996</v>
      </c>
      <c r="AF40" s="70">
        <v>26595.820595439996</v>
      </c>
      <c r="AG40" s="70">
        <v>31370.51981509</v>
      </c>
      <c r="AH40" s="70">
        <v>50909.794908309996</v>
      </c>
      <c r="AI40" s="70">
        <v>106946.53832641999</v>
      </c>
      <c r="AJ40" s="70">
        <v>351704.64804785</v>
      </c>
    </row>
    <row r="41" spans="2:36" s="31" customFormat="1">
      <c r="B41" s="31" t="s">
        <v>100</v>
      </c>
      <c r="G41" s="70">
        <f>+'[11]AIF ANSES Desagregada'!H106</f>
        <v>1.329494</v>
      </c>
      <c r="H41" s="70">
        <v>10.685606890000001</v>
      </c>
      <c r="I41" s="70">
        <v>134.57768754</v>
      </c>
      <c r="J41" s="70">
        <v>86.46745971</v>
      </c>
      <c r="K41" s="70">
        <v>74.679741399999997</v>
      </c>
      <c r="L41" s="70">
        <v>4</v>
      </c>
      <c r="M41" s="70">
        <v>1.7</v>
      </c>
      <c r="N41" s="70">
        <v>1.9415000000000002E-2</v>
      </c>
      <c r="O41" s="70">
        <v>0</v>
      </c>
      <c r="P41" s="70">
        <v>4.9068106699999996</v>
      </c>
      <c r="Q41" s="70">
        <v>8.4702603399999994</v>
      </c>
      <c r="R41" s="70">
        <v>8.3417013600000001</v>
      </c>
      <c r="S41" s="70">
        <v>2.7805671200000002</v>
      </c>
      <c r="T41" s="70">
        <v>0</v>
      </c>
      <c r="U41" s="70">
        <v>0</v>
      </c>
      <c r="V41" s="70">
        <v>4.3398045599999993</v>
      </c>
      <c r="W41" s="70">
        <v>7.4867550400000002</v>
      </c>
      <c r="X41" s="70">
        <v>7.4310950399999998</v>
      </c>
      <c r="Y41" s="70">
        <v>5.1394971500000004</v>
      </c>
      <c r="Z41" s="70">
        <v>15.667921880000002</v>
      </c>
      <c r="AA41" s="70">
        <v>13.79932176</v>
      </c>
      <c r="AB41" s="70">
        <v>14.546207519999999</v>
      </c>
      <c r="AC41" s="70">
        <v>15.33248899</v>
      </c>
      <c r="AD41" s="70">
        <v>61.222478810000005</v>
      </c>
      <c r="AE41" s="70">
        <v>65.887508519999997</v>
      </c>
      <c r="AF41" s="70">
        <v>107.23465091</v>
      </c>
      <c r="AG41" s="70">
        <v>73.135133999999994</v>
      </c>
      <c r="AH41" s="70">
        <v>115.160764</v>
      </c>
      <c r="AI41" s="70">
        <v>997.00438475999999</v>
      </c>
      <c r="AJ41" s="70">
        <v>3069.2477126999997</v>
      </c>
    </row>
    <row r="42" spans="2:36">
      <c r="B42" s="11" t="s">
        <v>101</v>
      </c>
      <c r="C42" s="73"/>
      <c r="D42" s="73"/>
      <c r="E42" s="73"/>
      <c r="F42" s="73"/>
      <c r="G42" s="73"/>
      <c r="H42" s="74">
        <v>-228.50079965000259</v>
      </c>
      <c r="I42" s="74">
        <v>-1847.9304375799984</v>
      </c>
      <c r="J42" s="74">
        <v>999.96618154599128</v>
      </c>
      <c r="K42" s="74">
        <v>1278.4047110720021</v>
      </c>
      <c r="L42" s="74">
        <v>-156.07226242999968</v>
      </c>
      <c r="M42" s="74">
        <v>307.48438220000389</v>
      </c>
      <c r="N42" s="74">
        <v>-1097.6723112799991</v>
      </c>
      <c r="O42" s="74">
        <v>-2137.4993665284055</v>
      </c>
      <c r="P42" s="74">
        <v>698.26215039499584</v>
      </c>
      <c r="Q42" s="74">
        <v>5027.8810938400056</v>
      </c>
      <c r="R42" s="74">
        <v>7913.9025730500107</v>
      </c>
      <c r="S42" s="74">
        <v>11057.510412850002</v>
      </c>
      <c r="T42" s="74">
        <v>15957.968441490018</v>
      </c>
      <c r="U42" s="74">
        <v>16581.931240440012</v>
      </c>
      <c r="V42" s="74">
        <v>26944.011152099993</v>
      </c>
      <c r="W42" s="74">
        <v>34419.400049230069</v>
      </c>
      <c r="X42" s="74">
        <v>46926.975994330016</v>
      </c>
      <c r="Y42" s="74">
        <v>58079.594082799973</v>
      </c>
      <c r="Z42" s="74">
        <v>70411.62409603002</v>
      </c>
      <c r="AA42" s="74">
        <v>95146.027540369949</v>
      </c>
      <c r="AB42" s="74">
        <v>87439.788778990041</v>
      </c>
      <c r="AC42" s="74">
        <v>116466.74375666992</v>
      </c>
      <c r="AD42" s="74">
        <v>-12920.044207459781</v>
      </c>
      <c r="AE42" s="74">
        <v>-3186.3962730995845</v>
      </c>
      <c r="AF42" s="74">
        <v>-109058.88586507947</v>
      </c>
      <c r="AG42" s="74">
        <v>-1179669.4531734497</v>
      </c>
      <c r="AH42" s="74">
        <v>-734721.82743842062</v>
      </c>
      <c r="AI42" s="74">
        <v>-1086056.2450962598</v>
      </c>
      <c r="AJ42" s="74">
        <v>-421159.72310194001</v>
      </c>
    </row>
    <row r="43" spans="2:36">
      <c r="B43" s="68" t="s">
        <v>102</v>
      </c>
      <c r="C43" s="69"/>
      <c r="D43" s="69"/>
      <c r="E43" s="69"/>
      <c r="F43" s="69"/>
      <c r="G43" s="69"/>
      <c r="H43" s="75">
        <v>343.91263891</v>
      </c>
      <c r="I43" s="75">
        <v>98.838676809999995</v>
      </c>
      <c r="J43" s="75">
        <v>208.78960930999997</v>
      </c>
      <c r="K43" s="75">
        <v>87.289184799999987</v>
      </c>
      <c r="L43" s="75">
        <v>13.21399405</v>
      </c>
      <c r="M43" s="75">
        <v>84.090891249999984</v>
      </c>
      <c r="N43" s="75">
        <v>4.7777690999999995</v>
      </c>
      <c r="O43" s="75">
        <v>4.3256037300000001</v>
      </c>
      <c r="P43" s="75">
        <v>1.4147366500000003</v>
      </c>
      <c r="Q43" s="75">
        <v>0</v>
      </c>
      <c r="R43" s="75">
        <v>0</v>
      </c>
      <c r="S43" s="75">
        <v>2.9100999999999998E-2</v>
      </c>
      <c r="T43" s="75">
        <v>45.72301392</v>
      </c>
      <c r="U43" s="75">
        <v>2.9148864699999999</v>
      </c>
      <c r="V43" s="75">
        <v>1.0321886300000001</v>
      </c>
      <c r="W43" s="75">
        <v>7.5022759999999994E-2</v>
      </c>
      <c r="X43" s="75">
        <v>0.94860498999999998</v>
      </c>
      <c r="Y43" s="75">
        <v>1.2428170000000001</v>
      </c>
      <c r="Z43" s="75">
        <v>0.13318862000000001</v>
      </c>
      <c r="AA43" s="75">
        <v>1.7998451499999999</v>
      </c>
      <c r="AB43" s="75">
        <v>0.19119949</v>
      </c>
      <c r="AC43" s="75">
        <v>4.6002274100000005</v>
      </c>
      <c r="AD43" s="75">
        <v>1.44423803</v>
      </c>
      <c r="AE43" s="75">
        <v>27.323320559999999</v>
      </c>
      <c r="AF43" s="75">
        <v>29344.500534679999</v>
      </c>
      <c r="AG43" s="75">
        <v>83632.276290669994</v>
      </c>
      <c r="AH43" s="75">
        <v>3.5082793399999996</v>
      </c>
      <c r="AI43" s="75">
        <v>10.19964701</v>
      </c>
      <c r="AJ43" s="75">
        <v>8.6466600000000005E-3</v>
      </c>
    </row>
    <row r="44" spans="2:36">
      <c r="B44" s="6" t="s">
        <v>103</v>
      </c>
      <c r="C44" s="9"/>
      <c r="D44" s="9"/>
      <c r="E44" s="9"/>
      <c r="F44" s="9"/>
      <c r="G44" s="9"/>
      <c r="H44" s="71">
        <v>3.22356072</v>
      </c>
      <c r="I44" s="71">
        <v>7.389670410002477</v>
      </c>
      <c r="J44" s="71">
        <v>8.8414613600000003</v>
      </c>
      <c r="K44" s="71">
        <v>13.40522416</v>
      </c>
      <c r="L44" s="71">
        <v>5.0999999999999996</v>
      </c>
      <c r="M44" s="71">
        <v>5.1681233500000001</v>
      </c>
      <c r="N44" s="71">
        <v>4.3237665700000001</v>
      </c>
      <c r="O44" s="71">
        <v>1.6575537499999999</v>
      </c>
      <c r="P44" s="71">
        <v>5.5553909399999997</v>
      </c>
      <c r="Q44" s="71">
        <v>17.800718679999996</v>
      </c>
      <c r="R44" s="71">
        <v>15.31984127</v>
      </c>
      <c r="S44" s="71">
        <v>17.580036450000001</v>
      </c>
      <c r="T44" s="71">
        <v>42.102120429999999</v>
      </c>
      <c r="U44" s="71">
        <v>51.943683659999998</v>
      </c>
      <c r="V44" s="71">
        <v>89.646667770000022</v>
      </c>
      <c r="W44" s="71">
        <v>240.09045337000009</v>
      </c>
      <c r="X44" s="71">
        <v>3727.7182673899993</v>
      </c>
      <c r="Y44" s="71">
        <v>1402.2187943399999</v>
      </c>
      <c r="Z44" s="71">
        <v>4232.4160377899998</v>
      </c>
      <c r="AA44" s="71">
        <v>4319.69249046</v>
      </c>
      <c r="AB44" s="71">
        <v>2740.7025492500002</v>
      </c>
      <c r="AC44" s="71">
        <v>2635.46592298</v>
      </c>
      <c r="AD44" s="71">
        <v>567.02685152999982</v>
      </c>
      <c r="AE44" s="71">
        <v>855.58729951999999</v>
      </c>
      <c r="AF44" s="71">
        <v>662.19357994000006</v>
      </c>
      <c r="AG44" s="71">
        <v>490.49275699000003</v>
      </c>
      <c r="AH44" s="71">
        <v>1482.3167376799997</v>
      </c>
      <c r="AI44" s="71">
        <v>3565.3854245799994</v>
      </c>
      <c r="AJ44" s="71">
        <v>5486.3891185499988</v>
      </c>
    </row>
    <row r="45" spans="2:36">
      <c r="B45" s="11" t="s">
        <v>104</v>
      </c>
      <c r="C45" s="73"/>
      <c r="D45" s="73"/>
      <c r="E45" s="73"/>
      <c r="F45" s="73"/>
      <c r="G45" s="73"/>
      <c r="H45" s="74">
        <v>112.18827853999741</v>
      </c>
      <c r="I45" s="74">
        <v>-1756.481431180001</v>
      </c>
      <c r="J45" s="74">
        <v>1199.9143294959913</v>
      </c>
      <c r="K45" s="74">
        <v>1352.288671712002</v>
      </c>
      <c r="L45" s="74">
        <v>-147.95826837999968</v>
      </c>
      <c r="M45" s="74">
        <v>386.40715010000389</v>
      </c>
      <c r="N45" s="74">
        <v>-1097.2183087499993</v>
      </c>
      <c r="O45" s="74">
        <v>-2134.8313165484055</v>
      </c>
      <c r="P45" s="74">
        <v>694.1214961049958</v>
      </c>
      <c r="Q45" s="74">
        <v>5010.080375160006</v>
      </c>
      <c r="R45" s="74">
        <v>7898.5827317800104</v>
      </c>
      <c r="S45" s="74">
        <v>11039.959477400003</v>
      </c>
      <c r="T45" s="74">
        <v>15961.589334980019</v>
      </c>
      <c r="U45" s="74">
        <v>16532.902443250012</v>
      </c>
      <c r="V45" s="74">
        <v>26855.396672959992</v>
      </c>
      <c r="W45" s="74">
        <v>34179.384618620068</v>
      </c>
      <c r="X45" s="74">
        <v>43200.206331930014</v>
      </c>
      <c r="Y45" s="74">
        <v>56678.618105459973</v>
      </c>
      <c r="Z45" s="74">
        <v>66179.341246860029</v>
      </c>
      <c r="AA45" s="74">
        <v>90828.134895059949</v>
      </c>
      <c r="AB45" s="74">
        <v>84699.277429230046</v>
      </c>
      <c r="AC45" s="74">
        <v>113835.87806109992</v>
      </c>
      <c r="AD45" s="74">
        <v>-13485.62682095978</v>
      </c>
      <c r="AE45" s="74">
        <v>-4014.6602520595843</v>
      </c>
      <c r="AF45" s="74">
        <v>-80376.578910339464</v>
      </c>
      <c r="AG45" s="74">
        <v>-1096527.6696397697</v>
      </c>
      <c r="AH45" s="74">
        <v>-736200.63589676062</v>
      </c>
      <c r="AI45" s="74">
        <v>-1089611.4308738296</v>
      </c>
      <c r="AJ45" s="74">
        <v>-426646.10357382998</v>
      </c>
    </row>
    <row r="46" spans="2:36">
      <c r="B46" s="11" t="s">
        <v>105</v>
      </c>
      <c r="C46" s="73"/>
      <c r="D46" s="73"/>
      <c r="E46" s="73"/>
      <c r="F46" s="73"/>
      <c r="G46" s="73"/>
      <c r="H46" s="74">
        <v>112.18827853999741</v>
      </c>
      <c r="I46" s="74">
        <v>-1756.481431180001</v>
      </c>
      <c r="J46" s="74">
        <v>1199.9143294959913</v>
      </c>
      <c r="K46" s="74">
        <v>1352.288671712002</v>
      </c>
      <c r="L46" s="74">
        <v>-147.95826837999968</v>
      </c>
      <c r="M46" s="74">
        <v>386.40715010000389</v>
      </c>
      <c r="N46" s="74">
        <v>-1097.2183087499993</v>
      </c>
      <c r="O46" s="74">
        <v>-2134.8313165484055</v>
      </c>
      <c r="P46" s="74">
        <v>694.1214961049958</v>
      </c>
      <c r="Q46" s="74">
        <v>5010.080375160006</v>
      </c>
      <c r="R46" s="74">
        <v>7898.5827317800104</v>
      </c>
      <c r="S46" s="74">
        <v>11039.959477400003</v>
      </c>
      <c r="T46" s="74">
        <v>15961.589334980019</v>
      </c>
      <c r="U46" s="74">
        <v>16052.073427060011</v>
      </c>
      <c r="V46" s="74">
        <v>18854.113717409993</v>
      </c>
      <c r="W46" s="74">
        <v>26061.78003605007</v>
      </c>
      <c r="X46" s="74">
        <v>32887.836163190012</v>
      </c>
      <c r="Y46" s="74">
        <v>40379.523895239967</v>
      </c>
      <c r="Z46" s="74">
        <v>44275.79346629003</v>
      </c>
      <c r="AA46" s="74">
        <v>52924.632077989911</v>
      </c>
      <c r="AB46" s="74">
        <v>32534.95532658005</v>
      </c>
      <c r="AC46" s="74">
        <v>43937.526230509931</v>
      </c>
      <c r="AD46" s="74">
        <v>-90059.990835199773</v>
      </c>
      <c r="AE46" s="74">
        <v>-142299.70364034959</v>
      </c>
      <c r="AF46" s="74">
        <v>-368119.23057504941</v>
      </c>
      <c r="AG46" s="74">
        <v>-1257494.4916061596</v>
      </c>
      <c r="AH46" s="74">
        <v>-935287.69960571057</v>
      </c>
      <c r="AI46" s="74">
        <v>-1431332.1913980795</v>
      </c>
      <c r="AJ46" s="74">
        <v>-1435878.5911010699</v>
      </c>
    </row>
    <row r="49" spans="2:36">
      <c r="B49" s="31" t="s">
        <v>106</v>
      </c>
    </row>
    <row r="50" spans="2:36">
      <c r="B50" s="6"/>
      <c r="H50" s="1">
        <v>1995</v>
      </c>
      <c r="I50" s="1">
        <v>1996</v>
      </c>
      <c r="J50" s="1">
        <v>1997</v>
      </c>
      <c r="K50" s="1">
        <v>1998</v>
      </c>
      <c r="L50" s="1">
        <v>1999</v>
      </c>
      <c r="M50" s="2">
        <v>36526</v>
      </c>
      <c r="N50" s="2">
        <v>36892</v>
      </c>
      <c r="O50" s="2">
        <v>37257</v>
      </c>
      <c r="P50" s="2">
        <v>37622</v>
      </c>
      <c r="Q50" s="2">
        <v>37987</v>
      </c>
      <c r="R50" s="2">
        <v>38353</v>
      </c>
      <c r="S50" s="2">
        <v>38718</v>
      </c>
      <c r="T50" s="2">
        <v>39083</v>
      </c>
      <c r="U50" s="2">
        <v>39448</v>
      </c>
      <c r="V50" s="2">
        <v>39814</v>
      </c>
      <c r="W50" s="2">
        <v>40179</v>
      </c>
      <c r="X50" s="2">
        <v>40544</v>
      </c>
      <c r="Y50" s="2">
        <v>40909</v>
      </c>
      <c r="Z50" s="2">
        <v>41275</v>
      </c>
      <c r="AA50" s="2">
        <v>41640</v>
      </c>
      <c r="AB50" s="2">
        <v>42005</v>
      </c>
      <c r="AC50" s="2">
        <v>42370</v>
      </c>
      <c r="AD50" s="2">
        <v>42736</v>
      </c>
      <c r="AE50" s="2">
        <v>43101</v>
      </c>
      <c r="AF50" s="2">
        <v>43466</v>
      </c>
      <c r="AG50" s="2">
        <v>43831</v>
      </c>
      <c r="AH50" s="2">
        <v>44197</v>
      </c>
      <c r="AI50" s="2">
        <v>44562</v>
      </c>
      <c r="AJ50" s="2">
        <v>44927</v>
      </c>
    </row>
    <row r="51" spans="2:36">
      <c r="B51" s="4" t="s">
        <v>107</v>
      </c>
      <c r="H51" s="81">
        <f>+H8</f>
        <v>7693.5064449376914</v>
      </c>
      <c r="I51" s="81">
        <f t="shared" ref="I51:AJ51" si="0">+I8</f>
        <v>6483.9551159999792</v>
      </c>
      <c r="J51" s="81">
        <f t="shared" si="0"/>
        <v>6616.7523839593487</v>
      </c>
      <c r="K51" s="81">
        <f t="shared" si="0"/>
        <v>6284.9275611318899</v>
      </c>
      <c r="L51" s="81">
        <f t="shared" si="0"/>
        <v>5601.6414707687254</v>
      </c>
      <c r="M51" s="81">
        <f t="shared" si="0"/>
        <v>5368.3875965217976</v>
      </c>
      <c r="N51" s="81">
        <f t="shared" si="0"/>
        <v>4856.0808763099994</v>
      </c>
      <c r="O51" s="81">
        <f t="shared" si="0"/>
        <v>4905.4992299699989</v>
      </c>
      <c r="P51" s="81">
        <f t="shared" si="0"/>
        <v>5791.4023793400002</v>
      </c>
      <c r="Q51" s="81">
        <f t="shared" si="0"/>
        <v>8729.5659715099991</v>
      </c>
      <c r="R51" s="81">
        <f t="shared" si="0"/>
        <v>11850.921233570001</v>
      </c>
      <c r="S51" s="81">
        <f t="shared" si="0"/>
        <v>17203.2140908</v>
      </c>
      <c r="T51" s="81">
        <f t="shared" si="0"/>
        <v>28714.777819449999</v>
      </c>
      <c r="U51" s="81">
        <f t="shared" si="0"/>
        <v>39766.350918069998</v>
      </c>
      <c r="V51" s="81">
        <f t="shared" si="0"/>
        <v>61793.114057950006</v>
      </c>
      <c r="W51" s="81">
        <f t="shared" si="0"/>
        <v>82059.217474389996</v>
      </c>
      <c r="X51" s="81">
        <f t="shared" si="0"/>
        <v>109932.96405408002</v>
      </c>
      <c r="Y51" s="81">
        <f t="shared" si="0"/>
        <v>143755.08098671</v>
      </c>
      <c r="Z51" s="81">
        <f t="shared" si="0"/>
        <v>188823.79741993002</v>
      </c>
      <c r="AA51" s="81">
        <f t="shared" si="0"/>
        <v>241654.13565794</v>
      </c>
      <c r="AB51" s="81">
        <f t="shared" si="0"/>
        <v>325597.52000845002</v>
      </c>
      <c r="AC51" s="81">
        <f t="shared" si="0"/>
        <v>438884.76092227001</v>
      </c>
      <c r="AD51" s="81">
        <f t="shared" si="0"/>
        <v>576956.87190420995</v>
      </c>
      <c r="AE51" s="81">
        <f t="shared" si="0"/>
        <v>720541.15746230015</v>
      </c>
      <c r="AF51" s="81">
        <f t="shared" si="0"/>
        <v>959621.54744730005</v>
      </c>
      <c r="AG51" s="81">
        <f t="shared" si="0"/>
        <v>1208160.5258048498</v>
      </c>
      <c r="AH51" s="81">
        <f t="shared" si="0"/>
        <v>1874230.1811535098</v>
      </c>
      <c r="AI51" s="81">
        <f t="shared" si="0"/>
        <v>3385328.49360584</v>
      </c>
      <c r="AJ51" s="81">
        <f t="shared" si="0"/>
        <v>7613977.3841593899</v>
      </c>
    </row>
    <row r="52" spans="2:36">
      <c r="B52" s="4" t="s">
        <v>108</v>
      </c>
      <c r="H52" s="81">
        <f>+H35-H51</f>
        <v>5795.0775283023104</v>
      </c>
      <c r="I52" s="81">
        <f t="shared" ref="I52:AI52" si="1">+I35-I51</f>
        <v>7637.4749710300202</v>
      </c>
      <c r="J52" s="81">
        <f t="shared" si="1"/>
        <v>7711.8323852706617</v>
      </c>
      <c r="K52" s="81">
        <f t="shared" si="1"/>
        <v>8071.3614679571092</v>
      </c>
      <c r="L52" s="81">
        <f t="shared" si="1"/>
        <v>8737.1872188412744</v>
      </c>
      <c r="M52" s="81">
        <f t="shared" si="1"/>
        <v>9046.0418614682003</v>
      </c>
      <c r="N52" s="81">
        <f t="shared" si="1"/>
        <v>8915.7769251999998</v>
      </c>
      <c r="O52" s="81">
        <f t="shared" si="1"/>
        <v>8858.5505554600022</v>
      </c>
      <c r="P52" s="81">
        <f t="shared" si="1"/>
        <v>9790.0453539600021</v>
      </c>
      <c r="Q52" s="81">
        <f t="shared" si="1"/>
        <v>9055.8751667699999</v>
      </c>
      <c r="R52" s="81">
        <f t="shared" si="1"/>
        <v>8074.5075483199998</v>
      </c>
      <c r="S52" s="81">
        <f t="shared" si="1"/>
        <v>8859.6473495399987</v>
      </c>
      <c r="T52" s="81">
        <f t="shared" si="1"/>
        <v>14804.509071029992</v>
      </c>
      <c r="U52" s="81">
        <f t="shared" si="1"/>
        <v>15339.12350052</v>
      </c>
      <c r="V52" s="81">
        <f t="shared" si="1"/>
        <v>8495.3281365799921</v>
      </c>
      <c r="W52" s="81">
        <f t="shared" si="1"/>
        <v>5551.5743383499939</v>
      </c>
      <c r="X52" s="81">
        <f t="shared" si="1"/>
        <v>11050.279662009998</v>
      </c>
      <c r="Y52" s="81">
        <f t="shared" si="1"/>
        <v>23555.781639649998</v>
      </c>
      <c r="Z52" s="81">
        <f t="shared" si="1"/>
        <v>32303.216200979979</v>
      </c>
      <c r="AA52" s="81">
        <f t="shared" si="1"/>
        <v>51549.172793370031</v>
      </c>
      <c r="AB52" s="81">
        <f t="shared" si="1"/>
        <v>104374.47642580996</v>
      </c>
      <c r="AC52" s="81">
        <f t="shared" si="1"/>
        <v>160275.97993208992</v>
      </c>
      <c r="AD52" s="81">
        <f t="shared" si="1"/>
        <v>258880.85607005004</v>
      </c>
      <c r="AE52" s="81">
        <f t="shared" si="1"/>
        <v>347037.76202050981</v>
      </c>
      <c r="AF52" s="81">
        <f t="shared" si="1"/>
        <v>573291.35110232979</v>
      </c>
      <c r="AG52" s="81">
        <f t="shared" si="1"/>
        <v>951972.67680477025</v>
      </c>
      <c r="AH52" s="81">
        <f t="shared" si="1"/>
        <v>1125524.6046578502</v>
      </c>
      <c r="AI52" s="81">
        <f t="shared" si="1"/>
        <v>1646851.4639346404</v>
      </c>
      <c r="AJ52" s="81">
        <f>+AJ35-AJ51</f>
        <v>2674594.6557628196</v>
      </c>
    </row>
    <row r="54" spans="2:36">
      <c r="B54" s="4" t="s">
        <v>109</v>
      </c>
      <c r="H54" s="82">
        <f>+H51/SUM(H51:H52)</f>
        <v>0.57037169062377757</v>
      </c>
      <c r="I54" s="82">
        <f>+I51/SUM(I51:I52)</f>
        <v>0.45915711624386024</v>
      </c>
      <c r="J54" s="82">
        <f t="shared" ref="J54:AJ54" si="2">+J51/SUM(J51:J52)</f>
        <v>0.4617868750142391</v>
      </c>
      <c r="K54" s="82">
        <f t="shared" si="2"/>
        <v>0.43778218371037558</v>
      </c>
      <c r="L54" s="82">
        <f t="shared" si="2"/>
        <v>0.39066241685610681</v>
      </c>
      <c r="M54" s="82">
        <f t="shared" si="2"/>
        <v>0.37243150082128784</v>
      </c>
      <c r="N54" s="82">
        <f t="shared" si="2"/>
        <v>0.35260899047168204</v>
      </c>
      <c r="O54" s="82">
        <f t="shared" si="2"/>
        <v>0.35639941052543544</v>
      </c>
      <c r="P54" s="82">
        <f t="shared" si="2"/>
        <v>0.3716857687724911</v>
      </c>
      <c r="Q54" s="82">
        <f t="shared" si="2"/>
        <v>0.49082650824562124</v>
      </c>
      <c r="R54" s="82">
        <f t="shared" si="2"/>
        <v>0.5947636742623662</v>
      </c>
      <c r="S54" s="82">
        <f t="shared" si="2"/>
        <v>0.66006620685835093</v>
      </c>
      <c r="T54" s="82">
        <f t="shared" si="2"/>
        <v>0.65981728725733013</v>
      </c>
      <c r="U54" s="82">
        <f t="shared" si="2"/>
        <v>0.72164065980084735</v>
      </c>
      <c r="V54" s="82">
        <f t="shared" si="2"/>
        <v>0.87913620118271563</v>
      </c>
      <c r="W54" s="82">
        <f t="shared" si="2"/>
        <v>0.93663367008238008</v>
      </c>
      <c r="X54" s="82">
        <f t="shared" si="2"/>
        <v>0.90866272615452792</v>
      </c>
      <c r="Y54" s="82">
        <f t="shared" si="2"/>
        <v>0.85920949022745186</v>
      </c>
      <c r="Z54" s="82">
        <f t="shared" si="2"/>
        <v>0.85391555888165194</v>
      </c>
      <c r="AA54" s="82">
        <f t="shared" si="2"/>
        <v>0.82418625128873535</v>
      </c>
      <c r="AB54" s="82">
        <f t="shared" si="2"/>
        <v>0.75725285067078041</v>
      </c>
      <c r="AC54" s="82">
        <f t="shared" si="2"/>
        <v>0.7324991959527456</v>
      </c>
      <c r="AD54" s="82">
        <f t="shared" si="2"/>
        <v>0.69027378472436884</v>
      </c>
      <c r="AE54" s="82">
        <f t="shared" si="2"/>
        <v>0.67493010990828417</v>
      </c>
      <c r="AF54" s="82">
        <f t="shared" si="2"/>
        <v>0.62601178994269591</v>
      </c>
      <c r="AG54" s="82">
        <f t="shared" si="2"/>
        <v>0.55929908597548139</v>
      </c>
      <c r="AH54" s="82">
        <f t="shared" si="2"/>
        <v>0.62479446320695731</v>
      </c>
      <c r="AI54" s="82">
        <f t="shared" si="2"/>
        <v>0.67273597569440802</v>
      </c>
      <c r="AJ54" s="82">
        <f t="shared" si="2"/>
        <v>0.74004218997692495</v>
      </c>
    </row>
    <row r="55" spans="2:36">
      <c r="B55" s="4" t="s">
        <v>137</v>
      </c>
      <c r="H55" s="82">
        <f>+H52/SUM(H51:H52)</f>
        <v>0.42962830937622237</v>
      </c>
      <c r="I55" s="82">
        <f t="shared" ref="I55:AJ55" si="3">+I52/SUM(I51:I52)</f>
        <v>0.54084288375613976</v>
      </c>
      <c r="J55" s="82">
        <f t="shared" si="3"/>
        <v>0.5382131249857609</v>
      </c>
      <c r="K55" s="82">
        <f t="shared" si="3"/>
        <v>0.56221781628962442</v>
      </c>
      <c r="L55" s="82">
        <f t="shared" si="3"/>
        <v>0.60933758314389319</v>
      </c>
      <c r="M55" s="82">
        <f t="shared" si="3"/>
        <v>0.62756849917871216</v>
      </c>
      <c r="N55" s="82">
        <f t="shared" si="3"/>
        <v>0.64739100952831796</v>
      </c>
      <c r="O55" s="82">
        <f t="shared" si="3"/>
        <v>0.64360058947456456</v>
      </c>
      <c r="P55" s="82">
        <f t="shared" si="3"/>
        <v>0.62831423122750885</v>
      </c>
      <c r="Q55" s="82">
        <f t="shared" si="3"/>
        <v>0.50917349175437876</v>
      </c>
      <c r="R55" s="82">
        <f t="shared" si="3"/>
        <v>0.4052363257376338</v>
      </c>
      <c r="S55" s="82">
        <f t="shared" si="3"/>
        <v>0.33993379314164907</v>
      </c>
      <c r="T55" s="82">
        <f t="shared" si="3"/>
        <v>0.34018271274266981</v>
      </c>
      <c r="U55" s="82">
        <f t="shared" si="3"/>
        <v>0.2783593401991527</v>
      </c>
      <c r="V55" s="82">
        <f t="shared" si="3"/>
        <v>0.12086379881728432</v>
      </c>
      <c r="W55" s="82">
        <f t="shared" si="3"/>
        <v>6.3366329917619896E-2</v>
      </c>
      <c r="X55" s="82">
        <f t="shared" si="3"/>
        <v>9.1337273845472036E-2</v>
      </c>
      <c r="Y55" s="82">
        <f t="shared" si="3"/>
        <v>0.14079050977254814</v>
      </c>
      <c r="Z55" s="82">
        <f t="shared" si="3"/>
        <v>0.14608444111834806</v>
      </c>
      <c r="AA55" s="82">
        <f t="shared" si="3"/>
        <v>0.17581374871126462</v>
      </c>
      <c r="AB55" s="82">
        <f t="shared" si="3"/>
        <v>0.24274714932921954</v>
      </c>
      <c r="AC55" s="82">
        <f t="shared" si="3"/>
        <v>0.2675008040472544</v>
      </c>
      <c r="AD55" s="82">
        <f t="shared" si="3"/>
        <v>0.3097262152756311</v>
      </c>
      <c r="AE55" s="82">
        <f t="shared" si="3"/>
        <v>0.32506989009171589</v>
      </c>
      <c r="AF55" s="82">
        <f t="shared" si="3"/>
        <v>0.37398821005730404</v>
      </c>
      <c r="AG55" s="82">
        <f t="shared" si="3"/>
        <v>0.44070091402451861</v>
      </c>
      <c r="AH55" s="82">
        <f t="shared" si="3"/>
        <v>0.37520553679304275</v>
      </c>
      <c r="AI55" s="82">
        <f t="shared" si="3"/>
        <v>0.32726402430559193</v>
      </c>
      <c r="AJ55" s="82">
        <f t="shared" si="3"/>
        <v>0.25995781002307505</v>
      </c>
    </row>
    <row r="74" spans="2:36">
      <c r="B74" s="31" t="s">
        <v>110</v>
      </c>
    </row>
    <row r="75" spans="2:36">
      <c r="B75" s="9"/>
      <c r="H75" s="1">
        <v>1995</v>
      </c>
      <c r="I75" s="1">
        <v>1996</v>
      </c>
      <c r="J75" s="1">
        <v>1997</v>
      </c>
      <c r="K75" s="1">
        <v>1998</v>
      </c>
      <c r="L75" s="1">
        <v>1999</v>
      </c>
      <c r="M75" s="2">
        <v>36526</v>
      </c>
      <c r="N75" s="2">
        <v>36892</v>
      </c>
      <c r="O75" s="2">
        <v>37257</v>
      </c>
      <c r="P75" s="2">
        <v>37622</v>
      </c>
      <c r="Q75" s="2">
        <v>37987</v>
      </c>
      <c r="R75" s="2">
        <v>38353</v>
      </c>
      <c r="S75" s="2">
        <v>38718</v>
      </c>
      <c r="T75" s="2">
        <v>39083</v>
      </c>
      <c r="U75" s="2">
        <v>39448</v>
      </c>
      <c r="V75" s="2">
        <v>39814</v>
      </c>
      <c r="W75" s="2">
        <v>40179</v>
      </c>
      <c r="X75" s="2">
        <v>40544</v>
      </c>
      <c r="Y75" s="2">
        <v>40909</v>
      </c>
      <c r="Z75" s="2">
        <v>41275</v>
      </c>
      <c r="AA75" s="2">
        <v>41640</v>
      </c>
      <c r="AB75" s="2">
        <v>42005</v>
      </c>
      <c r="AC75" s="2">
        <v>42370</v>
      </c>
      <c r="AD75" s="2">
        <v>42736</v>
      </c>
      <c r="AE75" s="2">
        <v>43101</v>
      </c>
      <c r="AF75" s="2">
        <v>43466</v>
      </c>
      <c r="AG75" s="2">
        <v>43831</v>
      </c>
      <c r="AH75" s="2">
        <v>44197</v>
      </c>
      <c r="AI75" s="2">
        <v>44562</v>
      </c>
      <c r="AJ75" s="2">
        <v>44927</v>
      </c>
    </row>
    <row r="76" spans="2:36">
      <c r="B76" s="31" t="s">
        <v>111</v>
      </c>
      <c r="H76" s="72">
        <f>+H8</f>
        <v>7693.5064449376914</v>
      </c>
      <c r="I76" s="72">
        <f>+I8</f>
        <v>6483.9551159999792</v>
      </c>
      <c r="J76" s="72">
        <f>+J8</f>
        <v>6616.7523839593487</v>
      </c>
      <c r="K76" s="72">
        <f t="shared" ref="K76:AJ76" si="4">+K8</f>
        <v>6284.9275611318899</v>
      </c>
      <c r="L76" s="72">
        <f t="shared" si="4"/>
        <v>5601.6414707687254</v>
      </c>
      <c r="M76" s="72">
        <f t="shared" si="4"/>
        <v>5368.3875965217976</v>
      </c>
      <c r="N76" s="72">
        <f t="shared" si="4"/>
        <v>4856.0808763099994</v>
      </c>
      <c r="O76" s="72">
        <f t="shared" si="4"/>
        <v>4905.4992299699989</v>
      </c>
      <c r="P76" s="72">
        <f t="shared" si="4"/>
        <v>5791.4023793400002</v>
      </c>
      <c r="Q76" s="72">
        <f t="shared" si="4"/>
        <v>8729.5659715099991</v>
      </c>
      <c r="R76" s="72">
        <f t="shared" si="4"/>
        <v>11850.921233570001</v>
      </c>
      <c r="S76" s="72">
        <f t="shared" si="4"/>
        <v>17203.2140908</v>
      </c>
      <c r="T76" s="72">
        <f t="shared" si="4"/>
        <v>28714.777819449999</v>
      </c>
      <c r="U76" s="72">
        <f t="shared" si="4"/>
        <v>39766.350918069998</v>
      </c>
      <c r="V76" s="72">
        <f t="shared" si="4"/>
        <v>61793.114057950006</v>
      </c>
      <c r="W76" s="72">
        <f t="shared" si="4"/>
        <v>82059.217474389996</v>
      </c>
      <c r="X76" s="72">
        <f t="shared" si="4"/>
        <v>109932.96405408002</v>
      </c>
      <c r="Y76" s="72">
        <f t="shared" si="4"/>
        <v>143755.08098671</v>
      </c>
      <c r="Z76" s="72">
        <f t="shared" si="4"/>
        <v>188823.79741993002</v>
      </c>
      <c r="AA76" s="72">
        <f t="shared" si="4"/>
        <v>241654.13565794</v>
      </c>
      <c r="AB76" s="72">
        <f t="shared" si="4"/>
        <v>325597.52000845002</v>
      </c>
      <c r="AC76" s="72">
        <f t="shared" si="4"/>
        <v>438884.76092227001</v>
      </c>
      <c r="AD76" s="72">
        <f t="shared" si="4"/>
        <v>576956.87190420995</v>
      </c>
      <c r="AE76" s="72">
        <f t="shared" si="4"/>
        <v>720541.15746230015</v>
      </c>
      <c r="AF76" s="72">
        <f t="shared" si="4"/>
        <v>959621.54744730005</v>
      </c>
      <c r="AG76" s="72">
        <f t="shared" si="4"/>
        <v>1208160.5258048498</v>
      </c>
      <c r="AH76" s="72">
        <f t="shared" si="4"/>
        <v>1874230.1811535098</v>
      </c>
      <c r="AI76" s="72">
        <f t="shared" si="4"/>
        <v>3385328.49360584</v>
      </c>
      <c r="AJ76" s="72">
        <f t="shared" si="4"/>
        <v>7613977.3841593899</v>
      </c>
    </row>
    <row r="77" spans="2:36">
      <c r="B77" s="7" t="s">
        <v>71</v>
      </c>
      <c r="H77" s="72">
        <f>+H9</f>
        <v>7376.3195456776921</v>
      </c>
      <c r="I77" s="72">
        <f t="shared" ref="I77:AJ78" si="5">+I9</f>
        <v>6186.5551159999795</v>
      </c>
      <c r="J77" s="72">
        <f t="shared" si="5"/>
        <v>5936.948758709349</v>
      </c>
      <c r="K77" s="72">
        <f t="shared" si="5"/>
        <v>5488.8279664418897</v>
      </c>
      <c r="L77" s="72">
        <f t="shared" si="5"/>
        <v>4838.5214707687255</v>
      </c>
      <c r="M77" s="72">
        <f t="shared" si="5"/>
        <v>4592.3128275207982</v>
      </c>
      <c r="N77" s="72">
        <f t="shared" si="5"/>
        <v>4117.7257873323924</v>
      </c>
      <c r="O77" s="72">
        <f t="shared" si="5"/>
        <v>4264.2201040599994</v>
      </c>
      <c r="P77" s="72">
        <f t="shared" si="5"/>
        <v>5174.5765390699999</v>
      </c>
      <c r="Q77" s="72">
        <f t="shared" si="5"/>
        <v>8046.75846275</v>
      </c>
      <c r="R77" s="72">
        <f t="shared" si="5"/>
        <v>10980.193255090002</v>
      </c>
      <c r="S77" s="72">
        <f t="shared" si="5"/>
        <v>16064.668273756999</v>
      </c>
      <c r="T77" s="72">
        <f t="shared" si="5"/>
        <v>27128.035906847999</v>
      </c>
      <c r="U77" s="72">
        <f t="shared" si="5"/>
        <v>37127.627330329997</v>
      </c>
      <c r="V77" s="72">
        <f t="shared" si="5"/>
        <v>58064.350070517503</v>
      </c>
      <c r="W77" s="72">
        <f t="shared" si="5"/>
        <v>77121.719594367954</v>
      </c>
      <c r="X77" s="72">
        <f t="shared" si="5"/>
        <v>103312.63115110656</v>
      </c>
      <c r="Y77" s="72">
        <f t="shared" si="5"/>
        <v>135600.59586031002</v>
      </c>
      <c r="Z77" s="72">
        <f t="shared" si="5"/>
        <v>178043.96450910001</v>
      </c>
      <c r="AA77" s="72">
        <f t="shared" si="5"/>
        <v>227267.0820546</v>
      </c>
      <c r="AB77" s="72">
        <f t="shared" si="5"/>
        <v>305280.57275416702</v>
      </c>
      <c r="AC77" s="72">
        <f t="shared" si="5"/>
        <v>412038.37951189</v>
      </c>
      <c r="AD77" s="72">
        <f t="shared" si="5"/>
        <v>535875.51400039089</v>
      </c>
      <c r="AE77" s="72">
        <f t="shared" si="5"/>
        <v>677383.76646129007</v>
      </c>
      <c r="AF77" s="72">
        <f t="shared" si="5"/>
        <v>907395.92440499004</v>
      </c>
      <c r="AG77" s="72">
        <f t="shared" si="5"/>
        <v>1155934.9027625399</v>
      </c>
      <c r="AH77" s="72">
        <f t="shared" si="5"/>
        <v>1746529.1415793598</v>
      </c>
      <c r="AI77" s="72">
        <f t="shared" si="5"/>
        <v>3163807.66708057</v>
      </c>
      <c r="AJ77" s="72">
        <f t="shared" si="5"/>
        <v>7104862.5765850004</v>
      </c>
    </row>
    <row r="78" spans="2:36">
      <c r="B78" s="7" t="s">
        <v>72</v>
      </c>
      <c r="H78" s="72">
        <f>+H10</f>
        <v>317.1868992599999</v>
      </c>
      <c r="I78" s="72">
        <f t="shared" si="5"/>
        <v>297.39999999999998</v>
      </c>
      <c r="J78" s="72">
        <f t="shared" si="5"/>
        <v>679.80362524999987</v>
      </c>
      <c r="K78" s="72">
        <f t="shared" si="5"/>
        <v>796.09959469</v>
      </c>
      <c r="L78" s="72">
        <f t="shared" si="5"/>
        <v>763.12</v>
      </c>
      <c r="M78" s="72">
        <f t="shared" si="5"/>
        <v>776.07476900099982</v>
      </c>
      <c r="N78" s="72">
        <f t="shared" si="5"/>
        <v>738.3550889776069</v>
      </c>
      <c r="O78" s="72">
        <f t="shared" si="5"/>
        <v>641.27912591000006</v>
      </c>
      <c r="P78" s="72">
        <f t="shared" si="5"/>
        <v>616.82584026999996</v>
      </c>
      <c r="Q78" s="72">
        <f t="shared" si="5"/>
        <v>682.80750876000002</v>
      </c>
      <c r="R78" s="72">
        <f t="shared" si="5"/>
        <v>870.72797847999982</v>
      </c>
      <c r="S78" s="72">
        <f t="shared" si="5"/>
        <v>1138.5458170430002</v>
      </c>
      <c r="T78" s="72">
        <f t="shared" si="5"/>
        <v>1586.7419126019997</v>
      </c>
      <c r="U78" s="72">
        <f t="shared" si="5"/>
        <v>2638.7235877399999</v>
      </c>
      <c r="V78" s="72">
        <f t="shared" si="5"/>
        <v>3728.7639874324977</v>
      </c>
      <c r="W78" s="72">
        <f t="shared" si="5"/>
        <v>4937.4978800220406</v>
      </c>
      <c r="X78" s="72">
        <f t="shared" si="5"/>
        <v>6620.3329029734487</v>
      </c>
      <c r="Y78" s="72">
        <f t="shared" si="5"/>
        <v>8154.485126399999</v>
      </c>
      <c r="Z78" s="72">
        <f t="shared" si="5"/>
        <v>10779.83291083</v>
      </c>
      <c r="AA78" s="72">
        <f t="shared" si="5"/>
        <v>14387.053603340002</v>
      </c>
      <c r="AB78" s="72">
        <f t="shared" si="5"/>
        <v>20316.947254283001</v>
      </c>
      <c r="AC78" s="72">
        <f t="shared" si="5"/>
        <v>26846.381410379996</v>
      </c>
      <c r="AD78" s="72">
        <f t="shared" si="5"/>
        <v>41081.357903819095</v>
      </c>
      <c r="AE78" s="72">
        <f t="shared" si="5"/>
        <v>43157.391001009993</v>
      </c>
      <c r="AF78" s="72">
        <f t="shared" si="5"/>
        <v>52225.623042309991</v>
      </c>
      <c r="AG78" s="72">
        <f t="shared" si="5"/>
        <v>52225.623042309999</v>
      </c>
      <c r="AH78" s="72">
        <f t="shared" si="5"/>
        <v>127701.03957415003</v>
      </c>
      <c r="AI78" s="72">
        <f t="shared" si="5"/>
        <v>221520.82652527001</v>
      </c>
      <c r="AJ78" s="72">
        <f t="shared" si="5"/>
        <v>509114.80757438997</v>
      </c>
    </row>
    <row r="79" spans="2:36">
      <c r="B79" s="31" t="s">
        <v>96</v>
      </c>
      <c r="H79" s="72">
        <f>+H34</f>
        <v>13488.583973240002</v>
      </c>
      <c r="I79" s="72">
        <f t="shared" ref="I79:AJ79" si="6">+I34</f>
        <v>14121.430087029999</v>
      </c>
      <c r="J79" s="72">
        <f t="shared" si="6"/>
        <v>14328.58476923001</v>
      </c>
      <c r="K79" s="72">
        <f t="shared" si="6"/>
        <v>14356.289029088999</v>
      </c>
      <c r="L79" s="72">
        <f t="shared" si="6"/>
        <v>14338.82868961</v>
      </c>
      <c r="M79" s="72">
        <f t="shared" si="6"/>
        <v>14414.429457989998</v>
      </c>
      <c r="N79" s="72">
        <f t="shared" si="6"/>
        <v>13771.857801509999</v>
      </c>
      <c r="O79" s="72">
        <f t="shared" si="6"/>
        <v>13764.049785430001</v>
      </c>
      <c r="P79" s="72">
        <f t="shared" si="6"/>
        <v>15581.447733300001</v>
      </c>
      <c r="Q79" s="72">
        <f t="shared" si="6"/>
        <v>17821.338400950001</v>
      </c>
      <c r="R79" s="72">
        <f>+R34</f>
        <v>20127.12137158</v>
      </c>
      <c r="S79" s="72">
        <f t="shared" si="6"/>
        <v>26375.264365259998</v>
      </c>
      <c r="T79" s="72">
        <f t="shared" si="6"/>
        <v>43934.856622669991</v>
      </c>
      <c r="U79" s="72">
        <f t="shared" si="6"/>
        <v>55615.821241680002</v>
      </c>
      <c r="V79" s="72">
        <f t="shared" si="6"/>
        <v>70902.691970999993</v>
      </c>
      <c r="W79" s="72">
        <f t="shared" si="6"/>
        <v>88357.565530449996</v>
      </c>
      <c r="X79" s="72">
        <f t="shared" si="6"/>
        <v>122008.68115150002</v>
      </c>
      <c r="Y79" s="72">
        <f t="shared" si="6"/>
        <v>168714.86937028001</v>
      </c>
      <c r="Z79" s="72">
        <f t="shared" si="6"/>
        <v>222971.54492064001</v>
      </c>
      <c r="AA79" s="72">
        <f t="shared" si="6"/>
        <v>295607.14989466005</v>
      </c>
      <c r="AB79" s="72">
        <f t="shared" si="6"/>
        <v>433431.68365662999</v>
      </c>
      <c r="AC79" s="72">
        <f t="shared" si="6"/>
        <v>603990.10593184992</v>
      </c>
      <c r="AD79" s="72">
        <f t="shared" si="6"/>
        <v>854575.91998314997</v>
      </c>
      <c r="AE79" s="72">
        <f t="shared" si="6"/>
        <v>1122621.4991647699</v>
      </c>
      <c r="AF79" s="72">
        <f t="shared" si="6"/>
        <v>1614484.5360006797</v>
      </c>
      <c r="AG79" s="72">
        <f t="shared" si="6"/>
        <v>2283742.5868956</v>
      </c>
      <c r="AH79" s="72">
        <f t="shared" si="6"/>
        <v>3177968.5302732401</v>
      </c>
      <c r="AI79" s="72">
        <f t="shared" si="6"/>
        <v>5336105.1572729601</v>
      </c>
      <c r="AJ79" s="72">
        <f t="shared" si="6"/>
        <v>10871776.40551997</v>
      </c>
    </row>
    <row r="80" spans="2:36">
      <c r="B80" s="7" t="s">
        <v>112</v>
      </c>
      <c r="H80" s="72">
        <f>+H36</f>
        <v>13049.288301550001</v>
      </c>
      <c r="I80" s="72">
        <f t="shared" ref="I80:AJ82" si="7">+I36</f>
        <v>12677.963255409999</v>
      </c>
      <c r="J80" s="72">
        <f t="shared" si="7"/>
        <v>12363.38476923001</v>
      </c>
      <c r="K80" s="72">
        <f t="shared" si="7"/>
        <v>12350.484669928999</v>
      </c>
      <c r="L80" s="72">
        <f t="shared" si="7"/>
        <v>12318.738501080001</v>
      </c>
      <c r="M80" s="72">
        <f t="shared" si="7"/>
        <v>12435.276371119999</v>
      </c>
      <c r="N80" s="72">
        <f t="shared" si="7"/>
        <v>11986.5041009</v>
      </c>
      <c r="O80" s="72">
        <f t="shared" si="7"/>
        <v>12059.809902670002</v>
      </c>
      <c r="P80" s="72">
        <f t="shared" si="7"/>
        <v>13698.857358930001</v>
      </c>
      <c r="Q80" s="72">
        <f t="shared" si="7"/>
        <v>15849.105573449999</v>
      </c>
      <c r="R80" s="72">
        <f t="shared" si="7"/>
        <v>17875.585767920002</v>
      </c>
      <c r="S80" s="72">
        <f t="shared" si="7"/>
        <v>23759.44247482</v>
      </c>
      <c r="T80" s="72">
        <f t="shared" si="7"/>
        <v>40805.161278199994</v>
      </c>
      <c r="U80" s="72">
        <f t="shared" si="7"/>
        <v>51656.7944728</v>
      </c>
      <c r="V80" s="72">
        <f t="shared" si="7"/>
        <v>65676.149805890003</v>
      </c>
      <c r="W80" s="72">
        <f t="shared" si="7"/>
        <v>81975.897498239996</v>
      </c>
      <c r="X80" s="72">
        <f t="shared" si="7"/>
        <v>113506.29059432002</v>
      </c>
      <c r="Y80" s="72">
        <f t="shared" si="7"/>
        <v>157512.24035281999</v>
      </c>
      <c r="Z80" s="72">
        <f t="shared" si="7"/>
        <v>209172.22027552</v>
      </c>
      <c r="AA80" s="72">
        <f t="shared" si="7"/>
        <v>277842.90630173002</v>
      </c>
      <c r="AB80" s="72">
        <f t="shared" si="7"/>
        <v>410069.23146609997</v>
      </c>
      <c r="AC80" s="72">
        <f t="shared" si="7"/>
        <v>572659.0456147599</v>
      </c>
      <c r="AD80" s="72">
        <f t="shared" si="7"/>
        <v>803484.33391709998</v>
      </c>
      <c r="AE80" s="72">
        <f t="shared" si="7"/>
        <v>1028292.7323666899</v>
      </c>
      <c r="AF80" s="72">
        <f t="shared" si="7"/>
        <v>1476422.2971944499</v>
      </c>
      <c r="AG80" s="72">
        <f t="shared" si="7"/>
        <v>2084855.8231134498</v>
      </c>
      <c r="AH80" s="72">
        <f t="shared" si="7"/>
        <v>2901232.7255362798</v>
      </c>
      <c r="AI80" s="72">
        <f t="shared" si="7"/>
        <v>4876179.2794693504</v>
      </c>
      <c r="AJ80" s="72">
        <f t="shared" si="7"/>
        <v>9941177.3478947692</v>
      </c>
    </row>
    <row r="81" spans="2:36">
      <c r="B81" s="7" t="s">
        <v>72</v>
      </c>
      <c r="H81" s="72">
        <f t="shared" ref="H81:R82" si="8">+H37</f>
        <v>439.29567169000001</v>
      </c>
      <c r="I81" s="72">
        <f t="shared" si="8"/>
        <v>1443.4668316199998</v>
      </c>
      <c r="J81" s="72">
        <f t="shared" si="8"/>
        <v>1965.2</v>
      </c>
      <c r="K81" s="72">
        <f t="shared" si="8"/>
        <v>2005.8043591599999</v>
      </c>
      <c r="L81" s="72">
        <f t="shared" si="8"/>
        <v>2020.0901885299995</v>
      </c>
      <c r="M81" s="72">
        <f t="shared" si="8"/>
        <v>1979.1530868699997</v>
      </c>
      <c r="N81" s="72">
        <f t="shared" si="8"/>
        <v>1785.3537006099998</v>
      </c>
      <c r="O81" s="72">
        <f t="shared" si="8"/>
        <v>1704.23988276</v>
      </c>
      <c r="P81" s="72">
        <f t="shared" si="8"/>
        <v>1882.5903743700001</v>
      </c>
      <c r="Q81" s="72">
        <f t="shared" si="8"/>
        <v>1936.3355648299998</v>
      </c>
      <c r="R81" s="72">
        <f t="shared" si="8"/>
        <v>2049.8430139699999</v>
      </c>
      <c r="S81" s="72">
        <f t="shared" si="7"/>
        <v>2303.4189655199998</v>
      </c>
      <c r="T81" s="72">
        <f t="shared" si="7"/>
        <v>2714.1256122799996</v>
      </c>
      <c r="U81" s="72">
        <f t="shared" si="7"/>
        <v>3448.6799457900001</v>
      </c>
      <c r="V81" s="72">
        <f t="shared" si="7"/>
        <v>4612.2923886400013</v>
      </c>
      <c r="W81" s="72">
        <f t="shared" si="7"/>
        <v>5634.8943144999994</v>
      </c>
      <c r="X81" s="72">
        <f t="shared" si="7"/>
        <v>7476.9531217699996</v>
      </c>
      <c r="Y81" s="72">
        <f t="shared" si="7"/>
        <v>9798.6222735400006</v>
      </c>
      <c r="Z81" s="72">
        <f t="shared" si="7"/>
        <v>11954.793345389999</v>
      </c>
      <c r="AA81" s="72">
        <f t="shared" si="7"/>
        <v>15360.402149580004</v>
      </c>
      <c r="AB81" s="72">
        <f t="shared" si="7"/>
        <v>19902.764968160001</v>
      </c>
      <c r="AC81" s="72">
        <f t="shared" si="7"/>
        <v>26501.695239599998</v>
      </c>
      <c r="AD81" s="72">
        <f t="shared" si="7"/>
        <v>32353.394057160003</v>
      </c>
      <c r="AE81" s="72">
        <f t="shared" si="7"/>
        <v>39286.187116119996</v>
      </c>
      <c r="AF81" s="72">
        <f t="shared" si="7"/>
        <v>56490.601355180006</v>
      </c>
      <c r="AG81" s="72">
        <f t="shared" si="7"/>
        <v>75277.379496170004</v>
      </c>
      <c r="AH81" s="72">
        <f t="shared" si="7"/>
        <v>98522.060275080003</v>
      </c>
      <c r="AI81" s="72">
        <f t="shared" si="7"/>
        <v>156000.67807113001</v>
      </c>
      <c r="AJ81" s="72">
        <f t="shared" si="7"/>
        <v>347394.69202743995</v>
      </c>
    </row>
    <row r="82" spans="2:36">
      <c r="B82" s="7" t="s">
        <v>113</v>
      </c>
      <c r="H82" s="72">
        <f>+H38</f>
        <v>0</v>
      </c>
      <c r="I82" s="72">
        <f t="shared" si="8"/>
        <v>0</v>
      </c>
      <c r="J82" s="72">
        <f t="shared" si="8"/>
        <v>0</v>
      </c>
      <c r="K82" s="72">
        <f t="shared" si="8"/>
        <v>0</v>
      </c>
      <c r="L82" s="72">
        <f t="shared" si="8"/>
        <v>0</v>
      </c>
      <c r="M82" s="72">
        <f t="shared" si="8"/>
        <v>0</v>
      </c>
      <c r="N82" s="72">
        <f t="shared" si="8"/>
        <v>0</v>
      </c>
      <c r="O82" s="72">
        <f t="shared" si="8"/>
        <v>0</v>
      </c>
      <c r="P82" s="72">
        <f t="shared" si="8"/>
        <v>0</v>
      </c>
      <c r="Q82" s="72">
        <f t="shared" si="8"/>
        <v>35.897262670000003</v>
      </c>
      <c r="R82" s="72">
        <f t="shared" si="8"/>
        <v>201.69258969000001</v>
      </c>
      <c r="S82" s="72">
        <f t="shared" si="7"/>
        <v>312.40292492000003</v>
      </c>
      <c r="T82" s="72">
        <f t="shared" si="7"/>
        <v>415.56973219000008</v>
      </c>
      <c r="U82" s="72">
        <f t="shared" si="7"/>
        <v>510.34682308999999</v>
      </c>
      <c r="V82" s="72">
        <f t="shared" si="7"/>
        <v>614.24977647000003</v>
      </c>
      <c r="W82" s="72">
        <f t="shared" si="7"/>
        <v>746.77371771000003</v>
      </c>
      <c r="X82" s="72">
        <f t="shared" si="7"/>
        <v>1025.43743541</v>
      </c>
      <c r="Y82" s="72">
        <f t="shared" si="7"/>
        <v>1404.0067439200002</v>
      </c>
      <c r="Z82" s="72">
        <f t="shared" si="7"/>
        <v>1844.53129973</v>
      </c>
      <c r="AA82" s="72">
        <f t="shared" si="7"/>
        <v>2403.8414433499993</v>
      </c>
      <c r="AB82" s="72">
        <f t="shared" si="7"/>
        <v>3459.6872223699997</v>
      </c>
      <c r="AC82" s="72">
        <f t="shared" si="7"/>
        <v>4829.3650774899997</v>
      </c>
      <c r="AD82" s="72">
        <f t="shared" si="7"/>
        <v>18738.192008890001</v>
      </c>
      <c r="AE82" s="72">
        <f t="shared" si="7"/>
        <v>55042.57968196</v>
      </c>
      <c r="AF82" s="72">
        <f t="shared" si="7"/>
        <v>81571.637451049988</v>
      </c>
      <c r="AG82" s="72">
        <f t="shared" si="7"/>
        <v>123609.38428597999</v>
      </c>
      <c r="AH82" s="72">
        <f t="shared" si="7"/>
        <v>178213.74446188001</v>
      </c>
      <c r="AI82" s="72">
        <f t="shared" si="7"/>
        <v>303925.19973247999</v>
      </c>
      <c r="AJ82" s="72">
        <f t="shared" si="7"/>
        <v>583204.36559775996</v>
      </c>
    </row>
    <row r="83" spans="2:36">
      <c r="B83" s="31" t="s">
        <v>114</v>
      </c>
      <c r="H83" s="70">
        <f>+SUM(H84:H85)</f>
        <v>-5795.0775283023095</v>
      </c>
      <c r="I83" s="70">
        <f t="shared" ref="I83:AJ83" si="9">+SUM(I84:I85)</f>
        <v>-7637.4749710300193</v>
      </c>
      <c r="J83" s="70">
        <f t="shared" si="9"/>
        <v>-7711.8323852706608</v>
      </c>
      <c r="K83" s="70">
        <f t="shared" si="9"/>
        <v>-8071.3614679571092</v>
      </c>
      <c r="L83" s="70">
        <f t="shared" si="9"/>
        <v>-8737.1872188412744</v>
      </c>
      <c r="M83" s="70">
        <f t="shared" si="9"/>
        <v>-9046.0418614682003</v>
      </c>
      <c r="N83" s="70">
        <f t="shared" si="9"/>
        <v>-8915.7769251999998</v>
      </c>
      <c r="O83" s="70">
        <f t="shared" si="9"/>
        <v>-8858.5505554600022</v>
      </c>
      <c r="P83" s="70">
        <f t="shared" si="9"/>
        <v>-9790.0453539600021</v>
      </c>
      <c r="Q83" s="70">
        <f t="shared" si="9"/>
        <v>-9055.875166769998</v>
      </c>
      <c r="R83" s="70">
        <f>+SUM(R84:R85)</f>
        <v>-8074.5075483199998</v>
      </c>
      <c r="S83" s="70">
        <f t="shared" si="9"/>
        <v>-8859.6473495400005</v>
      </c>
      <c r="T83" s="70">
        <f t="shared" si="9"/>
        <v>-14804.509071029994</v>
      </c>
      <c r="U83" s="70">
        <f t="shared" si="9"/>
        <v>-15339.123500520003</v>
      </c>
      <c r="V83" s="70">
        <f t="shared" si="9"/>
        <v>-8495.328136580003</v>
      </c>
      <c r="W83" s="70">
        <f t="shared" si="9"/>
        <v>-5551.5743383500003</v>
      </c>
      <c r="X83" s="70">
        <f t="shared" si="9"/>
        <v>-11050.279662010009</v>
      </c>
      <c r="Y83" s="70">
        <f t="shared" si="9"/>
        <v>-23555.78163964998</v>
      </c>
      <c r="Z83" s="70">
        <f t="shared" si="9"/>
        <v>-32303.216200979983</v>
      </c>
      <c r="AA83" s="70">
        <f t="shared" si="9"/>
        <v>-51549.172793370017</v>
      </c>
      <c r="AB83" s="70">
        <f t="shared" si="9"/>
        <v>-104374.47642580995</v>
      </c>
      <c r="AC83" s="70">
        <f t="shared" si="9"/>
        <v>-160275.97993208992</v>
      </c>
      <c r="AD83" s="70">
        <f t="shared" si="9"/>
        <v>-258880.85607005001</v>
      </c>
      <c r="AE83" s="70">
        <f t="shared" si="9"/>
        <v>-347037.76202050986</v>
      </c>
      <c r="AF83" s="70">
        <f t="shared" si="9"/>
        <v>-573291.35110232991</v>
      </c>
      <c r="AG83" s="70">
        <f t="shared" si="9"/>
        <v>-951972.6768047699</v>
      </c>
      <c r="AH83" s="70">
        <f t="shared" si="9"/>
        <v>-1125524.60465785</v>
      </c>
      <c r="AI83" s="70">
        <f t="shared" si="9"/>
        <v>-1646851.4639346404</v>
      </c>
      <c r="AJ83" s="70">
        <f t="shared" si="9"/>
        <v>-2674594.6557628186</v>
      </c>
    </row>
    <row r="84" spans="2:36">
      <c r="B84" s="7" t="s">
        <v>115</v>
      </c>
      <c r="H84" s="72">
        <f>+H77-H80</f>
        <v>-5672.968755872309</v>
      </c>
      <c r="I84" s="72">
        <f t="shared" ref="I84:AJ85" si="10">+I77-I80</f>
        <v>-6491.4081394100194</v>
      </c>
      <c r="J84" s="72">
        <f t="shared" si="10"/>
        <v>-6426.4360105206606</v>
      </c>
      <c r="K84" s="72">
        <f t="shared" si="10"/>
        <v>-6861.6567034871096</v>
      </c>
      <c r="L84" s="72">
        <f t="shared" si="10"/>
        <v>-7480.2170303112753</v>
      </c>
      <c r="M84" s="72">
        <f t="shared" si="10"/>
        <v>-7842.9635435992004</v>
      </c>
      <c r="N84" s="72">
        <f t="shared" si="10"/>
        <v>-7868.7783135676073</v>
      </c>
      <c r="O84" s="72">
        <f t="shared" si="10"/>
        <v>-7795.5897986100026</v>
      </c>
      <c r="P84" s="72">
        <f t="shared" si="10"/>
        <v>-8524.2808198600014</v>
      </c>
      <c r="Q84" s="72">
        <f t="shared" si="10"/>
        <v>-7802.3471106999987</v>
      </c>
      <c r="R84" s="72">
        <f t="shared" si="10"/>
        <v>-6895.3925128299998</v>
      </c>
      <c r="S84" s="72">
        <f t="shared" si="10"/>
        <v>-7694.7742010630009</v>
      </c>
      <c r="T84" s="72">
        <f t="shared" si="10"/>
        <v>-13677.125371351995</v>
      </c>
      <c r="U84" s="72">
        <f t="shared" si="10"/>
        <v>-14529.167142470003</v>
      </c>
      <c r="V84" s="72">
        <f t="shared" si="10"/>
        <v>-7611.7997353725004</v>
      </c>
      <c r="W84" s="72">
        <f t="shared" si="10"/>
        <v>-4854.1779038720415</v>
      </c>
      <c r="X84" s="72">
        <f t="shared" si="10"/>
        <v>-10193.659443213459</v>
      </c>
      <c r="Y84" s="72">
        <f t="shared" si="10"/>
        <v>-21911.644492509979</v>
      </c>
      <c r="Z84" s="72">
        <f t="shared" si="10"/>
        <v>-31128.255766419985</v>
      </c>
      <c r="AA84" s="72">
        <f t="shared" si="10"/>
        <v>-50575.824247130018</v>
      </c>
      <c r="AB84" s="72">
        <f t="shared" si="10"/>
        <v>-104788.65871193295</v>
      </c>
      <c r="AC84" s="72">
        <f t="shared" si="10"/>
        <v>-160620.6661028699</v>
      </c>
      <c r="AD84" s="72">
        <f t="shared" si="10"/>
        <v>-267608.81991670909</v>
      </c>
      <c r="AE84" s="72">
        <f t="shared" si="10"/>
        <v>-350908.96590539988</v>
      </c>
      <c r="AF84" s="72">
        <f t="shared" si="10"/>
        <v>-569026.37278945989</v>
      </c>
      <c r="AG84" s="72">
        <f t="shared" si="10"/>
        <v>-928920.92035090993</v>
      </c>
      <c r="AH84" s="72">
        <f t="shared" si="10"/>
        <v>-1154703.5839569201</v>
      </c>
      <c r="AI84" s="72">
        <f t="shared" si="10"/>
        <v>-1712371.6123887803</v>
      </c>
      <c r="AJ84" s="72">
        <f t="shared" si="10"/>
        <v>-2836314.7713097688</v>
      </c>
    </row>
    <row r="85" spans="2:36">
      <c r="B85" s="7" t="s">
        <v>116</v>
      </c>
      <c r="H85" s="72">
        <f>+H78-H81</f>
        <v>-122.1087724300001</v>
      </c>
      <c r="I85" s="72">
        <f t="shared" si="10"/>
        <v>-1146.0668316199999</v>
      </c>
      <c r="J85" s="72">
        <f t="shared" si="10"/>
        <v>-1285.3963747500002</v>
      </c>
      <c r="K85" s="72">
        <f t="shared" si="10"/>
        <v>-1209.7047644699999</v>
      </c>
      <c r="L85" s="72">
        <f t="shared" si="10"/>
        <v>-1256.9701885299996</v>
      </c>
      <c r="M85" s="72">
        <f t="shared" si="10"/>
        <v>-1203.0783178689999</v>
      </c>
      <c r="N85" s="72">
        <f t="shared" si="10"/>
        <v>-1046.998611632393</v>
      </c>
      <c r="O85" s="72">
        <f t="shared" si="10"/>
        <v>-1062.9607568500001</v>
      </c>
      <c r="P85" s="72">
        <f t="shared" si="10"/>
        <v>-1265.7645341000002</v>
      </c>
      <c r="Q85" s="72">
        <f t="shared" si="10"/>
        <v>-1253.5280560699998</v>
      </c>
      <c r="R85" s="72">
        <f t="shared" si="10"/>
        <v>-1179.1150354900001</v>
      </c>
      <c r="S85" s="72">
        <f t="shared" si="10"/>
        <v>-1164.8731484769996</v>
      </c>
      <c r="T85" s="72">
        <f t="shared" si="10"/>
        <v>-1127.3836996779999</v>
      </c>
      <c r="U85" s="72">
        <f t="shared" si="10"/>
        <v>-809.95635805000029</v>
      </c>
      <c r="V85" s="72">
        <f t="shared" si="10"/>
        <v>-883.52840120750352</v>
      </c>
      <c r="W85" s="72">
        <f t="shared" si="10"/>
        <v>-697.39643447795879</v>
      </c>
      <c r="X85" s="72">
        <f t="shared" si="10"/>
        <v>-856.62021879655094</v>
      </c>
      <c r="Y85" s="72">
        <f t="shared" si="10"/>
        <v>-1644.1371471400016</v>
      </c>
      <c r="Z85" s="72">
        <f t="shared" si="10"/>
        <v>-1174.9604345599982</v>
      </c>
      <c r="AA85" s="72">
        <f t="shared" si="10"/>
        <v>-973.34854624000218</v>
      </c>
      <c r="AB85" s="72">
        <f t="shared" si="10"/>
        <v>414.18228612299936</v>
      </c>
      <c r="AC85" s="72">
        <f t="shared" si="10"/>
        <v>344.68617077999806</v>
      </c>
      <c r="AD85" s="72">
        <f t="shared" si="10"/>
        <v>8727.9638466590914</v>
      </c>
      <c r="AE85" s="72">
        <f t="shared" si="10"/>
        <v>3871.2038848899974</v>
      </c>
      <c r="AF85" s="72">
        <f t="shared" si="10"/>
        <v>-4264.9783128700146</v>
      </c>
      <c r="AG85" s="72">
        <f t="shared" si="10"/>
        <v>-23051.756453860005</v>
      </c>
      <c r="AH85" s="72">
        <f t="shared" si="10"/>
        <v>29178.979299070023</v>
      </c>
      <c r="AI85" s="72">
        <f t="shared" si="10"/>
        <v>65520.148454139999</v>
      </c>
      <c r="AJ85" s="72">
        <f t="shared" si="10"/>
        <v>161720.11554695002</v>
      </c>
    </row>
    <row r="87" spans="2:36">
      <c r="B87" s="4" t="s">
        <v>117</v>
      </c>
      <c r="H87" s="8">
        <f>+-H83/H$100*100</f>
        <v>2216592.9180161045</v>
      </c>
      <c r="I87" s="8">
        <f t="shared" ref="I87:AJ87" si="11">+-I83/I100*100</f>
        <v>2916761.4838164863</v>
      </c>
      <c r="J87" s="8">
        <f t="shared" si="11"/>
        <v>2929672.7844980629</v>
      </c>
      <c r="K87" s="8">
        <f t="shared" si="11"/>
        <v>3038162.6062063542</v>
      </c>
      <c r="L87" s="8">
        <f t="shared" si="11"/>
        <v>3327610.3079219474</v>
      </c>
      <c r="M87" s="8">
        <f t="shared" si="11"/>
        <v>3477900.6791305603</v>
      </c>
      <c r="N87" s="8">
        <f t="shared" si="11"/>
        <v>3464735.036580571</v>
      </c>
      <c r="O87" s="8">
        <f t="shared" si="11"/>
        <v>2734993.4206961668</v>
      </c>
      <c r="P87" s="8">
        <f t="shared" si="11"/>
        <v>2664403.9553926419</v>
      </c>
      <c r="Q87" s="8">
        <f t="shared" si="11"/>
        <v>2360363.005752054</v>
      </c>
      <c r="R87" s="8">
        <f>+-R83/R100*100</f>
        <v>1919490.1623568221</v>
      </c>
      <c r="S87" s="8">
        <f t="shared" si="11"/>
        <v>1911146.6636112786</v>
      </c>
      <c r="T87" s="8">
        <f t="shared" si="11"/>
        <v>2727245.3070574705</v>
      </c>
      <c r="U87" s="8">
        <f t="shared" si="11"/>
        <v>2260449.88392857</v>
      </c>
      <c r="V87" s="8">
        <f t="shared" si="11"/>
        <v>1098458.6969840103</v>
      </c>
      <c r="W87" s="8">
        <f t="shared" si="11"/>
        <v>587924.47329895408</v>
      </c>
      <c r="X87" s="8">
        <f t="shared" si="11"/>
        <v>954769.99822186131</v>
      </c>
      <c r="Y87" s="8">
        <f t="shared" si="11"/>
        <v>1642496.2558248306</v>
      </c>
      <c r="Z87" s="8">
        <f t="shared" si="11"/>
        <v>1797747.1046480776</v>
      </c>
      <c r="AA87" s="8">
        <f t="shared" si="11"/>
        <v>2070773.9695846315</v>
      </c>
      <c r="AB87" s="8">
        <f t="shared" si="11"/>
        <v>3272705.1986141717</v>
      </c>
      <c r="AC87" s="8">
        <f t="shared" si="11"/>
        <v>3557743.0185649842</v>
      </c>
      <c r="AD87" s="8">
        <f t="shared" si="11"/>
        <v>4529228.2798008677</v>
      </c>
      <c r="AE87" s="8">
        <f t="shared" si="11"/>
        <v>4521667.8284298517</v>
      </c>
      <c r="AF87" s="8">
        <f t="shared" si="11"/>
        <v>4864657.6923096078</v>
      </c>
      <c r="AG87" s="8">
        <f t="shared" si="11"/>
        <v>5688095.4018866569</v>
      </c>
      <c r="AH87" s="8">
        <f t="shared" si="11"/>
        <v>4531437.9231907697</v>
      </c>
      <c r="AI87" s="8">
        <f t="shared" si="11"/>
        <v>3845215.9539580783</v>
      </c>
      <c r="AJ87" s="8">
        <f t="shared" si="11"/>
        <v>2674594.6557628186</v>
      </c>
    </row>
    <row r="88" spans="2:36">
      <c r="B88" s="7" t="s">
        <v>118</v>
      </c>
      <c r="H88" s="8">
        <f>+-H84/H$100*100</f>
        <v>2169886.823253077</v>
      </c>
      <c r="I88" s="8">
        <f t="shared" ref="I88:AI89" si="12">+-I84/I$100*100</f>
        <v>2479077.0913924826</v>
      </c>
      <c r="J88" s="8">
        <f t="shared" si="12"/>
        <v>2441359.4254590254</v>
      </c>
      <c r="K88" s="8">
        <f t="shared" si="12"/>
        <v>2582814.4230586793</v>
      </c>
      <c r="L88" s="8">
        <f t="shared" si="12"/>
        <v>2848885.6507367105</v>
      </c>
      <c r="M88" s="8">
        <f t="shared" si="12"/>
        <v>3015357.2858055225</v>
      </c>
      <c r="N88" s="8">
        <f t="shared" si="12"/>
        <v>3057863.8459476139</v>
      </c>
      <c r="O88" s="8">
        <f t="shared" si="12"/>
        <v>2406814.3739952245</v>
      </c>
      <c r="P88" s="8">
        <f t="shared" si="12"/>
        <v>2319920.5634043086</v>
      </c>
      <c r="Q88" s="8">
        <f t="shared" si="12"/>
        <v>2033637.9575670937</v>
      </c>
      <c r="R88" s="8">
        <f t="shared" si="12"/>
        <v>1639188.2743016209</v>
      </c>
      <c r="S88" s="8">
        <f t="shared" si="12"/>
        <v>1659867.6517714029</v>
      </c>
      <c r="T88" s="8">
        <f t="shared" si="12"/>
        <v>2519561.8310672739</v>
      </c>
      <c r="U88" s="8">
        <f t="shared" si="12"/>
        <v>2141090.6679030084</v>
      </c>
      <c r="V88" s="8">
        <f t="shared" si="12"/>
        <v>984217.14671830577</v>
      </c>
      <c r="W88" s="8">
        <f t="shared" si="12"/>
        <v>514068.58910613164</v>
      </c>
      <c r="X88" s="8">
        <f t="shared" si="12"/>
        <v>880756.00854981877</v>
      </c>
      <c r="Y88" s="8">
        <f t="shared" si="12"/>
        <v>1527853.9506128309</v>
      </c>
      <c r="Z88" s="8">
        <f t="shared" si="12"/>
        <v>1732357.8967696929</v>
      </c>
      <c r="AA88" s="8">
        <f t="shared" si="12"/>
        <v>2031673.7333700538</v>
      </c>
      <c r="AB88" s="8">
        <f t="shared" si="12"/>
        <v>3285692.0567751527</v>
      </c>
      <c r="AC88" s="8">
        <f t="shared" si="12"/>
        <v>3565394.2263018391</v>
      </c>
      <c r="AD88" s="8">
        <f t="shared" si="12"/>
        <v>4681927.6384149762</v>
      </c>
      <c r="AE88" s="8">
        <f t="shared" si="12"/>
        <v>4572107.002431226</v>
      </c>
      <c r="AF88" s="8">
        <f t="shared" si="12"/>
        <v>4828467.2639744468</v>
      </c>
      <c r="AG88" s="8">
        <f t="shared" si="12"/>
        <v>5550359.7366880411</v>
      </c>
      <c r="AH88" s="8">
        <f t="shared" si="12"/>
        <v>4648914.4606281715</v>
      </c>
      <c r="AI88" s="8">
        <f t="shared" si="12"/>
        <v>3998198.2511833725</v>
      </c>
      <c r="AJ88" s="8">
        <f>+-AJ84/AJ$100*100</f>
        <v>2836314.7713097688</v>
      </c>
    </row>
    <row r="89" spans="2:36">
      <c r="B89" s="7" t="s">
        <v>119</v>
      </c>
      <c r="H89" s="8">
        <f>+-H85/H$100*100</f>
        <v>46706.094763027417</v>
      </c>
      <c r="I89" s="8">
        <f t="shared" si="12"/>
        <v>437684.3924240038</v>
      </c>
      <c r="J89" s="8">
        <f t="shared" si="12"/>
        <v>488313.35903903749</v>
      </c>
      <c r="K89" s="8">
        <f t="shared" si="12"/>
        <v>455348.18314767472</v>
      </c>
      <c r="L89" s="8">
        <f t="shared" si="12"/>
        <v>478724.65718523663</v>
      </c>
      <c r="M89" s="8">
        <f t="shared" si="12"/>
        <v>462543.39332503825</v>
      </c>
      <c r="N89" s="8">
        <f t="shared" si="12"/>
        <v>406871.19063295674</v>
      </c>
      <c r="O89" s="8">
        <f t="shared" si="12"/>
        <v>328179.0467009425</v>
      </c>
      <c r="P89" s="8">
        <f t="shared" si="12"/>
        <v>344483.39198833343</v>
      </c>
      <c r="Q89" s="8">
        <f t="shared" si="12"/>
        <v>326725.04818496038</v>
      </c>
      <c r="R89" s="8">
        <f t="shared" si="12"/>
        <v>280301.88805520127</v>
      </c>
      <c r="S89" s="8">
        <f t="shared" si="12"/>
        <v>251279.01183987546</v>
      </c>
      <c r="T89" s="8">
        <f t="shared" si="12"/>
        <v>207683.47599019716</v>
      </c>
      <c r="U89" s="8">
        <f t="shared" si="12"/>
        <v>119359.21602556125</v>
      </c>
      <c r="V89" s="8">
        <f t="shared" si="12"/>
        <v>114241.55026570475</v>
      </c>
      <c r="W89" s="8">
        <f t="shared" si="12"/>
        <v>73855.884192822428</v>
      </c>
      <c r="X89" s="8">
        <f t="shared" si="12"/>
        <v>74013.989672042808</v>
      </c>
      <c r="Y89" s="8">
        <f t="shared" si="12"/>
        <v>114642.30521199967</v>
      </c>
      <c r="Z89" s="8">
        <f t="shared" si="12"/>
        <v>65389.207878384681</v>
      </c>
      <c r="AA89" s="8">
        <f t="shared" si="12"/>
        <v>39100.236214577497</v>
      </c>
      <c r="AB89" s="8">
        <f t="shared" si="12"/>
        <v>-12986.858160980939</v>
      </c>
      <c r="AC89" s="8">
        <f t="shared" si="12"/>
        <v>-7651.2077368550808</v>
      </c>
      <c r="AD89" s="8">
        <f t="shared" si="12"/>
        <v>-152699.35861410832</v>
      </c>
      <c r="AE89" s="8">
        <f t="shared" si="12"/>
        <v>-50439.174001373547</v>
      </c>
      <c r="AF89" s="8">
        <f t="shared" si="12"/>
        <v>36190.428335161479</v>
      </c>
      <c r="AG89" s="8">
        <f t="shared" si="12"/>
        <v>137735.6651986161</v>
      </c>
      <c r="AH89" s="8">
        <f t="shared" si="12"/>
        <v>-117476.53743740141</v>
      </c>
      <c r="AI89" s="8">
        <f t="shared" si="12"/>
        <v>-152982.29722529469</v>
      </c>
      <c r="AJ89" s="8">
        <f>+-AJ85/AJ$100*100</f>
        <v>-161720.11554695002</v>
      </c>
    </row>
    <row r="90" spans="2:36">
      <c r="B90" s="4" t="s">
        <v>120</v>
      </c>
      <c r="H90" s="37">
        <f>+-H83/SUM(H80:H81)</f>
        <v>0.42962830937622232</v>
      </c>
      <c r="I90" s="37">
        <f t="shared" ref="I90:AJ90" si="13">+-I83/SUM(I80:I81)</f>
        <v>0.54084288375613965</v>
      </c>
      <c r="J90" s="37">
        <f t="shared" si="13"/>
        <v>0.53821312498576079</v>
      </c>
      <c r="K90" s="37">
        <f t="shared" si="13"/>
        <v>0.56221781628962442</v>
      </c>
      <c r="L90" s="37">
        <f t="shared" si="13"/>
        <v>0.60933758314389319</v>
      </c>
      <c r="M90" s="37">
        <f t="shared" si="13"/>
        <v>0.62756849917871216</v>
      </c>
      <c r="N90" s="37">
        <f t="shared" si="13"/>
        <v>0.64739100952831796</v>
      </c>
      <c r="O90" s="37">
        <f t="shared" si="13"/>
        <v>0.64360058947456456</v>
      </c>
      <c r="P90" s="37">
        <f t="shared" si="13"/>
        <v>0.62831423122750896</v>
      </c>
      <c r="Q90" s="37">
        <f t="shared" si="13"/>
        <v>0.50917349175437865</v>
      </c>
      <c r="R90" s="37">
        <f t="shared" si="13"/>
        <v>0.4052363257376338</v>
      </c>
      <c r="S90" s="37">
        <f t="shared" si="13"/>
        <v>0.33993379314164912</v>
      </c>
      <c r="T90" s="37">
        <f t="shared" si="13"/>
        <v>0.34018271274266987</v>
      </c>
      <c r="U90" s="37">
        <f t="shared" si="13"/>
        <v>0.27835934019915276</v>
      </c>
      <c r="V90" s="37">
        <f t="shared" si="13"/>
        <v>0.12086379881728447</v>
      </c>
      <c r="W90" s="37">
        <f t="shared" si="13"/>
        <v>6.3366329917619965E-2</v>
      </c>
      <c r="X90" s="37">
        <f t="shared" si="13"/>
        <v>9.1337273845472133E-2</v>
      </c>
      <c r="Y90" s="37">
        <f t="shared" si="13"/>
        <v>0.14079050977254803</v>
      </c>
      <c r="Z90" s="37">
        <f t="shared" si="13"/>
        <v>0.14608444111834809</v>
      </c>
      <c r="AA90" s="37">
        <f t="shared" si="13"/>
        <v>0.17581374871126457</v>
      </c>
      <c r="AB90" s="37">
        <f t="shared" si="13"/>
        <v>0.24274714932921951</v>
      </c>
      <c r="AC90" s="37">
        <f t="shared" si="13"/>
        <v>0.2675008040472544</v>
      </c>
      <c r="AD90" s="37">
        <f t="shared" si="13"/>
        <v>0.30972621527563104</v>
      </c>
      <c r="AE90" s="37">
        <f t="shared" si="13"/>
        <v>0.32506989009171589</v>
      </c>
      <c r="AF90" s="37">
        <f t="shared" si="13"/>
        <v>0.37398821005730415</v>
      </c>
      <c r="AG90" s="37">
        <f t="shared" si="13"/>
        <v>0.44070091402451844</v>
      </c>
      <c r="AH90" s="37">
        <f t="shared" si="13"/>
        <v>0.37520553679304264</v>
      </c>
      <c r="AI90" s="37">
        <f t="shared" si="13"/>
        <v>0.32726402430559193</v>
      </c>
      <c r="AJ90" s="37">
        <f t="shared" si="13"/>
        <v>0.259957810023075</v>
      </c>
    </row>
    <row r="91" spans="2:36">
      <c r="B91" s="7" t="s">
        <v>121</v>
      </c>
      <c r="H91" s="37">
        <f>+-H84/SUM(H80:H81)</f>
        <v>0.42057555983095857</v>
      </c>
      <c r="I91" s="37">
        <f t="shared" ref="I91:AJ91" si="14">+-I84/SUM(I80:I81)</f>
        <v>0.45968489730881668</v>
      </c>
      <c r="J91" s="37">
        <f t="shared" si="14"/>
        <v>0.44850458813777211</v>
      </c>
      <c r="K91" s="37">
        <f t="shared" si="14"/>
        <v>0.47795476181789626</v>
      </c>
      <c r="L91" s="37">
        <f t="shared" si="14"/>
        <v>0.52167559793300866</v>
      </c>
      <c r="M91" s="37">
        <f t="shared" si="14"/>
        <v>0.54410502798303972</v>
      </c>
      <c r="N91" s="37">
        <f t="shared" si="14"/>
        <v>0.57136650893279217</v>
      </c>
      <c r="O91" s="37">
        <f t="shared" si="14"/>
        <v>0.56637326369322349</v>
      </c>
      <c r="P91" s="37">
        <f t="shared" si="14"/>
        <v>0.54707887006175138</v>
      </c>
      <c r="Q91" s="37">
        <f t="shared" si="14"/>
        <v>0.43869292023951173</v>
      </c>
      <c r="R91" s="37">
        <f t="shared" si="14"/>
        <v>0.34605993117182726</v>
      </c>
      <c r="S91" s="37">
        <f t="shared" si="14"/>
        <v>0.29523904037463278</v>
      </c>
      <c r="T91" s="37">
        <f t="shared" si="14"/>
        <v>0.31427733192806334</v>
      </c>
      <c r="U91" s="37">
        <f t="shared" si="14"/>
        <v>0.2636610481220818</v>
      </c>
      <c r="V91" s="37">
        <f t="shared" si="14"/>
        <v>0.10829376064853045</v>
      </c>
      <c r="W91" s="37">
        <f t="shared" si="14"/>
        <v>5.5406164051654737E-2</v>
      </c>
      <c r="X91" s="37">
        <f t="shared" si="14"/>
        <v>8.4256787387307963E-2</v>
      </c>
      <c r="Y91" s="37">
        <f t="shared" si="14"/>
        <v>0.13096366935506898</v>
      </c>
      <c r="Z91" s="37">
        <f t="shared" si="14"/>
        <v>0.14077093185812584</v>
      </c>
      <c r="AA91" s="37">
        <f t="shared" si="14"/>
        <v>0.17249404351632255</v>
      </c>
      <c r="AB91" s="37">
        <f t="shared" si="14"/>
        <v>0.24371042668113499</v>
      </c>
      <c r="AC91" s="37">
        <f t="shared" si="14"/>
        <v>0.26807608568251057</v>
      </c>
      <c r="AD91" s="37">
        <f t="shared" si="14"/>
        <v>0.32016839029902011</v>
      </c>
      <c r="AE91" s="37">
        <f t="shared" si="14"/>
        <v>0.32869604251402623</v>
      </c>
      <c r="AF91" s="37">
        <f t="shared" si="14"/>
        <v>0.37120593957285236</v>
      </c>
      <c r="AG91" s="37">
        <f t="shared" si="14"/>
        <v>0.43002946264086694</v>
      </c>
      <c r="AH91" s="37">
        <f t="shared" si="14"/>
        <v>0.38493265830213558</v>
      </c>
      <c r="AI91" s="37">
        <f t="shared" si="14"/>
        <v>0.3402842558964676</v>
      </c>
      <c r="AJ91" s="37">
        <f t="shared" si="14"/>
        <v>0.27567623187203866</v>
      </c>
    </row>
    <row r="92" spans="2:36">
      <c r="B92" s="7" t="s">
        <v>122</v>
      </c>
      <c r="H92" s="37">
        <f>+-H85/SUM(H80:H81)</f>
        <v>9.0527495452637323E-3</v>
      </c>
      <c r="I92" s="37">
        <f>+-I85/SUM(I80:I81)</f>
        <v>8.1157986447322999E-2</v>
      </c>
      <c r="J92" s="37">
        <f t="shared" ref="J92:AJ92" si="15">+-J85/SUM(J80:J81)</f>
        <v>8.9708536847988712E-2</v>
      </c>
      <c r="K92" s="37">
        <f t="shared" si="15"/>
        <v>8.4263054471728174E-2</v>
      </c>
      <c r="L92" s="37">
        <f t="shared" si="15"/>
        <v>8.7661985210884599E-2</v>
      </c>
      <c r="M92" s="37">
        <f t="shared" si="15"/>
        <v>8.3463471195672392E-2</v>
      </c>
      <c r="N92" s="37">
        <f t="shared" si="15"/>
        <v>7.6024500595525762E-2</v>
      </c>
      <c r="O92" s="37">
        <f t="shared" si="15"/>
        <v>7.7227325781341047E-2</v>
      </c>
      <c r="P92" s="37">
        <f t="shared" si="15"/>
        <v>8.1235361165757566E-2</v>
      </c>
      <c r="Q92" s="37">
        <f t="shared" si="15"/>
        <v>7.0480571514866933E-2</v>
      </c>
      <c r="R92" s="37">
        <f t="shared" si="15"/>
        <v>5.9176394565806513E-2</v>
      </c>
      <c r="S92" s="37">
        <f t="shared" si="15"/>
        <v>4.4694752767016337E-2</v>
      </c>
      <c r="T92" s="37">
        <f t="shared" si="15"/>
        <v>2.5905380814606575E-2</v>
      </c>
      <c r="U92" s="37">
        <f t="shared" si="15"/>
        <v>1.4698292077071004E-2</v>
      </c>
      <c r="V92" s="37">
        <f t="shared" si="15"/>
        <v>1.2570038168754032E-2</v>
      </c>
      <c r="W92" s="37">
        <f t="shared" si="15"/>
        <v>7.9601658659652283E-3</v>
      </c>
      <c r="X92" s="37">
        <f t="shared" si="15"/>
        <v>7.0804864581641711E-3</v>
      </c>
      <c r="Y92" s="37">
        <f t="shared" si="15"/>
        <v>9.8268404174790634E-3</v>
      </c>
      <c r="Z92" s="37">
        <f t="shared" si="15"/>
        <v>5.3135092602222562E-3</v>
      </c>
      <c r="AA92" s="37">
        <f t="shared" si="15"/>
        <v>3.3197051949420226E-3</v>
      </c>
      <c r="AB92" s="37">
        <f t="shared" si="15"/>
        <v>-9.6327735191546412E-4</v>
      </c>
      <c r="AC92" s="37">
        <f t="shared" si="15"/>
        <v>-5.7528163525617597E-4</v>
      </c>
      <c r="AD92" s="37">
        <f t="shared" si="15"/>
        <v>-1.0442175023389077E-2</v>
      </c>
      <c r="AE92" s="37">
        <f t="shared" si="15"/>
        <v>-3.6261524223102936E-3</v>
      </c>
      <c r="AF92" s="37">
        <f t="shared" si="15"/>
        <v>2.7822704844517499E-3</v>
      </c>
      <c r="AG92" s="37">
        <f t="shared" si="15"/>
        <v>1.0671451383651514E-2</v>
      </c>
      <c r="AH92" s="37">
        <f t="shared" si="15"/>
        <v>-9.7271215090928929E-3</v>
      </c>
      <c r="AI92" s="37">
        <f t="shared" si="15"/>
        <v>-1.302023159087568E-2</v>
      </c>
      <c r="AJ92" s="37">
        <f t="shared" si="15"/>
        <v>-1.5718421848963673E-2</v>
      </c>
    </row>
    <row r="93" spans="2:36">
      <c r="B93" s="4" t="s">
        <v>123</v>
      </c>
      <c r="H93" s="13">
        <f>+-H83/H99</f>
        <v>2.0723982083858283E-2</v>
      </c>
      <c r="I93" s="13">
        <f t="shared" ref="I93:AJ93" si="16">+-I83/I99</f>
        <v>2.589579096119278E-2</v>
      </c>
      <c r="J93" s="13">
        <f t="shared" si="16"/>
        <v>2.4298894830626798E-2</v>
      </c>
      <c r="K93" s="13">
        <f t="shared" si="16"/>
        <v>2.4913684297478058E-2</v>
      </c>
      <c r="L93" s="13">
        <f t="shared" si="16"/>
        <v>2.8436139906344807E-2</v>
      </c>
      <c r="M93" s="13">
        <f t="shared" si="16"/>
        <v>2.9370824500524938E-2</v>
      </c>
      <c r="N93" s="13">
        <f t="shared" si="16"/>
        <v>3.0618518954032958E-2</v>
      </c>
      <c r="O93" s="13">
        <f t="shared" si="16"/>
        <v>2.6151018871554573E-2</v>
      </c>
      <c r="P93" s="13">
        <f t="shared" si="16"/>
        <v>2.4031943557544566E-2</v>
      </c>
      <c r="Q93" s="13">
        <f t="shared" si="16"/>
        <v>1.8667473757254981E-2</v>
      </c>
      <c r="R93" s="13">
        <f t="shared" si="16"/>
        <v>1.3860907187604047E-2</v>
      </c>
      <c r="S93" s="13">
        <f t="shared" si="16"/>
        <v>1.2375463730762244E-2</v>
      </c>
      <c r="T93" s="13">
        <f t="shared" si="16"/>
        <v>1.6504834219271437E-2</v>
      </c>
      <c r="U93" s="13">
        <f t="shared" si="16"/>
        <v>1.3342474372032931E-2</v>
      </c>
      <c r="V93" s="13">
        <f t="shared" si="16"/>
        <v>6.8075397765916456E-3</v>
      </c>
      <c r="W93" s="13">
        <f t="shared" si="16"/>
        <v>3.3408584147150257E-3</v>
      </c>
      <c r="X93" s="13">
        <f t="shared" si="16"/>
        <v>5.0712057951068966E-3</v>
      </c>
      <c r="Y93" s="13">
        <f t="shared" si="16"/>
        <v>8.9297008905672142E-3</v>
      </c>
      <c r="Z93" s="13">
        <f t="shared" si="16"/>
        <v>9.6476224680490056E-3</v>
      </c>
      <c r="AA93" s="13">
        <f t="shared" si="16"/>
        <v>1.1257523445575351E-2</v>
      </c>
      <c r="AB93" s="13">
        <f t="shared" si="16"/>
        <v>1.7528639758022335E-2</v>
      </c>
      <c r="AC93" s="13">
        <f t="shared" si="16"/>
        <v>1.9478958670018389E-2</v>
      </c>
      <c r="AD93" s="13">
        <f t="shared" si="16"/>
        <v>2.4284738005017934E-2</v>
      </c>
      <c r="AE93" s="13">
        <f t="shared" si="16"/>
        <v>2.3536264358794894E-2</v>
      </c>
      <c r="AF93" s="13">
        <f t="shared" si="16"/>
        <v>2.6592426945781605E-2</v>
      </c>
      <c r="AG93" s="13">
        <f t="shared" si="16"/>
        <v>3.4986371894775048E-2</v>
      </c>
      <c r="AH93" s="13">
        <f t="shared" si="16"/>
        <v>2.4285139674285496E-2</v>
      </c>
      <c r="AI93" s="13">
        <f t="shared" si="16"/>
        <v>1.9977228390950515E-2</v>
      </c>
      <c r="AJ93" s="13">
        <f t="shared" si="16"/>
        <v>1.4093105827200705E-2</v>
      </c>
    </row>
    <row r="95" spans="2:36">
      <c r="B95" s="4" t="s">
        <v>124</v>
      </c>
      <c r="H95" s="37">
        <f>+H88/H$87</f>
        <v>0.97892888027232783</v>
      </c>
      <c r="I95" s="37">
        <f t="shared" ref="I95:AJ96" si="17">+I88/I$87</f>
        <v>0.84994165794753018</v>
      </c>
      <c r="J95" s="37">
        <f t="shared" si="17"/>
        <v>0.83332153624019834</v>
      </c>
      <c r="K95" s="37">
        <f t="shared" si="17"/>
        <v>0.85012382740229564</v>
      </c>
      <c r="L95" s="37">
        <f t="shared" si="17"/>
        <v>0.85613560096098074</v>
      </c>
      <c r="M95" s="37">
        <f t="shared" si="17"/>
        <v>0.86700500215530341</v>
      </c>
      <c r="N95" s="37">
        <f t="shared" si="17"/>
        <v>0.88256787709962725</v>
      </c>
      <c r="O95" s="37">
        <f t="shared" si="17"/>
        <v>0.88000737251594285</v>
      </c>
      <c r="P95" s="37">
        <f t="shared" si="17"/>
        <v>0.87070902244717308</v>
      </c>
      <c r="Q95" s="37">
        <f t="shared" si="17"/>
        <v>0.86157847441738733</v>
      </c>
      <c r="R95" s="37">
        <f t="shared" si="17"/>
        <v>0.85397065660860905</v>
      </c>
      <c r="S95" s="37">
        <f t="shared" si="17"/>
        <v>0.86851924207372866</v>
      </c>
      <c r="T95" s="37">
        <f t="shared" si="17"/>
        <v>0.92384862650500832</v>
      </c>
      <c r="U95" s="37">
        <f t="shared" si="17"/>
        <v>0.94719669881903323</v>
      </c>
      <c r="V95" s="37">
        <f t="shared" si="17"/>
        <v>0.89599831966429644</v>
      </c>
      <c r="W95" s="37">
        <f t="shared" si="17"/>
        <v>0.87437861911343262</v>
      </c>
      <c r="X95" s="37">
        <f t="shared" si="17"/>
        <v>0.92247977019608463</v>
      </c>
      <c r="Y95" s="37">
        <f t="shared" si="17"/>
        <v>0.93020239479667577</v>
      </c>
      <c r="Z95" s="37">
        <f t="shared" si="17"/>
        <v>0.96362713770511943</v>
      </c>
      <c r="AA95" s="37">
        <f t="shared" si="17"/>
        <v>0.98111805692515019</v>
      </c>
      <c r="AB95" s="37">
        <f t="shared" si="17"/>
        <v>1.00396823342551</v>
      </c>
      <c r="AC95" s="37">
        <f t="shared" si="17"/>
        <v>1.0021505790881831</v>
      </c>
      <c r="AD95" s="37">
        <f t="shared" si="17"/>
        <v>1.0337142111593505</v>
      </c>
      <c r="AE95" s="37">
        <f t="shared" si="17"/>
        <v>1.0111549932271096</v>
      </c>
      <c r="AF95" s="37">
        <f t="shared" si="17"/>
        <v>0.99256053958485646</v>
      </c>
      <c r="AG95" s="37">
        <f t="shared" si="17"/>
        <v>0.97578527512866065</v>
      </c>
      <c r="AH95" s="37">
        <f t="shared" si="17"/>
        <v>1.0259247813671211</v>
      </c>
      <c r="AI95" s="37">
        <f t="shared" si="17"/>
        <v>1.0397850989533688</v>
      </c>
      <c r="AJ95" s="37">
        <f t="shared" si="17"/>
        <v>1.0604652802990164</v>
      </c>
    </row>
    <row r="96" spans="2:36">
      <c r="B96" s="4" t="s">
        <v>125</v>
      </c>
      <c r="H96" s="37">
        <f>+H89/H$87</f>
        <v>2.1071119727672106E-2</v>
      </c>
      <c r="I96" s="37">
        <f t="shared" si="17"/>
        <v>0.15005834205246985</v>
      </c>
      <c r="J96" s="37">
        <f t="shared" si="17"/>
        <v>0.16667846375980161</v>
      </c>
      <c r="K96" s="37">
        <f t="shared" si="17"/>
        <v>0.1498761725977043</v>
      </c>
      <c r="L96" s="37">
        <f t="shared" si="17"/>
        <v>0.14386439903901921</v>
      </c>
      <c r="M96" s="37">
        <f t="shared" si="17"/>
        <v>0.13299499784469676</v>
      </c>
      <c r="N96" s="37">
        <f t="shared" si="17"/>
        <v>0.11743212290037265</v>
      </c>
      <c r="O96" s="37">
        <f t="shared" si="17"/>
        <v>0.1199926274840572</v>
      </c>
      <c r="P96" s="37">
        <f t="shared" si="17"/>
        <v>0.12929097755282695</v>
      </c>
      <c r="Q96" s="37">
        <f t="shared" si="17"/>
        <v>0.13842152558261261</v>
      </c>
      <c r="R96" s="37">
        <f t="shared" si="17"/>
        <v>0.14602934339139101</v>
      </c>
      <c r="S96" s="37">
        <f t="shared" si="17"/>
        <v>0.13148075792627123</v>
      </c>
      <c r="T96" s="37">
        <f t="shared" si="17"/>
        <v>7.6151373494991847E-2</v>
      </c>
      <c r="U96" s="37">
        <f t="shared" si="17"/>
        <v>5.2803301180966593E-2</v>
      </c>
      <c r="V96" s="37">
        <f t="shared" si="17"/>
        <v>0.10400168033570378</v>
      </c>
      <c r="W96" s="37">
        <f t="shared" si="17"/>
        <v>0.12562138088656738</v>
      </c>
      <c r="X96" s="37">
        <f t="shared" si="17"/>
        <v>7.7520229803915625E-2</v>
      </c>
      <c r="Y96" s="37">
        <f t="shared" si="17"/>
        <v>6.9797605203324176E-2</v>
      </c>
      <c r="Z96" s="37">
        <f t="shared" si="17"/>
        <v>3.6372862294880515E-2</v>
      </c>
      <c r="AA96" s="37">
        <f t="shared" si="17"/>
        <v>1.888194307484967E-2</v>
      </c>
      <c r="AB96" s="37">
        <f t="shared" si="17"/>
        <v>-3.9682334255099509E-3</v>
      </c>
      <c r="AC96" s="37">
        <f t="shared" si="17"/>
        <v>-2.1505790881830456E-3</v>
      </c>
      <c r="AD96" s="37">
        <f t="shared" si="17"/>
        <v>-3.3714211159350506E-2</v>
      </c>
      <c r="AE96" s="37">
        <f t="shared" si="17"/>
        <v>-1.1154993227109418E-2</v>
      </c>
      <c r="AF96" s="37">
        <f t="shared" si="17"/>
        <v>7.4394604151436696E-3</v>
      </c>
      <c r="AG96" s="37">
        <f t="shared" si="17"/>
        <v>2.42147248713394E-2</v>
      </c>
      <c r="AH96" s="37">
        <f t="shared" si="17"/>
        <v>-2.592478136712097E-2</v>
      </c>
      <c r="AI96" s="37">
        <f t="shared" si="17"/>
        <v>-3.9785098953368833E-2</v>
      </c>
      <c r="AJ96" s="37">
        <f t="shared" si="17"/>
        <v>-6.046528029901637E-2</v>
      </c>
    </row>
    <row r="97" spans="2:36">
      <c r="H97" s="37">
        <f>+H89/H88</f>
        <v>2.1524668596773176E-2</v>
      </c>
      <c r="I97" s="37">
        <f>+I89/I88</f>
        <v>0.17655134402381942</v>
      </c>
      <c r="J97" s="37">
        <f t="shared" ref="J97:AJ97" si="18">+J89/J88</f>
        <v>0.20001698805460594</v>
      </c>
      <c r="K97" s="37">
        <f t="shared" si="18"/>
        <v>0.17629922579123278</v>
      </c>
      <c r="L97" s="37">
        <f t="shared" si="18"/>
        <v>0.16803926723469589</v>
      </c>
      <c r="M97" s="37">
        <f t="shared" si="18"/>
        <v>0.15339588296962772</v>
      </c>
      <c r="N97" s="37">
        <f t="shared" si="18"/>
        <v>0.13305732731434605</v>
      </c>
      <c r="O97" s="37">
        <f t="shared" si="18"/>
        <v>0.13635411614904774</v>
      </c>
      <c r="P97" s="37">
        <f t="shared" si="18"/>
        <v>0.14848930494535123</v>
      </c>
      <c r="Q97" s="37">
        <f t="shared" si="18"/>
        <v>0.16066038056047696</v>
      </c>
      <c r="R97" s="37">
        <f t="shared" si="18"/>
        <v>0.1710004228615071</v>
      </c>
      <c r="S97" s="37">
        <f t="shared" si="18"/>
        <v>0.15138496829654563</v>
      </c>
      <c r="T97" s="37">
        <f t="shared" si="18"/>
        <v>8.2428410142339495E-2</v>
      </c>
      <c r="U97" s="37">
        <f t="shared" si="18"/>
        <v>5.5746922731890698E-2</v>
      </c>
      <c r="V97" s="37">
        <f t="shared" si="18"/>
        <v>0.1160735216274402</v>
      </c>
      <c r="W97" s="37">
        <f t="shared" si="18"/>
        <v>0.14366931914911177</v>
      </c>
      <c r="X97" s="37">
        <f t="shared" si="18"/>
        <v>8.403461225760836E-2</v>
      </c>
      <c r="Y97" s="37">
        <f t="shared" si="18"/>
        <v>7.5034858643403701E-2</v>
      </c>
      <c r="Z97" s="37">
        <f t="shared" si="18"/>
        <v>3.7745784517342035E-2</v>
      </c>
      <c r="AA97" s="37">
        <f t="shared" si="18"/>
        <v>1.9245332344637683E-2</v>
      </c>
      <c r="AB97" s="37">
        <f t="shared" si="18"/>
        <v>-3.952548789288338E-3</v>
      </c>
      <c r="AC97" s="37">
        <f t="shared" si="18"/>
        <v>-2.1459640228315511E-3</v>
      </c>
      <c r="AD97" s="37">
        <f t="shared" si="18"/>
        <v>-3.2614634485423892E-2</v>
      </c>
      <c r="AE97" s="37">
        <f t="shared" si="18"/>
        <v>-1.1031932099260238E-2</v>
      </c>
      <c r="AF97" s="37">
        <f t="shared" si="18"/>
        <v>7.4952208136898754E-3</v>
      </c>
      <c r="AG97" s="37">
        <f t="shared" si="18"/>
        <v>2.481562848767789E-2</v>
      </c>
      <c r="AH97" s="37">
        <f t="shared" si="18"/>
        <v>-2.5269670679534877E-2</v>
      </c>
      <c r="AI97" s="37">
        <f t="shared" si="18"/>
        <v>-3.8262809299167581E-2</v>
      </c>
      <c r="AJ97" s="37">
        <f t="shared" si="18"/>
        <v>-5.7017689708773064E-2</v>
      </c>
    </row>
    <row r="99" spans="2:36">
      <c r="B99" s="4" t="s">
        <v>6</v>
      </c>
      <c r="H99" s="76">
        <v>279631.46777742304</v>
      </c>
      <c r="I99" s="76">
        <v>294931.13311253849</v>
      </c>
      <c r="J99" s="76">
        <v>317373.79164876742</v>
      </c>
      <c r="K99" s="76">
        <v>323973.01706091501</v>
      </c>
      <c r="L99" s="76">
        <v>307256.44365295133</v>
      </c>
      <c r="M99" s="76">
        <v>307994.14096483815</v>
      </c>
      <c r="N99" s="76">
        <v>291189.03297004988</v>
      </c>
      <c r="O99" s="76">
        <v>338745.90504371416</v>
      </c>
      <c r="P99" s="76">
        <v>407376.34600870742</v>
      </c>
      <c r="Q99" s="76">
        <v>485115.19472475466</v>
      </c>
      <c r="R99" s="76">
        <v>582538.17293727468</v>
      </c>
      <c r="S99" s="76">
        <v>715904.27173384849</v>
      </c>
      <c r="T99" s="76">
        <v>896980.17407190299</v>
      </c>
      <c r="U99" s="76">
        <v>1149646.0905836353</v>
      </c>
      <c r="V99" s="76">
        <v>1247929.2689250195</v>
      </c>
      <c r="W99" s="76">
        <v>1661720.9259445819</v>
      </c>
      <c r="X99" s="76">
        <v>2179024.1036307774</v>
      </c>
      <c r="Y99" s="76">
        <v>2637913.8482155497</v>
      </c>
      <c r="Z99" s="76">
        <v>3348308.4882272054</v>
      </c>
      <c r="AA99" s="76">
        <v>4579086.4254100993</v>
      </c>
      <c r="AB99" s="76">
        <v>5954510.895692341</v>
      </c>
      <c r="AC99" s="76">
        <v>8228159.5565364277</v>
      </c>
      <c r="AD99" s="76">
        <v>10660228.494808454</v>
      </c>
      <c r="AE99" s="76">
        <v>14744810.677265817</v>
      </c>
      <c r="AF99" s="76">
        <v>21558444.149200603</v>
      </c>
      <c r="AG99" s="76">
        <v>27209814.143287599</v>
      </c>
      <c r="AH99" s="76">
        <v>46346227.353578709</v>
      </c>
      <c r="AI99" s="76">
        <v>82436433.708724469</v>
      </c>
      <c r="AJ99" s="76">
        <v>189780357.04526246</v>
      </c>
    </row>
    <row r="100" spans="2:36">
      <c r="B100" s="4" t="s">
        <v>126</v>
      </c>
      <c r="H100" s="77">
        <v>0.26144076709804798</v>
      </c>
      <c r="I100" s="77">
        <v>0.26184777238064166</v>
      </c>
      <c r="J100" s="77">
        <v>0.26323186760230355</v>
      </c>
      <c r="K100" s="77">
        <v>0.26566588145970016</v>
      </c>
      <c r="L100" s="77">
        <v>0.26256641885141724</v>
      </c>
      <c r="M100" s="77">
        <v>0.26010063817376228</v>
      </c>
      <c r="N100" s="77">
        <v>0.2573292569581076</v>
      </c>
      <c r="O100" s="77">
        <v>0.32389659472033178</v>
      </c>
      <c r="P100" s="77">
        <v>0.36743847846890332</v>
      </c>
      <c r="Q100" s="77">
        <v>0.38366451027665693</v>
      </c>
      <c r="R100" s="77">
        <v>0.42065897010932402</v>
      </c>
      <c r="S100" s="77">
        <v>0.4635775745645247</v>
      </c>
      <c r="T100" s="77">
        <v>0.54283745700173724</v>
      </c>
      <c r="U100" s="77">
        <v>0.6785871967159578</v>
      </c>
      <c r="V100" s="77">
        <v>0.77338621469384794</v>
      </c>
      <c r="W100" s="77">
        <v>0.94426658363090066</v>
      </c>
      <c r="X100" s="77">
        <v>1.1573760887532871</v>
      </c>
      <c r="Y100" s="77">
        <v>1.4341452259701324</v>
      </c>
      <c r="Z100" s="77">
        <v>1.7968721027256822</v>
      </c>
      <c r="AA100" s="77">
        <v>2.4893674322026595</v>
      </c>
      <c r="AB100" s="77">
        <v>3.1892416240242891</v>
      </c>
      <c r="AC100" s="77">
        <v>4.5049903575311419</v>
      </c>
      <c r="AD100" s="77">
        <v>5.7157829121704582</v>
      </c>
      <c r="AE100" s="77">
        <v>7.6749946079302926</v>
      </c>
      <c r="AF100" s="77">
        <v>11.784824079372102</v>
      </c>
      <c r="AG100" s="77">
        <v>16.736229080985783</v>
      </c>
      <c r="AH100" s="77">
        <v>24.838133584434548</v>
      </c>
      <c r="AI100" s="77">
        <v>42.828581896406931</v>
      </c>
      <c r="AJ100" s="77">
        <v>100</v>
      </c>
    </row>
    <row r="120" spans="2:36">
      <c r="B120" s="3" t="s">
        <v>127</v>
      </c>
    </row>
    <row r="121" spans="2:36">
      <c r="B121" s="9"/>
      <c r="H121" s="1">
        <v>1995</v>
      </c>
      <c r="I121" s="1">
        <v>1996</v>
      </c>
      <c r="J121" s="1">
        <v>1997</v>
      </c>
      <c r="K121" s="1">
        <v>1998</v>
      </c>
      <c r="L121" s="1">
        <v>1999</v>
      </c>
      <c r="M121" s="2">
        <v>36526</v>
      </c>
      <c r="N121" s="2">
        <v>36892</v>
      </c>
      <c r="O121" s="2">
        <v>37257</v>
      </c>
      <c r="P121" s="2">
        <v>37622</v>
      </c>
      <c r="Q121" s="2">
        <v>37987</v>
      </c>
      <c r="R121" s="2">
        <v>38353</v>
      </c>
      <c r="S121" s="2">
        <v>38718</v>
      </c>
      <c r="T121" s="2">
        <v>39083</v>
      </c>
      <c r="U121" s="2">
        <v>39448</v>
      </c>
      <c r="V121" s="2">
        <v>39814</v>
      </c>
      <c r="W121" s="2">
        <v>40179</v>
      </c>
      <c r="X121" s="2">
        <v>40544</v>
      </c>
      <c r="Y121" s="2">
        <v>40909</v>
      </c>
      <c r="Z121" s="2">
        <v>41275</v>
      </c>
      <c r="AA121" s="2">
        <v>41640</v>
      </c>
      <c r="AB121" s="2">
        <v>42005</v>
      </c>
      <c r="AC121" s="2">
        <v>42370</v>
      </c>
      <c r="AD121" s="2">
        <v>42736</v>
      </c>
      <c r="AE121" s="2">
        <v>43101</v>
      </c>
      <c r="AF121" s="2">
        <v>43466</v>
      </c>
      <c r="AG121" s="2">
        <v>43831</v>
      </c>
      <c r="AH121" s="2">
        <v>44197</v>
      </c>
      <c r="AI121" s="2">
        <v>44562</v>
      </c>
      <c r="AJ121" s="2">
        <v>44927</v>
      </c>
    </row>
    <row r="122" spans="2:36">
      <c r="B122" s="4" t="s">
        <v>128</v>
      </c>
      <c r="H122" s="8">
        <f>+H78/H$100*100</f>
        <v>121322.66240675675</v>
      </c>
      <c r="I122" s="8">
        <f t="shared" ref="I122:AJ122" si="19">+I78/I$100*100</f>
        <v>113577.44131108242</v>
      </c>
      <c r="J122" s="8">
        <f t="shared" si="19"/>
        <v>258252.78354103467</v>
      </c>
      <c r="K122" s="8">
        <f t="shared" si="19"/>
        <v>299661.96273147076</v>
      </c>
      <c r="L122" s="8">
        <f t="shared" si="19"/>
        <v>290638.84229301964</v>
      </c>
      <c r="M122" s="8">
        <f t="shared" si="19"/>
        <v>298374.80386439385</v>
      </c>
      <c r="N122" s="8">
        <f t="shared" si="19"/>
        <v>286930.09792423598</v>
      </c>
      <c r="O122" s="8">
        <f t="shared" si="19"/>
        <v>197988.84470017723</v>
      </c>
      <c r="P122" s="8">
        <f t="shared" si="19"/>
        <v>167871.86873848393</v>
      </c>
      <c r="Q122" s="8">
        <f t="shared" si="19"/>
        <v>177969.94261148467</v>
      </c>
      <c r="R122" s="8">
        <f t="shared" si="19"/>
        <v>206991.42068781002</v>
      </c>
      <c r="S122" s="8">
        <f t="shared" si="19"/>
        <v>245599.84768731034</v>
      </c>
      <c r="T122" s="8">
        <f t="shared" si="19"/>
        <v>292305.16283199698</v>
      </c>
      <c r="U122" s="8">
        <f t="shared" si="19"/>
        <v>388855.49278120464</v>
      </c>
      <c r="V122" s="8">
        <f t="shared" si="19"/>
        <v>482134.78810306475</v>
      </c>
      <c r="W122" s="8">
        <f t="shared" si="19"/>
        <v>522892.36594991409</v>
      </c>
      <c r="X122" s="8">
        <f t="shared" si="19"/>
        <v>572012.24107755662</v>
      </c>
      <c r="Y122" s="8">
        <f t="shared" si="19"/>
        <v>568595.4935898399</v>
      </c>
      <c r="Z122" s="8">
        <f t="shared" si="19"/>
        <v>599922.10321914568</v>
      </c>
      <c r="AA122" s="8">
        <f t="shared" si="19"/>
        <v>577940.13921881956</v>
      </c>
      <c r="AB122" s="8">
        <f t="shared" si="19"/>
        <v>637046.3467313716</v>
      </c>
      <c r="AC122" s="8">
        <f t="shared" si="19"/>
        <v>595925.39117203676</v>
      </c>
      <c r="AD122" s="8">
        <f t="shared" si="19"/>
        <v>718735.44770823431</v>
      </c>
      <c r="AE122" s="8">
        <f t="shared" si="19"/>
        <v>562311.67845273833</v>
      </c>
      <c r="AF122" s="8">
        <f t="shared" si="19"/>
        <v>443159.97159197804</v>
      </c>
      <c r="AG122" s="8">
        <f t="shared" si="19"/>
        <v>312051.31567925366</v>
      </c>
      <c r="AH122" s="8">
        <f t="shared" si="19"/>
        <v>514132.99288388214</v>
      </c>
      <c r="AI122" s="8">
        <f t="shared" si="19"/>
        <v>517226.61997327139</v>
      </c>
      <c r="AJ122" s="8">
        <f t="shared" si="19"/>
        <v>509114.80757438997</v>
      </c>
    </row>
    <row r="123" spans="2:36">
      <c r="B123" s="4" t="s">
        <v>129</v>
      </c>
      <c r="H123" s="8">
        <f>+H81/H$100*100</f>
        <v>168028.75716978416</v>
      </c>
      <c r="I123" s="8">
        <f t="shared" ref="I123:AJ123" si="20">+I81/I$100*100</f>
        <v>551261.83373508626</v>
      </c>
      <c r="J123" s="8">
        <f t="shared" si="20"/>
        <v>746566.14258007205</v>
      </c>
      <c r="K123" s="8">
        <f t="shared" si="20"/>
        <v>755010.14587914548</v>
      </c>
      <c r="L123" s="8">
        <f t="shared" si="20"/>
        <v>769363.49947825621</v>
      </c>
      <c r="M123" s="8">
        <f t="shared" si="20"/>
        <v>760918.1971894321</v>
      </c>
      <c r="N123" s="8">
        <f t="shared" si="20"/>
        <v>693801.28855719266</v>
      </c>
      <c r="O123" s="8">
        <f t="shared" si="20"/>
        <v>526167.89140111965</v>
      </c>
      <c r="P123" s="8">
        <f t="shared" si="20"/>
        <v>512355.2607268173</v>
      </c>
      <c r="Q123" s="8">
        <f t="shared" si="20"/>
        <v>504694.99079644511</v>
      </c>
      <c r="R123" s="8">
        <f t="shared" si="20"/>
        <v>487293.30874301132</v>
      </c>
      <c r="S123" s="8">
        <f t="shared" si="20"/>
        <v>496878.85952718579</v>
      </c>
      <c r="T123" s="8">
        <f t="shared" si="20"/>
        <v>499988.63882219419</v>
      </c>
      <c r="U123" s="8">
        <f t="shared" si="20"/>
        <v>508214.70880676579</v>
      </c>
      <c r="V123" s="8">
        <f t="shared" si="20"/>
        <v>596376.33836876962</v>
      </c>
      <c r="W123" s="8">
        <f t="shared" si="20"/>
        <v>596748.25014273659</v>
      </c>
      <c r="X123" s="8">
        <f t="shared" si="20"/>
        <v>646026.23074959952</v>
      </c>
      <c r="Y123" s="8">
        <f t="shared" si="20"/>
        <v>683237.79880183958</v>
      </c>
      <c r="Z123" s="8">
        <f t="shared" si="20"/>
        <v>665311.3110975303</v>
      </c>
      <c r="AA123" s="8">
        <f t="shared" si="20"/>
        <v>617040.37543339701</v>
      </c>
      <c r="AB123" s="8">
        <f t="shared" si="20"/>
        <v>624059.48857039062</v>
      </c>
      <c r="AC123" s="8">
        <f t="shared" si="20"/>
        <v>588274.18343518174</v>
      </c>
      <c r="AD123" s="8">
        <f t="shared" si="20"/>
        <v>566036.08909412601</v>
      </c>
      <c r="AE123" s="8">
        <f t="shared" si="20"/>
        <v>511872.5044513648</v>
      </c>
      <c r="AF123" s="8">
        <f t="shared" si="20"/>
        <v>479350.39992713946</v>
      </c>
      <c r="AG123" s="8">
        <f t="shared" si="20"/>
        <v>449786.98087786976</v>
      </c>
      <c r="AH123" s="8">
        <f t="shared" si="20"/>
        <v>396656.45544648077</v>
      </c>
      <c r="AI123" s="8">
        <f t="shared" si="20"/>
        <v>364244.32274797675</v>
      </c>
      <c r="AJ123" s="8">
        <f t="shared" si="20"/>
        <v>347394.69202743995</v>
      </c>
    </row>
    <row r="124" spans="2:36">
      <c r="B124" s="4" t="s">
        <v>130</v>
      </c>
      <c r="H124" s="78">
        <f>+H122-H123</f>
        <v>-46706.094763027417</v>
      </c>
      <c r="I124" s="78">
        <f t="shared" ref="I124:AJ124" si="21">+I122-I123</f>
        <v>-437684.3924240038</v>
      </c>
      <c r="J124" s="78">
        <f t="shared" si="21"/>
        <v>-488313.35903903737</v>
      </c>
      <c r="K124" s="78">
        <f t="shared" si="21"/>
        <v>-455348.18314767472</v>
      </c>
      <c r="L124" s="78">
        <f t="shared" si="21"/>
        <v>-478724.65718523657</v>
      </c>
      <c r="M124" s="78">
        <f t="shared" si="21"/>
        <v>-462543.39332503825</v>
      </c>
      <c r="N124" s="78">
        <f t="shared" si="21"/>
        <v>-406871.19063295668</v>
      </c>
      <c r="O124" s="78">
        <f t="shared" si="21"/>
        <v>-328179.04670094245</v>
      </c>
      <c r="P124" s="78">
        <f t="shared" si="21"/>
        <v>-344483.39198833337</v>
      </c>
      <c r="Q124" s="78">
        <f t="shared" si="21"/>
        <v>-326725.04818496044</v>
      </c>
      <c r="R124" s="78">
        <f t="shared" si="21"/>
        <v>-280301.88805520127</v>
      </c>
      <c r="S124" s="78">
        <f t="shared" si="21"/>
        <v>-251279.01183987546</v>
      </c>
      <c r="T124" s="78">
        <f t="shared" si="21"/>
        <v>-207683.47599019721</v>
      </c>
      <c r="U124" s="78">
        <f t="shared" si="21"/>
        <v>-119359.21602556115</v>
      </c>
      <c r="V124" s="78">
        <f t="shared" si="21"/>
        <v>-114241.55026570486</v>
      </c>
      <c r="W124" s="78">
        <f t="shared" si="21"/>
        <v>-73855.884192822501</v>
      </c>
      <c r="X124" s="78">
        <f t="shared" si="21"/>
        <v>-74013.989672042895</v>
      </c>
      <c r="Y124" s="78">
        <f t="shared" si="21"/>
        <v>-114642.30521199969</v>
      </c>
      <c r="Z124" s="78">
        <f t="shared" si="21"/>
        <v>-65389.207878384623</v>
      </c>
      <c r="AA124" s="78">
        <f t="shared" si="21"/>
        <v>-39100.236214577453</v>
      </c>
      <c r="AB124" s="78">
        <f t="shared" si="21"/>
        <v>12986.858160980977</v>
      </c>
      <c r="AC124" s="78">
        <f t="shared" si="21"/>
        <v>7651.2077368550235</v>
      </c>
      <c r="AD124" s="78">
        <f t="shared" si="21"/>
        <v>152699.35861410829</v>
      </c>
      <c r="AE124" s="78">
        <f t="shared" si="21"/>
        <v>50439.174001373525</v>
      </c>
      <c r="AF124" s="78">
        <f t="shared" si="21"/>
        <v>-36190.428335161414</v>
      </c>
      <c r="AG124" s="78">
        <f t="shared" si="21"/>
        <v>-137735.6651986161</v>
      </c>
      <c r="AH124" s="78">
        <f t="shared" si="21"/>
        <v>117476.53743740136</v>
      </c>
      <c r="AI124" s="78">
        <f t="shared" si="21"/>
        <v>152982.29722529463</v>
      </c>
      <c r="AJ124" s="78">
        <f t="shared" si="21"/>
        <v>161720.11554695002</v>
      </c>
    </row>
  </sheetData>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3:I38"/>
  <sheetViews>
    <sheetView zoomScaleNormal="100" workbookViewId="0"/>
  </sheetViews>
  <sheetFormatPr baseColWidth="10" defaultColWidth="11.5546875" defaultRowHeight="13.8"/>
  <cols>
    <col min="1" max="1" width="7.6640625" style="4" customWidth="1"/>
    <col min="2" max="2" width="11.6640625" style="4" bestFit="1" customWidth="1"/>
    <col min="3" max="4" width="14.88671875" style="4" customWidth="1"/>
    <col min="5" max="5" width="11.6640625" style="4" bestFit="1" customWidth="1"/>
    <col min="6" max="7" width="12.6640625" style="4" bestFit="1" customWidth="1"/>
    <col min="8" max="9" width="11.6640625" style="4" bestFit="1" customWidth="1"/>
    <col min="10" max="16384" width="11.5546875" style="4"/>
  </cols>
  <sheetData>
    <row r="3" spans="2:9" ht="14.4">
      <c r="B3" s="30" t="s">
        <v>136</v>
      </c>
    </row>
    <row r="5" spans="2:9" ht="29.4" customHeight="1">
      <c r="B5" s="344" t="s">
        <v>148</v>
      </c>
      <c r="C5" s="343" t="s">
        <v>135</v>
      </c>
      <c r="D5" s="343"/>
      <c r="E5" s="343" t="s">
        <v>134</v>
      </c>
      <c r="F5" s="343" t="s">
        <v>133</v>
      </c>
      <c r="G5" s="343"/>
      <c r="H5" s="38"/>
      <c r="I5" s="38"/>
    </row>
    <row r="6" spans="2:9" ht="27.6">
      <c r="B6" s="345"/>
      <c r="C6" s="39" t="s">
        <v>132</v>
      </c>
      <c r="D6" s="39" t="s">
        <v>131</v>
      </c>
      <c r="E6" s="343"/>
      <c r="F6" s="39" t="s">
        <v>132</v>
      </c>
      <c r="G6" s="39" t="s">
        <v>131</v>
      </c>
      <c r="H6" s="38"/>
      <c r="I6" s="38"/>
    </row>
    <row r="7" spans="2:9">
      <c r="B7" s="38">
        <v>1995</v>
      </c>
      <c r="C7" s="83">
        <v>7693.5064449376905</v>
      </c>
      <c r="D7" s="83">
        <f t="shared" ref="D7:D35" si="0">+C7/E7*100</f>
        <v>2942734.0388931767</v>
      </c>
      <c r="E7" s="84">
        <f>+'[13]Empalme para Informes (3)'!P11</f>
        <v>0.26144076709804798</v>
      </c>
      <c r="F7" s="83">
        <v>13488.583973240002</v>
      </c>
      <c r="G7" s="83">
        <f t="shared" ref="G7:G35" si="1">+F7/E7*100</f>
        <v>5159326.9569092812</v>
      </c>
      <c r="H7" s="38"/>
      <c r="I7" s="38"/>
    </row>
    <row r="8" spans="2:9">
      <c r="B8" s="38">
        <v>1996</v>
      </c>
      <c r="C8" s="83">
        <v>6483.9551159999792</v>
      </c>
      <c r="D8" s="83">
        <f t="shared" si="0"/>
        <v>2476230.7721963027</v>
      </c>
      <c r="E8" s="84">
        <f>+'[13]Empalme para Informes (3)'!P12</f>
        <v>0.26184777238064166</v>
      </c>
      <c r="F8" s="83">
        <v>14121.430087029999</v>
      </c>
      <c r="G8" s="83">
        <f t="shared" si="1"/>
        <v>5392992.256012789</v>
      </c>
      <c r="H8" s="41">
        <f t="shared" ref="H8:H35" si="2">+D8/D7-1</f>
        <v>-0.15852715893833735</v>
      </c>
      <c r="I8" s="41">
        <f t="shared" ref="I8:I35" si="3">+G8/G7-1</f>
        <v>4.528988006673762E-2</v>
      </c>
    </row>
    <row r="9" spans="2:9">
      <c r="B9" s="38">
        <v>1997</v>
      </c>
      <c r="C9" s="83">
        <v>6616.7523839593487</v>
      </c>
      <c r="D9" s="83">
        <f t="shared" si="0"/>
        <v>2513659.3240891648</v>
      </c>
      <c r="E9" s="84">
        <f>+'[13]Empalme para Informes (3)'!P13</f>
        <v>0.26323186760230355</v>
      </c>
      <c r="F9" s="83">
        <v>14328.58476923001</v>
      </c>
      <c r="G9" s="83">
        <f t="shared" si="1"/>
        <v>5443332.1085872278</v>
      </c>
      <c r="H9" s="41">
        <f t="shared" si="2"/>
        <v>1.5115130751591765E-2</v>
      </c>
      <c r="I9" s="41">
        <f t="shared" si="3"/>
        <v>9.3343083365851065E-3</v>
      </c>
    </row>
    <row r="10" spans="2:9">
      <c r="B10" s="38">
        <v>1998</v>
      </c>
      <c r="C10" s="83">
        <v>6284.927561131889</v>
      </c>
      <c r="D10" s="83">
        <f t="shared" si="0"/>
        <v>2365726.2748981458</v>
      </c>
      <c r="E10" s="84">
        <f>+'[13]Empalme para Informes (3)'!P14</f>
        <v>0.26566588145970016</v>
      </c>
      <c r="F10" s="83">
        <v>14356.289029088999</v>
      </c>
      <c r="G10" s="83">
        <f t="shared" si="1"/>
        <v>5403888.881104501</v>
      </c>
      <c r="H10" s="41">
        <f t="shared" si="2"/>
        <v>-5.8851670062578298E-2</v>
      </c>
      <c r="I10" s="41">
        <f t="shared" si="3"/>
        <v>-7.2461548727666969E-3</v>
      </c>
    </row>
    <row r="11" spans="2:9">
      <c r="B11" s="38">
        <v>1999</v>
      </c>
      <c r="C11" s="83">
        <v>5601.6414707687254</v>
      </c>
      <c r="D11" s="83">
        <f t="shared" si="0"/>
        <v>2133418.8489422244</v>
      </c>
      <c r="E11" s="84">
        <f>+'[13]Empalme para Informes (3)'!P15</f>
        <v>0.26256641885141724</v>
      </c>
      <c r="F11" s="83">
        <v>14338.82868961</v>
      </c>
      <c r="G11" s="83">
        <f t="shared" si="1"/>
        <v>5461029.1568641718</v>
      </c>
      <c r="H11" s="41">
        <f t="shared" si="2"/>
        <v>-9.819708578327524E-2</v>
      </c>
      <c r="I11" s="41">
        <f t="shared" si="3"/>
        <v>1.057391760209403E-2</v>
      </c>
    </row>
    <row r="12" spans="2:9">
      <c r="B12" s="38">
        <v>2000</v>
      </c>
      <c r="C12" s="83">
        <v>5368.3875965217976</v>
      </c>
      <c r="D12" s="83">
        <f t="shared" si="0"/>
        <v>2063965.5612591784</v>
      </c>
      <c r="E12" s="84">
        <f>+'[13]Empalme para Informes (3)'!P16</f>
        <v>0.26010063817376228</v>
      </c>
      <c r="F12" s="83">
        <v>14414.429457989998</v>
      </c>
      <c r="G12" s="83">
        <f t="shared" si="1"/>
        <v>5541866.2403897392</v>
      </c>
      <c r="H12" s="41">
        <f t="shared" si="2"/>
        <v>-3.2554923622935883E-2</v>
      </c>
      <c r="I12" s="41">
        <f t="shared" si="3"/>
        <v>1.4802536518956355E-2</v>
      </c>
    </row>
    <row r="13" spans="2:9">
      <c r="B13" s="38">
        <v>2001</v>
      </c>
      <c r="C13" s="83">
        <v>4856.0808763099994</v>
      </c>
      <c r="D13" s="83">
        <f t="shared" si="0"/>
        <v>1887107.9541105402</v>
      </c>
      <c r="E13" s="84">
        <f>+'[13]Empalme para Informes (3)'!P17</f>
        <v>0.2573292569581076</v>
      </c>
      <c r="F13" s="83">
        <v>13771.857801509999</v>
      </c>
      <c r="G13" s="83">
        <f t="shared" si="1"/>
        <v>5351842.9906911105</v>
      </c>
      <c r="H13" s="41">
        <f t="shared" si="2"/>
        <v>-8.568825491484533E-2</v>
      </c>
      <c r="I13" s="41">
        <f t="shared" si="3"/>
        <v>-3.4288674871601588E-2</v>
      </c>
    </row>
    <row r="14" spans="2:9">
      <c r="B14" s="38">
        <v>2002</v>
      </c>
      <c r="C14" s="83">
        <v>4905.4992299699998</v>
      </c>
      <c r="D14" s="83">
        <f t="shared" si="0"/>
        <v>1514526.336470332</v>
      </c>
      <c r="E14" s="84">
        <f>+'[13]Empalme para Informes (3)'!P18</f>
        <v>0.32389659472033178</v>
      </c>
      <c r="F14" s="83">
        <v>13764.049785430001</v>
      </c>
      <c r="G14" s="83">
        <f t="shared" si="1"/>
        <v>4249519.7571664983</v>
      </c>
      <c r="H14" s="41">
        <f t="shared" si="2"/>
        <v>-0.19743524308116167</v>
      </c>
      <c r="I14" s="41">
        <f t="shared" si="3"/>
        <v>-0.20597077220725113</v>
      </c>
    </row>
    <row r="15" spans="2:9">
      <c r="B15" s="38">
        <v>2003</v>
      </c>
      <c r="C15" s="83">
        <v>5791.4023793400002</v>
      </c>
      <c r="D15" s="83">
        <f t="shared" si="0"/>
        <v>1576155.6610707913</v>
      </c>
      <c r="E15" s="84">
        <f>+'[13]Empalme para Informes (3)'!P19</f>
        <v>0.36743847846890332</v>
      </c>
      <c r="F15" s="83">
        <v>15581.447733300001</v>
      </c>
      <c r="G15" s="83">
        <f t="shared" si="1"/>
        <v>4240559.616463434</v>
      </c>
      <c r="H15" s="41">
        <f t="shared" si="2"/>
        <v>4.0692144544735465E-2</v>
      </c>
      <c r="I15" s="41">
        <f t="shared" si="3"/>
        <v>-2.1085066584179968E-3</v>
      </c>
    </row>
    <row r="16" spans="2:9">
      <c r="B16" s="38">
        <v>2004</v>
      </c>
      <c r="C16" s="83">
        <v>8729.5659715099991</v>
      </c>
      <c r="D16" s="83">
        <f t="shared" si="0"/>
        <v>2275312.34651211</v>
      </c>
      <c r="E16" s="84">
        <f>+'[13]Empalme para Informes (3)'!P20</f>
        <v>0.38366451027665693</v>
      </c>
      <c r="F16" s="83">
        <v>17785.441138279999</v>
      </c>
      <c r="G16" s="83">
        <f t="shared" si="1"/>
        <v>4635675.3522641649</v>
      </c>
      <c r="H16" s="41">
        <f t="shared" si="2"/>
        <v>0.44358352585957994</v>
      </c>
      <c r="I16" s="41">
        <f t="shared" si="3"/>
        <v>9.317537578454127E-2</v>
      </c>
    </row>
    <row r="17" spans="2:9">
      <c r="B17" s="38">
        <v>2005</v>
      </c>
      <c r="C17" s="83">
        <v>11850.921233570001</v>
      </c>
      <c r="D17" s="83">
        <f t="shared" si="0"/>
        <v>2817227.7487604972</v>
      </c>
      <c r="E17" s="84">
        <f>+'[13]Empalme para Informes (3)'!P21</f>
        <v>0.42065897010932402</v>
      </c>
      <c r="F17" s="83">
        <v>19925.428781890001</v>
      </c>
      <c r="G17" s="83">
        <f t="shared" si="1"/>
        <v>4736717.911117319</v>
      </c>
      <c r="H17" s="41">
        <f t="shared" si="2"/>
        <v>0.23817187256910222</v>
      </c>
      <c r="I17" s="41">
        <f t="shared" si="3"/>
        <v>2.1796728885210337E-2</v>
      </c>
    </row>
    <row r="18" spans="2:9">
      <c r="B18" s="38">
        <v>2006</v>
      </c>
      <c r="C18" s="83">
        <v>17203.2140908</v>
      </c>
      <c r="D18" s="83">
        <f t="shared" si="0"/>
        <v>3710967.7073918749</v>
      </c>
      <c r="E18" s="84">
        <f>+'[13]Empalme para Informes (3)'!P22</f>
        <v>0.4635775745645247</v>
      </c>
      <c r="F18" s="83">
        <v>26062.861440339999</v>
      </c>
      <c r="G18" s="83">
        <f t="shared" si="1"/>
        <v>5622114.3710031528</v>
      </c>
      <c r="H18" s="41">
        <f t="shared" si="2"/>
        <v>0.31724093269512865</v>
      </c>
      <c r="I18" s="41">
        <f t="shared" si="3"/>
        <v>0.18692193128236823</v>
      </c>
    </row>
    <row r="19" spans="2:9">
      <c r="B19" s="38">
        <v>2007</v>
      </c>
      <c r="C19" s="83">
        <v>28714.777819449999</v>
      </c>
      <c r="D19" s="83">
        <f t="shared" si="0"/>
        <v>5289756.1597998021</v>
      </c>
      <c r="E19" s="84">
        <f>+'[13]Empalme para Informes (3)'!P23</f>
        <v>0.54283745700173724</v>
      </c>
      <c r="F19" s="83">
        <v>43519.286890479991</v>
      </c>
      <c r="G19" s="83">
        <f t="shared" si="1"/>
        <v>8017001.4668572722</v>
      </c>
      <c r="H19" s="41">
        <f t="shared" si="2"/>
        <v>0.42543847774884691</v>
      </c>
      <c r="I19" s="41">
        <f t="shared" si="3"/>
        <v>0.42597623203933499</v>
      </c>
    </row>
    <row r="20" spans="2:9">
      <c r="B20" s="38">
        <v>2008</v>
      </c>
      <c r="C20" s="83">
        <v>39766.350918069998</v>
      </c>
      <c r="D20" s="83">
        <f t="shared" si="0"/>
        <v>5860168.1715364503</v>
      </c>
      <c r="E20" s="84">
        <f>+'[13]Empalme para Informes (3)'!P24</f>
        <v>0.6785871967159578</v>
      </c>
      <c r="F20" s="83">
        <v>55105.474418589998</v>
      </c>
      <c r="G20" s="83">
        <f t="shared" si="1"/>
        <v>8120618.0554650202</v>
      </c>
      <c r="H20" s="41">
        <f t="shared" si="2"/>
        <v>0.10783332813553281</v>
      </c>
      <c r="I20" s="41">
        <f t="shared" si="3"/>
        <v>1.2924606417512141E-2</v>
      </c>
    </row>
    <row r="21" spans="2:9">
      <c r="B21" s="38">
        <v>2009</v>
      </c>
      <c r="C21" s="83">
        <v>61793.114057949999</v>
      </c>
      <c r="D21" s="83">
        <f t="shared" si="0"/>
        <v>7989942.5259876614</v>
      </c>
      <c r="E21" s="84">
        <f>+'[13]Empalme para Informes (3)'!P25</f>
        <v>0.77338621469384794</v>
      </c>
      <c r="F21" s="83">
        <v>70288.442194529998</v>
      </c>
      <c r="G21" s="83">
        <f t="shared" si="1"/>
        <v>9088401.2229716722</v>
      </c>
      <c r="H21" s="41">
        <f t="shared" si="2"/>
        <v>0.36343229274473465</v>
      </c>
      <c r="I21" s="41">
        <f t="shared" si="3"/>
        <v>0.11917604804173165</v>
      </c>
    </row>
    <row r="22" spans="2:9">
      <c r="B22" s="38">
        <v>2010</v>
      </c>
      <c r="C22" s="83">
        <v>82059.217474389996</v>
      </c>
      <c r="D22" s="83">
        <f t="shared" si="0"/>
        <v>8690259.6043222565</v>
      </c>
      <c r="E22" s="84">
        <f>+'[13]Empalme para Informes (3)'!P26</f>
        <v>0.94426658363090066</v>
      </c>
      <c r="F22" s="83">
        <v>87610.79181273999</v>
      </c>
      <c r="G22" s="83">
        <f t="shared" si="1"/>
        <v>9278184.0776212085</v>
      </c>
      <c r="H22" s="41">
        <f t="shared" si="2"/>
        <v>8.7649826773694706E-2</v>
      </c>
      <c r="I22" s="41">
        <f t="shared" si="3"/>
        <v>2.0881874599665062E-2</v>
      </c>
    </row>
    <row r="23" spans="2:9">
      <c r="B23" s="38">
        <v>2011</v>
      </c>
      <c r="C23" s="83">
        <v>109932.96405408</v>
      </c>
      <c r="D23" s="83">
        <f t="shared" si="0"/>
        <v>9498465.1162526254</v>
      </c>
      <c r="E23" s="84">
        <f>+'[13]Empalme para Informes (3)'!P27</f>
        <v>1.1573760887532871</v>
      </c>
      <c r="F23" s="83">
        <v>120983.24371609002</v>
      </c>
      <c r="G23" s="83">
        <f t="shared" si="1"/>
        <v>10453235.114474487</v>
      </c>
      <c r="H23" s="41">
        <f t="shared" si="2"/>
        <v>9.3001308215049594E-2</v>
      </c>
      <c r="I23" s="41">
        <f t="shared" si="3"/>
        <v>0.12664666135342983</v>
      </c>
    </row>
    <row r="24" spans="2:9">
      <c r="B24" s="38">
        <v>2012</v>
      </c>
      <c r="C24" s="83">
        <v>143755.08098671003</v>
      </c>
      <c r="D24" s="83">
        <f t="shared" si="0"/>
        <v>10023746.436799413</v>
      </c>
      <c r="E24" s="84">
        <f>+'[13]Empalme para Informes (3)'!P28</f>
        <v>1.4341452259701324</v>
      </c>
      <c r="F24" s="83">
        <v>167310.86262636</v>
      </c>
      <c r="G24" s="83">
        <f t="shared" si="1"/>
        <v>11666242.692624241</v>
      </c>
      <c r="H24" s="41">
        <f t="shared" si="2"/>
        <v>5.5301705498500997E-2</v>
      </c>
      <c r="I24" s="41">
        <f t="shared" si="3"/>
        <v>0.11604135608411936</v>
      </c>
    </row>
    <row r="25" spans="2:9">
      <c r="B25" s="38">
        <v>2013</v>
      </c>
      <c r="C25" s="83">
        <v>188823.79741992996</v>
      </c>
      <c r="D25" s="83">
        <f t="shared" si="0"/>
        <v>10508471.756754553</v>
      </c>
      <c r="E25" s="84">
        <f>+'[13]Empalme para Informes (3)'!P29</f>
        <v>1.7968721027256822</v>
      </c>
      <c r="F25" s="83">
        <v>221127.01362091</v>
      </c>
      <c r="G25" s="83">
        <f t="shared" si="1"/>
        <v>12306218.861402635</v>
      </c>
      <c r="H25" s="41">
        <f t="shared" si="2"/>
        <v>4.83576996895696E-2</v>
      </c>
      <c r="I25" s="41">
        <f t="shared" si="3"/>
        <v>5.4857093722472161E-2</v>
      </c>
    </row>
    <row r="26" spans="2:9">
      <c r="B26" s="38">
        <v>2014</v>
      </c>
      <c r="C26" s="83">
        <v>241654.13565794</v>
      </c>
      <c r="D26" s="83">
        <f t="shared" si="0"/>
        <v>9707451.4807208627</v>
      </c>
      <c r="E26" s="84">
        <f>+'[13]Empalme para Informes (3)'!P30</f>
        <v>2.4893674322026595</v>
      </c>
      <c r="F26" s="83">
        <v>293203.30845131003</v>
      </c>
      <c r="G26" s="83">
        <f t="shared" si="1"/>
        <v>11778225.450305495</v>
      </c>
      <c r="H26" s="41">
        <f t="shared" si="2"/>
        <v>-7.6226143494063869E-2</v>
      </c>
      <c r="I26" s="41">
        <f t="shared" si="3"/>
        <v>-4.2904601083696314E-2</v>
      </c>
    </row>
    <row r="27" spans="2:9">
      <c r="B27" s="38">
        <v>2015</v>
      </c>
      <c r="C27" s="83">
        <v>325597.52000844997</v>
      </c>
      <c r="D27" s="83">
        <f t="shared" si="0"/>
        <v>10209245.908361135</v>
      </c>
      <c r="E27" s="84">
        <f>+'[13]Empalme para Informes (3)'!P31</f>
        <v>3.1892416240242891</v>
      </c>
      <c r="F27" s="83">
        <v>429971.99643425999</v>
      </c>
      <c r="G27" s="83">
        <f t="shared" si="1"/>
        <v>13481951.10697531</v>
      </c>
      <c r="H27" s="41">
        <f t="shared" si="2"/>
        <v>5.1691675063928244E-2</v>
      </c>
      <c r="I27" s="41">
        <f t="shared" si="3"/>
        <v>0.14465045382754371</v>
      </c>
    </row>
    <row r="28" spans="2:9">
      <c r="B28" s="38">
        <v>2016</v>
      </c>
      <c r="C28" s="83">
        <v>438884.76092227001</v>
      </c>
      <c r="D28" s="83">
        <f t="shared" si="0"/>
        <v>9742190.9058822244</v>
      </c>
      <c r="E28" s="84">
        <f>+'[13]Empalme para Informes (3)'!P32</f>
        <v>4.5049903575311419</v>
      </c>
      <c r="F28" s="83">
        <v>599160.74085435993</v>
      </c>
      <c r="G28" s="83">
        <f t="shared" si="1"/>
        <v>13299933.924447209</v>
      </c>
      <c r="H28" s="41">
        <f t="shared" si="2"/>
        <v>-4.5748237104995537E-2</v>
      </c>
      <c r="I28" s="41">
        <f t="shared" si="3"/>
        <v>-1.3500804229584329E-2</v>
      </c>
    </row>
    <row r="29" spans="2:9">
      <c r="B29" s="38">
        <v>2017</v>
      </c>
      <c r="C29" s="83">
        <v>576956.87190420995</v>
      </c>
      <c r="D29" s="83">
        <f t="shared" si="0"/>
        <v>10094100.506786423</v>
      </c>
      <c r="E29" s="84">
        <f>+'[13]Empalme para Informes (3)'!P33</f>
        <v>5.7157829121704582</v>
      </c>
      <c r="F29" s="83">
        <v>835837.72797425999</v>
      </c>
      <c r="G29" s="83">
        <f t="shared" si="1"/>
        <v>14623328.78658729</v>
      </c>
      <c r="H29" s="41">
        <f t="shared" si="2"/>
        <v>3.6122223871810855E-2</v>
      </c>
      <c r="I29" s="41">
        <f t="shared" si="3"/>
        <v>9.9503867437077176E-2</v>
      </c>
    </row>
    <row r="30" spans="2:9">
      <c r="B30" s="38">
        <v>2018</v>
      </c>
      <c r="C30" s="83">
        <v>720541.15746230003</v>
      </c>
      <c r="D30" s="83">
        <f t="shared" si="0"/>
        <v>9388164.9990710225</v>
      </c>
      <c r="E30" s="84">
        <f>+'[13]Empalme para Informes (3)'!P34</f>
        <v>7.6749946079302926</v>
      </c>
      <c r="F30" s="83">
        <v>1067578.91948281</v>
      </c>
      <c r="G30" s="83">
        <f t="shared" si="1"/>
        <v>13909832.827500876</v>
      </c>
      <c r="H30" s="41">
        <f t="shared" si="2"/>
        <v>-6.993545459952466E-2</v>
      </c>
      <c r="I30" s="41">
        <f t="shared" si="3"/>
        <v>-4.8791623952327612E-2</v>
      </c>
    </row>
    <row r="31" spans="2:9">
      <c r="B31" s="38">
        <v>2019</v>
      </c>
      <c r="C31" s="83">
        <v>959621.54744729993</v>
      </c>
      <c r="D31" s="83">
        <f t="shared" si="0"/>
        <v>8142858.4846421294</v>
      </c>
      <c r="E31" s="84">
        <f>+'[13]Empalme para Informes (3)'!P35</f>
        <v>11.784824079372102</v>
      </c>
      <c r="F31" s="83">
        <v>1532912.8985496298</v>
      </c>
      <c r="G31" s="83">
        <f t="shared" si="1"/>
        <v>13007516.176951738</v>
      </c>
      <c r="H31" s="41">
        <f t="shared" si="2"/>
        <v>-0.1326464239339763</v>
      </c>
      <c r="I31" s="41">
        <f t="shared" si="3"/>
        <v>-6.4868978782058662E-2</v>
      </c>
    </row>
    <row r="32" spans="2:9">
      <c r="B32" s="38">
        <v>2020</v>
      </c>
      <c r="C32" s="83">
        <v>1208160.52580485</v>
      </c>
      <c r="D32" s="83">
        <f t="shared" si="0"/>
        <v>7218833.5852635689</v>
      </c>
      <c r="E32" s="84">
        <f>+'[13]Empalme para Informes (3)'!P36</f>
        <v>16.736229080985783</v>
      </c>
      <c r="F32" s="83">
        <v>2160133.2026096201</v>
      </c>
      <c r="G32" s="83">
        <f t="shared" si="1"/>
        <v>12906928.987150228</v>
      </c>
      <c r="H32" s="41">
        <f t="shared" si="2"/>
        <v>-0.11347672333018211</v>
      </c>
      <c r="I32" s="41">
        <f t="shared" si="3"/>
        <v>-7.7330051666392174E-3</v>
      </c>
    </row>
    <row r="33" spans="2:9">
      <c r="B33" s="38">
        <v>2021</v>
      </c>
      <c r="C33" s="83">
        <v>1874230.18115351</v>
      </c>
      <c r="D33" s="83">
        <f t="shared" si="0"/>
        <v>7545777.0398982158</v>
      </c>
      <c r="E33" s="84">
        <f>+'[13]Empalme para Informes (3)'!P37</f>
        <v>24.838133584434548</v>
      </c>
      <c r="F33" s="83">
        <v>2999754.78581136</v>
      </c>
      <c r="G33" s="83">
        <f t="shared" si="1"/>
        <v>12077214.963088986</v>
      </c>
      <c r="H33" s="41">
        <f t="shared" si="2"/>
        <v>4.5290343761638319E-2</v>
      </c>
      <c r="I33" s="41">
        <f t="shared" si="3"/>
        <v>-6.428438747027132E-2</v>
      </c>
    </row>
    <row r="34" spans="2:9">
      <c r="B34" s="38">
        <v>2022</v>
      </c>
      <c r="C34" s="83">
        <v>3385328.49360584</v>
      </c>
      <c r="D34" s="83">
        <f t="shared" si="0"/>
        <v>7904367.4660865888</v>
      </c>
      <c r="E34" s="84">
        <f>+'[13]Empalme para Informes (3)'!P38</f>
        <v>42.828581896406931</v>
      </c>
      <c r="F34" s="83">
        <v>5032179.9575404804</v>
      </c>
      <c r="G34" s="83">
        <f t="shared" si="1"/>
        <v>11749583.420044666</v>
      </c>
      <c r="H34" s="41">
        <f t="shared" si="2"/>
        <v>4.7522001285265958E-2</v>
      </c>
      <c r="I34" s="41">
        <f t="shared" si="3"/>
        <v>-2.7128070837990736E-2</v>
      </c>
    </row>
    <row r="35" spans="2:9">
      <c r="B35" s="38">
        <v>2023</v>
      </c>
      <c r="C35" s="83">
        <v>7613977.3841593908</v>
      </c>
      <c r="D35" s="83">
        <f t="shared" si="0"/>
        <v>7613977.3841593908</v>
      </c>
      <c r="E35" s="84">
        <f>+'[13]Empalme para Informes (3)'!P39</f>
        <v>100</v>
      </c>
      <c r="F35" s="83">
        <v>10288572.039922209</v>
      </c>
      <c r="G35" s="83">
        <f t="shared" si="1"/>
        <v>10288572.039922209</v>
      </c>
      <c r="H35" s="41">
        <f t="shared" si="2"/>
        <v>-3.6737927882668164E-2</v>
      </c>
      <c r="I35" s="41">
        <f t="shared" si="3"/>
        <v>-0.1243458025609645</v>
      </c>
    </row>
    <row r="37" spans="2:9">
      <c r="D37" s="37">
        <f>+D35/D32-1</f>
        <v>5.4737901106691744E-2</v>
      </c>
      <c r="G37" s="37">
        <f>+G35/G32-1</f>
        <v>-0.20286444202449549</v>
      </c>
    </row>
    <row r="38" spans="2:9">
      <c r="D38" s="13">
        <f>+(1+D37)^(1/3)-1</f>
        <v>1.7922820442074716E-2</v>
      </c>
      <c r="G38" s="13">
        <f>+(1+G37)^(1/3)-1</f>
        <v>-7.279152179766879E-2</v>
      </c>
    </row>
  </sheetData>
  <mergeCells count="4">
    <mergeCell ref="C5:D5"/>
    <mergeCell ref="E5:E6"/>
    <mergeCell ref="F5:G5"/>
    <mergeCell ref="B5:B6"/>
  </mergeCells>
  <pageMargins left="0.7" right="0.7" top="0.75" bottom="0.75" header="0.3" footer="0.3"/>
  <pageSetup paperSize="9" orientation="portrait" horizontalDpi="300" verticalDpi="0" copies="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C2:AO12"/>
  <sheetViews>
    <sheetView showGridLines="0" zoomScaleNormal="100" workbookViewId="0">
      <pane xSplit="3" ySplit="3" topLeftCell="I4" activePane="bottomRight" state="frozen"/>
      <selection pane="topRight" activeCell="D1" sqref="D1"/>
      <selection pane="bottomLeft" activeCell="A3" sqref="A3"/>
      <selection pane="bottomRight" activeCell="X40" sqref="X40"/>
    </sheetView>
  </sheetViews>
  <sheetFormatPr baseColWidth="10" defaultRowHeight="13.8"/>
  <cols>
    <col min="1" max="1" width="1.33203125" style="85" customWidth="1"/>
    <col min="2" max="2" width="3.33203125" style="85" customWidth="1"/>
    <col min="3" max="3" width="22.44140625" style="85" customWidth="1"/>
    <col min="4" max="7" width="8.6640625" style="103" hidden="1" customWidth="1"/>
    <col min="8" max="8" width="8.6640625" style="85" hidden="1" customWidth="1"/>
    <col min="9" max="9" width="7.44140625" style="85" bestFit="1" customWidth="1"/>
    <col min="10" max="10" width="7.109375" style="85" bestFit="1" customWidth="1"/>
    <col min="11" max="11" width="7.44140625" style="85" bestFit="1" customWidth="1"/>
    <col min="12" max="12" width="7.109375" style="85" bestFit="1" customWidth="1"/>
    <col min="13" max="15" width="7.44140625" style="85" bestFit="1" customWidth="1"/>
    <col min="16" max="16" width="7.109375" style="85" bestFit="1" customWidth="1"/>
    <col min="17" max="18" width="7.44140625" style="85" bestFit="1" customWidth="1"/>
    <col min="19" max="19" width="7.109375" style="85" bestFit="1" customWidth="1"/>
    <col min="20" max="28" width="7.44140625" style="85" bestFit="1" customWidth="1"/>
    <col min="29" max="30" width="7.44140625" style="87" bestFit="1" customWidth="1"/>
    <col min="31" max="41" width="7.44140625" style="85" bestFit="1" customWidth="1"/>
    <col min="42" max="256" width="11.44140625" style="85"/>
    <col min="257" max="257" width="1.33203125" style="85" customWidth="1"/>
    <col min="258" max="258" width="3.33203125" style="85" customWidth="1"/>
    <col min="259" max="259" width="22.44140625" style="85" customWidth="1"/>
    <col min="260" max="264" width="0" style="85" hidden="1" customWidth="1"/>
    <col min="265" max="265" width="8.33203125" style="85" customWidth="1"/>
    <col min="266" max="266" width="9.44140625" style="85" bestFit="1" customWidth="1"/>
    <col min="267" max="267" width="8.88671875" style="85" customWidth="1"/>
    <col min="268" max="281" width="9.44140625" style="85" bestFit="1" customWidth="1"/>
    <col min="282" max="290" width="10.88671875" style="85" bestFit="1" customWidth="1"/>
    <col min="291" max="294" width="11.6640625" style="85" bestFit="1" customWidth="1"/>
    <col min="295" max="295" width="9.33203125" style="85" customWidth="1"/>
    <col min="296" max="296" width="11.6640625" style="85" bestFit="1" customWidth="1"/>
    <col min="297" max="297" width="11" style="85" customWidth="1"/>
    <col min="298" max="512" width="11.44140625" style="85"/>
    <col min="513" max="513" width="1.33203125" style="85" customWidth="1"/>
    <col min="514" max="514" width="3.33203125" style="85" customWidth="1"/>
    <col min="515" max="515" width="22.44140625" style="85" customWidth="1"/>
    <col min="516" max="520" width="0" style="85" hidden="1" customWidth="1"/>
    <col min="521" max="521" width="8.33203125" style="85" customWidth="1"/>
    <col min="522" max="522" width="9.44140625" style="85" bestFit="1" customWidth="1"/>
    <col min="523" max="523" width="8.88671875" style="85" customWidth="1"/>
    <col min="524" max="537" width="9.44140625" style="85" bestFit="1" customWidth="1"/>
    <col min="538" max="546" width="10.88671875" style="85" bestFit="1" customWidth="1"/>
    <col min="547" max="550" width="11.6640625" style="85" bestFit="1" customWidth="1"/>
    <col min="551" max="551" width="9.33203125" style="85" customWidth="1"/>
    <col min="552" max="552" width="11.6640625" style="85" bestFit="1" customWidth="1"/>
    <col min="553" max="553" width="11" style="85" customWidth="1"/>
    <col min="554" max="768" width="11.44140625" style="85"/>
    <col min="769" max="769" width="1.33203125" style="85" customWidth="1"/>
    <col min="770" max="770" width="3.33203125" style="85" customWidth="1"/>
    <col min="771" max="771" width="22.44140625" style="85" customWidth="1"/>
    <col min="772" max="776" width="0" style="85" hidden="1" customWidth="1"/>
    <col min="777" max="777" width="8.33203125" style="85" customWidth="1"/>
    <col min="778" max="778" width="9.44140625" style="85" bestFit="1" customWidth="1"/>
    <col min="779" max="779" width="8.88671875" style="85" customWidth="1"/>
    <col min="780" max="793" width="9.44140625" style="85" bestFit="1" customWidth="1"/>
    <col min="794" max="802" width="10.88671875" style="85" bestFit="1" customWidth="1"/>
    <col min="803" max="806" width="11.6640625" style="85" bestFit="1" customWidth="1"/>
    <col min="807" max="807" width="9.33203125" style="85" customWidth="1"/>
    <col min="808" max="808" width="11.6640625" style="85" bestFit="1" customWidth="1"/>
    <col min="809" max="809" width="11" style="85" customWidth="1"/>
    <col min="810" max="1024" width="11.44140625" style="85"/>
    <col min="1025" max="1025" width="1.33203125" style="85" customWidth="1"/>
    <col min="1026" max="1026" width="3.33203125" style="85" customWidth="1"/>
    <col min="1027" max="1027" width="22.44140625" style="85" customWidth="1"/>
    <col min="1028" max="1032" width="0" style="85" hidden="1" customWidth="1"/>
    <col min="1033" max="1033" width="8.33203125" style="85" customWidth="1"/>
    <col min="1034" max="1034" width="9.44140625" style="85" bestFit="1" customWidth="1"/>
    <col min="1035" max="1035" width="8.88671875" style="85" customWidth="1"/>
    <col min="1036" max="1049" width="9.44140625" style="85" bestFit="1" customWidth="1"/>
    <col min="1050" max="1058" width="10.88671875" style="85" bestFit="1" customWidth="1"/>
    <col min="1059" max="1062" width="11.6640625" style="85" bestFit="1" customWidth="1"/>
    <col min="1063" max="1063" width="9.33203125" style="85" customWidth="1"/>
    <col min="1064" max="1064" width="11.6640625" style="85" bestFit="1" customWidth="1"/>
    <col min="1065" max="1065" width="11" style="85" customWidth="1"/>
    <col min="1066" max="1280" width="11.44140625" style="85"/>
    <col min="1281" max="1281" width="1.33203125" style="85" customWidth="1"/>
    <col min="1282" max="1282" width="3.33203125" style="85" customWidth="1"/>
    <col min="1283" max="1283" width="22.44140625" style="85" customWidth="1"/>
    <col min="1284" max="1288" width="0" style="85" hidden="1" customWidth="1"/>
    <col min="1289" max="1289" width="8.33203125" style="85" customWidth="1"/>
    <col min="1290" max="1290" width="9.44140625" style="85" bestFit="1" customWidth="1"/>
    <col min="1291" max="1291" width="8.88671875" style="85" customWidth="1"/>
    <col min="1292" max="1305" width="9.44140625" style="85" bestFit="1" customWidth="1"/>
    <col min="1306" max="1314" width="10.88671875" style="85" bestFit="1" customWidth="1"/>
    <col min="1315" max="1318" width="11.6640625" style="85" bestFit="1" customWidth="1"/>
    <col min="1319" max="1319" width="9.33203125" style="85" customWidth="1"/>
    <col min="1320" max="1320" width="11.6640625" style="85" bestFit="1" customWidth="1"/>
    <col min="1321" max="1321" width="11" style="85" customWidth="1"/>
    <col min="1322" max="1536" width="11.44140625" style="85"/>
    <col min="1537" max="1537" width="1.33203125" style="85" customWidth="1"/>
    <col min="1538" max="1538" width="3.33203125" style="85" customWidth="1"/>
    <col min="1539" max="1539" width="22.44140625" style="85" customWidth="1"/>
    <col min="1540" max="1544" width="0" style="85" hidden="1" customWidth="1"/>
    <col min="1545" max="1545" width="8.33203125" style="85" customWidth="1"/>
    <col min="1546" max="1546" width="9.44140625" style="85" bestFit="1" customWidth="1"/>
    <col min="1547" max="1547" width="8.88671875" style="85" customWidth="1"/>
    <col min="1548" max="1561" width="9.44140625" style="85" bestFit="1" customWidth="1"/>
    <col min="1562" max="1570" width="10.88671875" style="85" bestFit="1" customWidth="1"/>
    <col min="1571" max="1574" width="11.6640625" style="85" bestFit="1" customWidth="1"/>
    <col min="1575" max="1575" width="9.33203125" style="85" customWidth="1"/>
    <col min="1576" max="1576" width="11.6640625" style="85" bestFit="1" customWidth="1"/>
    <col min="1577" max="1577" width="11" style="85" customWidth="1"/>
    <col min="1578" max="1792" width="11.44140625" style="85"/>
    <col min="1793" max="1793" width="1.33203125" style="85" customWidth="1"/>
    <col min="1794" max="1794" width="3.33203125" style="85" customWidth="1"/>
    <col min="1795" max="1795" width="22.44140625" style="85" customWidth="1"/>
    <col min="1796" max="1800" width="0" style="85" hidden="1" customWidth="1"/>
    <col min="1801" max="1801" width="8.33203125" style="85" customWidth="1"/>
    <col min="1802" max="1802" width="9.44140625" style="85" bestFit="1" customWidth="1"/>
    <col min="1803" max="1803" width="8.88671875" style="85" customWidth="1"/>
    <col min="1804" max="1817" width="9.44140625" style="85" bestFit="1" customWidth="1"/>
    <col min="1818" max="1826" width="10.88671875" style="85" bestFit="1" customWidth="1"/>
    <col min="1827" max="1830" width="11.6640625" style="85" bestFit="1" customWidth="1"/>
    <col min="1831" max="1831" width="9.33203125" style="85" customWidth="1"/>
    <col min="1832" max="1832" width="11.6640625" style="85" bestFit="1" customWidth="1"/>
    <col min="1833" max="1833" width="11" style="85" customWidth="1"/>
    <col min="1834" max="2048" width="11.44140625" style="85"/>
    <col min="2049" max="2049" width="1.33203125" style="85" customWidth="1"/>
    <col min="2050" max="2050" width="3.33203125" style="85" customWidth="1"/>
    <col min="2051" max="2051" width="22.44140625" style="85" customWidth="1"/>
    <col min="2052" max="2056" width="0" style="85" hidden="1" customWidth="1"/>
    <col min="2057" max="2057" width="8.33203125" style="85" customWidth="1"/>
    <col min="2058" max="2058" width="9.44140625" style="85" bestFit="1" customWidth="1"/>
    <col min="2059" max="2059" width="8.88671875" style="85" customWidth="1"/>
    <col min="2060" max="2073" width="9.44140625" style="85" bestFit="1" customWidth="1"/>
    <col min="2074" max="2082" width="10.88671875" style="85" bestFit="1" customWidth="1"/>
    <col min="2083" max="2086" width="11.6640625" style="85" bestFit="1" customWidth="1"/>
    <col min="2087" max="2087" width="9.33203125" style="85" customWidth="1"/>
    <col min="2088" max="2088" width="11.6640625" style="85" bestFit="1" customWidth="1"/>
    <col min="2089" max="2089" width="11" style="85" customWidth="1"/>
    <col min="2090" max="2304" width="11.44140625" style="85"/>
    <col min="2305" max="2305" width="1.33203125" style="85" customWidth="1"/>
    <col min="2306" max="2306" width="3.33203125" style="85" customWidth="1"/>
    <col min="2307" max="2307" width="22.44140625" style="85" customWidth="1"/>
    <col min="2308" max="2312" width="0" style="85" hidden="1" customWidth="1"/>
    <col min="2313" max="2313" width="8.33203125" style="85" customWidth="1"/>
    <col min="2314" max="2314" width="9.44140625" style="85" bestFit="1" customWidth="1"/>
    <col min="2315" max="2315" width="8.88671875" style="85" customWidth="1"/>
    <col min="2316" max="2329" width="9.44140625" style="85" bestFit="1" customWidth="1"/>
    <col min="2330" max="2338" width="10.88671875" style="85" bestFit="1" customWidth="1"/>
    <col min="2339" max="2342" width="11.6640625" style="85" bestFit="1" customWidth="1"/>
    <col min="2343" max="2343" width="9.33203125" style="85" customWidth="1"/>
    <col min="2344" max="2344" width="11.6640625" style="85" bestFit="1" customWidth="1"/>
    <col min="2345" max="2345" width="11" style="85" customWidth="1"/>
    <col min="2346" max="2560" width="11.44140625" style="85"/>
    <col min="2561" max="2561" width="1.33203125" style="85" customWidth="1"/>
    <col min="2562" max="2562" width="3.33203125" style="85" customWidth="1"/>
    <col min="2563" max="2563" width="22.44140625" style="85" customWidth="1"/>
    <col min="2564" max="2568" width="0" style="85" hidden="1" customWidth="1"/>
    <col min="2569" max="2569" width="8.33203125" style="85" customWidth="1"/>
    <col min="2570" max="2570" width="9.44140625" style="85" bestFit="1" customWidth="1"/>
    <col min="2571" max="2571" width="8.88671875" style="85" customWidth="1"/>
    <col min="2572" max="2585" width="9.44140625" style="85" bestFit="1" customWidth="1"/>
    <col min="2586" max="2594" width="10.88671875" style="85" bestFit="1" customWidth="1"/>
    <col min="2595" max="2598" width="11.6640625" style="85" bestFit="1" customWidth="1"/>
    <col min="2599" max="2599" width="9.33203125" style="85" customWidth="1"/>
    <col min="2600" max="2600" width="11.6640625" style="85" bestFit="1" customWidth="1"/>
    <col min="2601" max="2601" width="11" style="85" customWidth="1"/>
    <col min="2602" max="2816" width="11.44140625" style="85"/>
    <col min="2817" max="2817" width="1.33203125" style="85" customWidth="1"/>
    <col min="2818" max="2818" width="3.33203125" style="85" customWidth="1"/>
    <col min="2819" max="2819" width="22.44140625" style="85" customWidth="1"/>
    <col min="2820" max="2824" width="0" style="85" hidden="1" customWidth="1"/>
    <col min="2825" max="2825" width="8.33203125" style="85" customWidth="1"/>
    <col min="2826" max="2826" width="9.44140625" style="85" bestFit="1" customWidth="1"/>
    <col min="2827" max="2827" width="8.88671875" style="85" customWidth="1"/>
    <col min="2828" max="2841" width="9.44140625" style="85" bestFit="1" customWidth="1"/>
    <col min="2842" max="2850" width="10.88671875" style="85" bestFit="1" customWidth="1"/>
    <col min="2851" max="2854" width="11.6640625" style="85" bestFit="1" customWidth="1"/>
    <col min="2855" max="2855" width="9.33203125" style="85" customWidth="1"/>
    <col min="2856" max="2856" width="11.6640625" style="85" bestFit="1" customWidth="1"/>
    <col min="2857" max="2857" width="11" style="85" customWidth="1"/>
    <col min="2858" max="3072" width="11.44140625" style="85"/>
    <col min="3073" max="3073" width="1.33203125" style="85" customWidth="1"/>
    <col min="3074" max="3074" width="3.33203125" style="85" customWidth="1"/>
    <col min="3075" max="3075" width="22.44140625" style="85" customWidth="1"/>
    <col min="3076" max="3080" width="0" style="85" hidden="1" customWidth="1"/>
    <col min="3081" max="3081" width="8.33203125" style="85" customWidth="1"/>
    <col min="3082" max="3082" width="9.44140625" style="85" bestFit="1" customWidth="1"/>
    <col min="3083" max="3083" width="8.88671875" style="85" customWidth="1"/>
    <col min="3084" max="3097" width="9.44140625" style="85" bestFit="1" customWidth="1"/>
    <col min="3098" max="3106" width="10.88671875" style="85" bestFit="1" customWidth="1"/>
    <col min="3107" max="3110" width="11.6640625" style="85" bestFit="1" customWidth="1"/>
    <col min="3111" max="3111" width="9.33203125" style="85" customWidth="1"/>
    <col min="3112" max="3112" width="11.6640625" style="85" bestFit="1" customWidth="1"/>
    <col min="3113" max="3113" width="11" style="85" customWidth="1"/>
    <col min="3114" max="3328" width="11.44140625" style="85"/>
    <col min="3329" max="3329" width="1.33203125" style="85" customWidth="1"/>
    <col min="3330" max="3330" width="3.33203125" style="85" customWidth="1"/>
    <col min="3331" max="3331" width="22.44140625" style="85" customWidth="1"/>
    <col min="3332" max="3336" width="0" style="85" hidden="1" customWidth="1"/>
    <col min="3337" max="3337" width="8.33203125" style="85" customWidth="1"/>
    <col min="3338" max="3338" width="9.44140625" style="85" bestFit="1" customWidth="1"/>
    <col min="3339" max="3339" width="8.88671875" style="85" customWidth="1"/>
    <col min="3340" max="3353" width="9.44140625" style="85" bestFit="1" customWidth="1"/>
    <col min="3354" max="3362" width="10.88671875" style="85" bestFit="1" customWidth="1"/>
    <col min="3363" max="3366" width="11.6640625" style="85" bestFit="1" customWidth="1"/>
    <col min="3367" max="3367" width="9.33203125" style="85" customWidth="1"/>
    <col min="3368" max="3368" width="11.6640625" style="85" bestFit="1" customWidth="1"/>
    <col min="3369" max="3369" width="11" style="85" customWidth="1"/>
    <col min="3370" max="3584" width="11.44140625" style="85"/>
    <col min="3585" max="3585" width="1.33203125" style="85" customWidth="1"/>
    <col min="3586" max="3586" width="3.33203125" style="85" customWidth="1"/>
    <col min="3587" max="3587" width="22.44140625" style="85" customWidth="1"/>
    <col min="3588" max="3592" width="0" style="85" hidden="1" customWidth="1"/>
    <col min="3593" max="3593" width="8.33203125" style="85" customWidth="1"/>
    <col min="3594" max="3594" width="9.44140625" style="85" bestFit="1" customWidth="1"/>
    <col min="3595" max="3595" width="8.88671875" style="85" customWidth="1"/>
    <col min="3596" max="3609" width="9.44140625" style="85" bestFit="1" customWidth="1"/>
    <col min="3610" max="3618" width="10.88671875" style="85" bestFit="1" customWidth="1"/>
    <col min="3619" max="3622" width="11.6640625" style="85" bestFit="1" customWidth="1"/>
    <col min="3623" max="3623" width="9.33203125" style="85" customWidth="1"/>
    <col min="3624" max="3624" width="11.6640625" style="85" bestFit="1" customWidth="1"/>
    <col min="3625" max="3625" width="11" style="85" customWidth="1"/>
    <col min="3626" max="3840" width="11.44140625" style="85"/>
    <col min="3841" max="3841" width="1.33203125" style="85" customWidth="1"/>
    <col min="3842" max="3842" width="3.33203125" style="85" customWidth="1"/>
    <col min="3843" max="3843" width="22.44140625" style="85" customWidth="1"/>
    <col min="3844" max="3848" width="0" style="85" hidden="1" customWidth="1"/>
    <col min="3849" max="3849" width="8.33203125" style="85" customWidth="1"/>
    <col min="3850" max="3850" width="9.44140625" style="85" bestFit="1" customWidth="1"/>
    <col min="3851" max="3851" width="8.88671875" style="85" customWidth="1"/>
    <col min="3852" max="3865" width="9.44140625" style="85" bestFit="1" customWidth="1"/>
    <col min="3866" max="3874" width="10.88671875" style="85" bestFit="1" customWidth="1"/>
    <col min="3875" max="3878" width="11.6640625" style="85" bestFit="1" customWidth="1"/>
    <col min="3879" max="3879" width="9.33203125" style="85" customWidth="1"/>
    <col min="3880" max="3880" width="11.6640625" style="85" bestFit="1" customWidth="1"/>
    <col min="3881" max="3881" width="11" style="85" customWidth="1"/>
    <col min="3882" max="4096" width="11.44140625" style="85"/>
    <col min="4097" max="4097" width="1.33203125" style="85" customWidth="1"/>
    <col min="4098" max="4098" width="3.33203125" style="85" customWidth="1"/>
    <col min="4099" max="4099" width="22.44140625" style="85" customWidth="1"/>
    <col min="4100" max="4104" width="0" style="85" hidden="1" customWidth="1"/>
    <col min="4105" max="4105" width="8.33203125" style="85" customWidth="1"/>
    <col min="4106" max="4106" width="9.44140625" style="85" bestFit="1" customWidth="1"/>
    <col min="4107" max="4107" width="8.88671875" style="85" customWidth="1"/>
    <col min="4108" max="4121" width="9.44140625" style="85" bestFit="1" customWidth="1"/>
    <col min="4122" max="4130" width="10.88671875" style="85" bestFit="1" customWidth="1"/>
    <col min="4131" max="4134" width="11.6640625" style="85" bestFit="1" customWidth="1"/>
    <col min="4135" max="4135" width="9.33203125" style="85" customWidth="1"/>
    <col min="4136" max="4136" width="11.6640625" style="85" bestFit="1" customWidth="1"/>
    <col min="4137" max="4137" width="11" style="85" customWidth="1"/>
    <col min="4138" max="4352" width="11.44140625" style="85"/>
    <col min="4353" max="4353" width="1.33203125" style="85" customWidth="1"/>
    <col min="4354" max="4354" width="3.33203125" style="85" customWidth="1"/>
    <col min="4355" max="4355" width="22.44140625" style="85" customWidth="1"/>
    <col min="4356" max="4360" width="0" style="85" hidden="1" customWidth="1"/>
    <col min="4361" max="4361" width="8.33203125" style="85" customWidth="1"/>
    <col min="4362" max="4362" width="9.44140625" style="85" bestFit="1" customWidth="1"/>
    <col min="4363" max="4363" width="8.88671875" style="85" customWidth="1"/>
    <col min="4364" max="4377" width="9.44140625" style="85" bestFit="1" customWidth="1"/>
    <col min="4378" max="4386" width="10.88671875" style="85" bestFit="1" customWidth="1"/>
    <col min="4387" max="4390" width="11.6640625" style="85" bestFit="1" customWidth="1"/>
    <col min="4391" max="4391" width="9.33203125" style="85" customWidth="1"/>
    <col min="4392" max="4392" width="11.6640625" style="85" bestFit="1" customWidth="1"/>
    <col min="4393" max="4393" width="11" style="85" customWidth="1"/>
    <col min="4394" max="4608" width="11.44140625" style="85"/>
    <col min="4609" max="4609" width="1.33203125" style="85" customWidth="1"/>
    <col min="4610" max="4610" width="3.33203125" style="85" customWidth="1"/>
    <col min="4611" max="4611" width="22.44140625" style="85" customWidth="1"/>
    <col min="4612" max="4616" width="0" style="85" hidden="1" customWidth="1"/>
    <col min="4617" max="4617" width="8.33203125" style="85" customWidth="1"/>
    <col min="4618" max="4618" width="9.44140625" style="85" bestFit="1" customWidth="1"/>
    <col min="4619" max="4619" width="8.88671875" style="85" customWidth="1"/>
    <col min="4620" max="4633" width="9.44140625" style="85" bestFit="1" customWidth="1"/>
    <col min="4634" max="4642" width="10.88671875" style="85" bestFit="1" customWidth="1"/>
    <col min="4643" max="4646" width="11.6640625" style="85" bestFit="1" customWidth="1"/>
    <col min="4647" max="4647" width="9.33203125" style="85" customWidth="1"/>
    <col min="4648" max="4648" width="11.6640625" style="85" bestFit="1" customWidth="1"/>
    <col min="4649" max="4649" width="11" style="85" customWidth="1"/>
    <col min="4650" max="4864" width="11.44140625" style="85"/>
    <col min="4865" max="4865" width="1.33203125" style="85" customWidth="1"/>
    <col min="4866" max="4866" width="3.33203125" style="85" customWidth="1"/>
    <col min="4867" max="4867" width="22.44140625" style="85" customWidth="1"/>
    <col min="4868" max="4872" width="0" style="85" hidden="1" customWidth="1"/>
    <col min="4873" max="4873" width="8.33203125" style="85" customWidth="1"/>
    <col min="4874" max="4874" width="9.44140625" style="85" bestFit="1" customWidth="1"/>
    <col min="4875" max="4875" width="8.88671875" style="85" customWidth="1"/>
    <col min="4876" max="4889" width="9.44140625" style="85" bestFit="1" customWidth="1"/>
    <col min="4890" max="4898" width="10.88671875" style="85" bestFit="1" customWidth="1"/>
    <col min="4899" max="4902" width="11.6640625" style="85" bestFit="1" customWidth="1"/>
    <col min="4903" max="4903" width="9.33203125" style="85" customWidth="1"/>
    <col min="4904" max="4904" width="11.6640625" style="85" bestFit="1" customWidth="1"/>
    <col min="4905" max="4905" width="11" style="85" customWidth="1"/>
    <col min="4906" max="5120" width="11.44140625" style="85"/>
    <col min="5121" max="5121" width="1.33203125" style="85" customWidth="1"/>
    <col min="5122" max="5122" width="3.33203125" style="85" customWidth="1"/>
    <col min="5123" max="5123" width="22.44140625" style="85" customWidth="1"/>
    <col min="5124" max="5128" width="0" style="85" hidden="1" customWidth="1"/>
    <col min="5129" max="5129" width="8.33203125" style="85" customWidth="1"/>
    <col min="5130" max="5130" width="9.44140625" style="85" bestFit="1" customWidth="1"/>
    <col min="5131" max="5131" width="8.88671875" style="85" customWidth="1"/>
    <col min="5132" max="5145" width="9.44140625" style="85" bestFit="1" customWidth="1"/>
    <col min="5146" max="5154" width="10.88671875" style="85" bestFit="1" customWidth="1"/>
    <col min="5155" max="5158" width="11.6640625" style="85" bestFit="1" customWidth="1"/>
    <col min="5159" max="5159" width="9.33203125" style="85" customWidth="1"/>
    <col min="5160" max="5160" width="11.6640625" style="85" bestFit="1" customWidth="1"/>
    <col min="5161" max="5161" width="11" style="85" customWidth="1"/>
    <col min="5162" max="5376" width="11.44140625" style="85"/>
    <col min="5377" max="5377" width="1.33203125" style="85" customWidth="1"/>
    <col min="5378" max="5378" width="3.33203125" style="85" customWidth="1"/>
    <col min="5379" max="5379" width="22.44140625" style="85" customWidth="1"/>
    <col min="5380" max="5384" width="0" style="85" hidden="1" customWidth="1"/>
    <col min="5385" max="5385" width="8.33203125" style="85" customWidth="1"/>
    <col min="5386" max="5386" width="9.44140625" style="85" bestFit="1" customWidth="1"/>
    <col min="5387" max="5387" width="8.88671875" style="85" customWidth="1"/>
    <col min="5388" max="5401" width="9.44140625" style="85" bestFit="1" customWidth="1"/>
    <col min="5402" max="5410" width="10.88671875" style="85" bestFit="1" customWidth="1"/>
    <col min="5411" max="5414" width="11.6640625" style="85" bestFit="1" customWidth="1"/>
    <col min="5415" max="5415" width="9.33203125" style="85" customWidth="1"/>
    <col min="5416" max="5416" width="11.6640625" style="85" bestFit="1" customWidth="1"/>
    <col min="5417" max="5417" width="11" style="85" customWidth="1"/>
    <col min="5418" max="5632" width="11.44140625" style="85"/>
    <col min="5633" max="5633" width="1.33203125" style="85" customWidth="1"/>
    <col min="5634" max="5634" width="3.33203125" style="85" customWidth="1"/>
    <col min="5635" max="5635" width="22.44140625" style="85" customWidth="1"/>
    <col min="5636" max="5640" width="0" style="85" hidden="1" customWidth="1"/>
    <col min="5641" max="5641" width="8.33203125" style="85" customWidth="1"/>
    <col min="5642" max="5642" width="9.44140625" style="85" bestFit="1" customWidth="1"/>
    <col min="5643" max="5643" width="8.88671875" style="85" customWidth="1"/>
    <col min="5644" max="5657" width="9.44140625" style="85" bestFit="1" customWidth="1"/>
    <col min="5658" max="5666" width="10.88671875" style="85" bestFit="1" customWidth="1"/>
    <col min="5667" max="5670" width="11.6640625" style="85" bestFit="1" customWidth="1"/>
    <col min="5671" max="5671" width="9.33203125" style="85" customWidth="1"/>
    <col min="5672" max="5672" width="11.6640625" style="85" bestFit="1" customWidth="1"/>
    <col min="5673" max="5673" width="11" style="85" customWidth="1"/>
    <col min="5674" max="5888" width="11.44140625" style="85"/>
    <col min="5889" max="5889" width="1.33203125" style="85" customWidth="1"/>
    <col min="5890" max="5890" width="3.33203125" style="85" customWidth="1"/>
    <col min="5891" max="5891" width="22.44140625" style="85" customWidth="1"/>
    <col min="5892" max="5896" width="0" style="85" hidden="1" customWidth="1"/>
    <col min="5897" max="5897" width="8.33203125" style="85" customWidth="1"/>
    <col min="5898" max="5898" width="9.44140625" style="85" bestFit="1" customWidth="1"/>
    <col min="5899" max="5899" width="8.88671875" style="85" customWidth="1"/>
    <col min="5900" max="5913" width="9.44140625" style="85" bestFit="1" customWidth="1"/>
    <col min="5914" max="5922" width="10.88671875" style="85" bestFit="1" customWidth="1"/>
    <col min="5923" max="5926" width="11.6640625" style="85" bestFit="1" customWidth="1"/>
    <col min="5927" max="5927" width="9.33203125" style="85" customWidth="1"/>
    <col min="5928" max="5928" width="11.6640625" style="85" bestFit="1" customWidth="1"/>
    <col min="5929" max="5929" width="11" style="85" customWidth="1"/>
    <col min="5930" max="6144" width="11.44140625" style="85"/>
    <col min="6145" max="6145" width="1.33203125" style="85" customWidth="1"/>
    <col min="6146" max="6146" width="3.33203125" style="85" customWidth="1"/>
    <col min="6147" max="6147" width="22.44140625" style="85" customWidth="1"/>
    <col min="6148" max="6152" width="0" style="85" hidden="1" customWidth="1"/>
    <col min="6153" max="6153" width="8.33203125" style="85" customWidth="1"/>
    <col min="6154" max="6154" width="9.44140625" style="85" bestFit="1" customWidth="1"/>
    <col min="6155" max="6155" width="8.88671875" style="85" customWidth="1"/>
    <col min="6156" max="6169" width="9.44140625" style="85" bestFit="1" customWidth="1"/>
    <col min="6170" max="6178" width="10.88671875" style="85" bestFit="1" customWidth="1"/>
    <col min="6179" max="6182" width="11.6640625" style="85" bestFit="1" customWidth="1"/>
    <col min="6183" max="6183" width="9.33203125" style="85" customWidth="1"/>
    <col min="6184" max="6184" width="11.6640625" style="85" bestFit="1" customWidth="1"/>
    <col min="6185" max="6185" width="11" style="85" customWidth="1"/>
    <col min="6186" max="6400" width="11.44140625" style="85"/>
    <col min="6401" max="6401" width="1.33203125" style="85" customWidth="1"/>
    <col min="6402" max="6402" width="3.33203125" style="85" customWidth="1"/>
    <col min="6403" max="6403" width="22.44140625" style="85" customWidth="1"/>
    <col min="6404" max="6408" width="0" style="85" hidden="1" customWidth="1"/>
    <col min="6409" max="6409" width="8.33203125" style="85" customWidth="1"/>
    <col min="6410" max="6410" width="9.44140625" style="85" bestFit="1" customWidth="1"/>
    <col min="6411" max="6411" width="8.88671875" style="85" customWidth="1"/>
    <col min="6412" max="6425" width="9.44140625" style="85" bestFit="1" customWidth="1"/>
    <col min="6426" max="6434" width="10.88671875" style="85" bestFit="1" customWidth="1"/>
    <col min="6435" max="6438" width="11.6640625" style="85" bestFit="1" customWidth="1"/>
    <col min="6439" max="6439" width="9.33203125" style="85" customWidth="1"/>
    <col min="6440" max="6440" width="11.6640625" style="85" bestFit="1" customWidth="1"/>
    <col min="6441" max="6441" width="11" style="85" customWidth="1"/>
    <col min="6442" max="6656" width="11.44140625" style="85"/>
    <col min="6657" max="6657" width="1.33203125" style="85" customWidth="1"/>
    <col min="6658" max="6658" width="3.33203125" style="85" customWidth="1"/>
    <col min="6659" max="6659" width="22.44140625" style="85" customWidth="1"/>
    <col min="6660" max="6664" width="0" style="85" hidden="1" customWidth="1"/>
    <col min="6665" max="6665" width="8.33203125" style="85" customWidth="1"/>
    <col min="6666" max="6666" width="9.44140625" style="85" bestFit="1" customWidth="1"/>
    <col min="6667" max="6667" width="8.88671875" style="85" customWidth="1"/>
    <col min="6668" max="6681" width="9.44140625" style="85" bestFit="1" customWidth="1"/>
    <col min="6682" max="6690" width="10.88671875" style="85" bestFit="1" customWidth="1"/>
    <col min="6691" max="6694" width="11.6640625" style="85" bestFit="1" customWidth="1"/>
    <col min="6695" max="6695" width="9.33203125" style="85" customWidth="1"/>
    <col min="6696" max="6696" width="11.6640625" style="85" bestFit="1" customWidth="1"/>
    <col min="6697" max="6697" width="11" style="85" customWidth="1"/>
    <col min="6698" max="6912" width="11.44140625" style="85"/>
    <col min="6913" max="6913" width="1.33203125" style="85" customWidth="1"/>
    <col min="6914" max="6914" width="3.33203125" style="85" customWidth="1"/>
    <col min="6915" max="6915" width="22.44140625" style="85" customWidth="1"/>
    <col min="6916" max="6920" width="0" style="85" hidden="1" customWidth="1"/>
    <col min="6921" max="6921" width="8.33203125" style="85" customWidth="1"/>
    <col min="6922" max="6922" width="9.44140625" style="85" bestFit="1" customWidth="1"/>
    <col min="6923" max="6923" width="8.88671875" style="85" customWidth="1"/>
    <col min="6924" max="6937" width="9.44140625" style="85" bestFit="1" customWidth="1"/>
    <col min="6938" max="6946" width="10.88671875" style="85" bestFit="1" customWidth="1"/>
    <col min="6947" max="6950" width="11.6640625" style="85" bestFit="1" customWidth="1"/>
    <col min="6951" max="6951" width="9.33203125" style="85" customWidth="1"/>
    <col min="6952" max="6952" width="11.6640625" style="85" bestFit="1" customWidth="1"/>
    <col min="6953" max="6953" width="11" style="85" customWidth="1"/>
    <col min="6954" max="7168" width="11.44140625" style="85"/>
    <col min="7169" max="7169" width="1.33203125" style="85" customWidth="1"/>
    <col min="7170" max="7170" width="3.33203125" style="85" customWidth="1"/>
    <col min="7171" max="7171" width="22.44140625" style="85" customWidth="1"/>
    <col min="7172" max="7176" width="0" style="85" hidden="1" customWidth="1"/>
    <col min="7177" max="7177" width="8.33203125" style="85" customWidth="1"/>
    <col min="7178" max="7178" width="9.44140625" style="85" bestFit="1" customWidth="1"/>
    <col min="7179" max="7179" width="8.88671875" style="85" customWidth="1"/>
    <col min="7180" max="7193" width="9.44140625" style="85" bestFit="1" customWidth="1"/>
    <col min="7194" max="7202" width="10.88671875" style="85" bestFit="1" customWidth="1"/>
    <col min="7203" max="7206" width="11.6640625" style="85" bestFit="1" customWidth="1"/>
    <col min="7207" max="7207" width="9.33203125" style="85" customWidth="1"/>
    <col min="7208" max="7208" width="11.6640625" style="85" bestFit="1" customWidth="1"/>
    <col min="7209" max="7209" width="11" style="85" customWidth="1"/>
    <col min="7210" max="7424" width="11.44140625" style="85"/>
    <col min="7425" max="7425" width="1.33203125" style="85" customWidth="1"/>
    <col min="7426" max="7426" width="3.33203125" style="85" customWidth="1"/>
    <col min="7427" max="7427" width="22.44140625" style="85" customWidth="1"/>
    <col min="7428" max="7432" width="0" style="85" hidden="1" customWidth="1"/>
    <col min="7433" max="7433" width="8.33203125" style="85" customWidth="1"/>
    <col min="7434" max="7434" width="9.44140625" style="85" bestFit="1" customWidth="1"/>
    <col min="7435" max="7435" width="8.88671875" style="85" customWidth="1"/>
    <col min="7436" max="7449" width="9.44140625" style="85" bestFit="1" customWidth="1"/>
    <col min="7450" max="7458" width="10.88671875" style="85" bestFit="1" customWidth="1"/>
    <col min="7459" max="7462" width="11.6640625" style="85" bestFit="1" customWidth="1"/>
    <col min="7463" max="7463" width="9.33203125" style="85" customWidth="1"/>
    <col min="7464" max="7464" width="11.6640625" style="85" bestFit="1" customWidth="1"/>
    <col min="7465" max="7465" width="11" style="85" customWidth="1"/>
    <col min="7466" max="7680" width="11.44140625" style="85"/>
    <col min="7681" max="7681" width="1.33203125" style="85" customWidth="1"/>
    <col min="7682" max="7682" width="3.33203125" style="85" customWidth="1"/>
    <col min="7683" max="7683" width="22.44140625" style="85" customWidth="1"/>
    <col min="7684" max="7688" width="0" style="85" hidden="1" customWidth="1"/>
    <col min="7689" max="7689" width="8.33203125" style="85" customWidth="1"/>
    <col min="7690" max="7690" width="9.44140625" style="85" bestFit="1" customWidth="1"/>
    <col min="7691" max="7691" width="8.88671875" style="85" customWidth="1"/>
    <col min="7692" max="7705" width="9.44140625" style="85" bestFit="1" customWidth="1"/>
    <col min="7706" max="7714" width="10.88671875" style="85" bestFit="1" customWidth="1"/>
    <col min="7715" max="7718" width="11.6640625" style="85" bestFit="1" customWidth="1"/>
    <col min="7719" max="7719" width="9.33203125" style="85" customWidth="1"/>
    <col min="7720" max="7720" width="11.6640625" style="85" bestFit="1" customWidth="1"/>
    <col min="7721" max="7721" width="11" style="85" customWidth="1"/>
    <col min="7722" max="7936" width="11.44140625" style="85"/>
    <col min="7937" max="7937" width="1.33203125" style="85" customWidth="1"/>
    <col min="7938" max="7938" width="3.33203125" style="85" customWidth="1"/>
    <col min="7939" max="7939" width="22.44140625" style="85" customWidth="1"/>
    <col min="7940" max="7944" width="0" style="85" hidden="1" customWidth="1"/>
    <col min="7945" max="7945" width="8.33203125" style="85" customWidth="1"/>
    <col min="7946" max="7946" width="9.44140625" style="85" bestFit="1" customWidth="1"/>
    <col min="7947" max="7947" width="8.88671875" style="85" customWidth="1"/>
    <col min="7948" max="7961" width="9.44140625" style="85" bestFit="1" customWidth="1"/>
    <col min="7962" max="7970" width="10.88671875" style="85" bestFit="1" customWidth="1"/>
    <col min="7971" max="7974" width="11.6640625" style="85" bestFit="1" customWidth="1"/>
    <col min="7975" max="7975" width="9.33203125" style="85" customWidth="1"/>
    <col min="7976" max="7976" width="11.6640625" style="85" bestFit="1" customWidth="1"/>
    <col min="7977" max="7977" width="11" style="85" customWidth="1"/>
    <col min="7978" max="8192" width="11.44140625" style="85"/>
    <col min="8193" max="8193" width="1.33203125" style="85" customWidth="1"/>
    <col min="8194" max="8194" width="3.33203125" style="85" customWidth="1"/>
    <col min="8195" max="8195" width="22.44140625" style="85" customWidth="1"/>
    <col min="8196" max="8200" width="0" style="85" hidden="1" customWidth="1"/>
    <col min="8201" max="8201" width="8.33203125" style="85" customWidth="1"/>
    <col min="8202" max="8202" width="9.44140625" style="85" bestFit="1" customWidth="1"/>
    <col min="8203" max="8203" width="8.88671875" style="85" customWidth="1"/>
    <col min="8204" max="8217" width="9.44140625" style="85" bestFit="1" customWidth="1"/>
    <col min="8218" max="8226" width="10.88671875" style="85" bestFit="1" customWidth="1"/>
    <col min="8227" max="8230" width="11.6640625" style="85" bestFit="1" customWidth="1"/>
    <col min="8231" max="8231" width="9.33203125" style="85" customWidth="1"/>
    <col min="8232" max="8232" width="11.6640625" style="85" bestFit="1" customWidth="1"/>
    <col min="8233" max="8233" width="11" style="85" customWidth="1"/>
    <col min="8234" max="8448" width="11.44140625" style="85"/>
    <col min="8449" max="8449" width="1.33203125" style="85" customWidth="1"/>
    <col min="8450" max="8450" width="3.33203125" style="85" customWidth="1"/>
    <col min="8451" max="8451" width="22.44140625" style="85" customWidth="1"/>
    <col min="8452" max="8456" width="0" style="85" hidden="1" customWidth="1"/>
    <col min="8457" max="8457" width="8.33203125" style="85" customWidth="1"/>
    <col min="8458" max="8458" width="9.44140625" style="85" bestFit="1" customWidth="1"/>
    <col min="8459" max="8459" width="8.88671875" style="85" customWidth="1"/>
    <col min="8460" max="8473" width="9.44140625" style="85" bestFit="1" customWidth="1"/>
    <col min="8474" max="8482" width="10.88671875" style="85" bestFit="1" customWidth="1"/>
    <col min="8483" max="8486" width="11.6640625" style="85" bestFit="1" customWidth="1"/>
    <col min="8487" max="8487" width="9.33203125" style="85" customWidth="1"/>
    <col min="8488" max="8488" width="11.6640625" style="85" bestFit="1" customWidth="1"/>
    <col min="8489" max="8489" width="11" style="85" customWidth="1"/>
    <col min="8490" max="8704" width="11.44140625" style="85"/>
    <col min="8705" max="8705" width="1.33203125" style="85" customWidth="1"/>
    <col min="8706" max="8706" width="3.33203125" style="85" customWidth="1"/>
    <col min="8707" max="8707" width="22.44140625" style="85" customWidth="1"/>
    <col min="8708" max="8712" width="0" style="85" hidden="1" customWidth="1"/>
    <col min="8713" max="8713" width="8.33203125" style="85" customWidth="1"/>
    <col min="8714" max="8714" width="9.44140625" style="85" bestFit="1" customWidth="1"/>
    <col min="8715" max="8715" width="8.88671875" style="85" customWidth="1"/>
    <col min="8716" max="8729" width="9.44140625" style="85" bestFit="1" customWidth="1"/>
    <col min="8730" max="8738" width="10.88671875" style="85" bestFit="1" customWidth="1"/>
    <col min="8739" max="8742" width="11.6640625" style="85" bestFit="1" customWidth="1"/>
    <col min="8743" max="8743" width="9.33203125" style="85" customWidth="1"/>
    <col min="8744" max="8744" width="11.6640625" style="85" bestFit="1" customWidth="1"/>
    <col min="8745" max="8745" width="11" style="85" customWidth="1"/>
    <col min="8746" max="8960" width="11.44140625" style="85"/>
    <col min="8961" max="8961" width="1.33203125" style="85" customWidth="1"/>
    <col min="8962" max="8962" width="3.33203125" style="85" customWidth="1"/>
    <col min="8963" max="8963" width="22.44140625" style="85" customWidth="1"/>
    <col min="8964" max="8968" width="0" style="85" hidden="1" customWidth="1"/>
    <col min="8969" max="8969" width="8.33203125" style="85" customWidth="1"/>
    <col min="8970" max="8970" width="9.44140625" style="85" bestFit="1" customWidth="1"/>
    <col min="8971" max="8971" width="8.88671875" style="85" customWidth="1"/>
    <col min="8972" max="8985" width="9.44140625" style="85" bestFit="1" customWidth="1"/>
    <col min="8986" max="8994" width="10.88671875" style="85" bestFit="1" customWidth="1"/>
    <col min="8995" max="8998" width="11.6640625" style="85" bestFit="1" customWidth="1"/>
    <col min="8999" max="8999" width="9.33203125" style="85" customWidth="1"/>
    <col min="9000" max="9000" width="11.6640625" style="85" bestFit="1" customWidth="1"/>
    <col min="9001" max="9001" width="11" style="85" customWidth="1"/>
    <col min="9002" max="9216" width="11.44140625" style="85"/>
    <col min="9217" max="9217" width="1.33203125" style="85" customWidth="1"/>
    <col min="9218" max="9218" width="3.33203125" style="85" customWidth="1"/>
    <col min="9219" max="9219" width="22.44140625" style="85" customWidth="1"/>
    <col min="9220" max="9224" width="0" style="85" hidden="1" customWidth="1"/>
    <col min="9225" max="9225" width="8.33203125" style="85" customWidth="1"/>
    <col min="9226" max="9226" width="9.44140625" style="85" bestFit="1" customWidth="1"/>
    <col min="9227" max="9227" width="8.88671875" style="85" customWidth="1"/>
    <col min="9228" max="9241" width="9.44140625" style="85" bestFit="1" customWidth="1"/>
    <col min="9242" max="9250" width="10.88671875" style="85" bestFit="1" customWidth="1"/>
    <col min="9251" max="9254" width="11.6640625" style="85" bestFit="1" customWidth="1"/>
    <col min="9255" max="9255" width="9.33203125" style="85" customWidth="1"/>
    <col min="9256" max="9256" width="11.6640625" style="85" bestFit="1" customWidth="1"/>
    <col min="9257" max="9257" width="11" style="85" customWidth="1"/>
    <col min="9258" max="9472" width="11.44140625" style="85"/>
    <col min="9473" max="9473" width="1.33203125" style="85" customWidth="1"/>
    <col min="9474" max="9474" width="3.33203125" style="85" customWidth="1"/>
    <col min="9475" max="9475" width="22.44140625" style="85" customWidth="1"/>
    <col min="9476" max="9480" width="0" style="85" hidden="1" customWidth="1"/>
    <col min="9481" max="9481" width="8.33203125" style="85" customWidth="1"/>
    <col min="9482" max="9482" width="9.44140625" style="85" bestFit="1" customWidth="1"/>
    <col min="9483" max="9483" width="8.88671875" style="85" customWidth="1"/>
    <col min="9484" max="9497" width="9.44140625" style="85" bestFit="1" customWidth="1"/>
    <col min="9498" max="9506" width="10.88671875" style="85" bestFit="1" customWidth="1"/>
    <col min="9507" max="9510" width="11.6640625" style="85" bestFit="1" customWidth="1"/>
    <col min="9511" max="9511" width="9.33203125" style="85" customWidth="1"/>
    <col min="9512" max="9512" width="11.6640625" style="85" bestFit="1" customWidth="1"/>
    <col min="9513" max="9513" width="11" style="85" customWidth="1"/>
    <col min="9514" max="9728" width="11.44140625" style="85"/>
    <col min="9729" max="9729" width="1.33203125" style="85" customWidth="1"/>
    <col min="9730" max="9730" width="3.33203125" style="85" customWidth="1"/>
    <col min="9731" max="9731" width="22.44140625" style="85" customWidth="1"/>
    <col min="9732" max="9736" width="0" style="85" hidden="1" customWidth="1"/>
    <col min="9737" max="9737" width="8.33203125" style="85" customWidth="1"/>
    <col min="9738" max="9738" width="9.44140625" style="85" bestFit="1" customWidth="1"/>
    <col min="9739" max="9739" width="8.88671875" style="85" customWidth="1"/>
    <col min="9740" max="9753" width="9.44140625" style="85" bestFit="1" customWidth="1"/>
    <col min="9754" max="9762" width="10.88671875" style="85" bestFit="1" customWidth="1"/>
    <col min="9763" max="9766" width="11.6640625" style="85" bestFit="1" customWidth="1"/>
    <col min="9767" max="9767" width="9.33203125" style="85" customWidth="1"/>
    <col min="9768" max="9768" width="11.6640625" style="85" bestFit="1" customWidth="1"/>
    <col min="9769" max="9769" width="11" style="85" customWidth="1"/>
    <col min="9770" max="9984" width="11.44140625" style="85"/>
    <col min="9985" max="9985" width="1.33203125" style="85" customWidth="1"/>
    <col min="9986" max="9986" width="3.33203125" style="85" customWidth="1"/>
    <col min="9987" max="9987" width="22.44140625" style="85" customWidth="1"/>
    <col min="9988" max="9992" width="0" style="85" hidden="1" customWidth="1"/>
    <col min="9993" max="9993" width="8.33203125" style="85" customWidth="1"/>
    <col min="9994" max="9994" width="9.44140625" style="85" bestFit="1" customWidth="1"/>
    <col min="9995" max="9995" width="8.88671875" style="85" customWidth="1"/>
    <col min="9996" max="10009" width="9.44140625" style="85" bestFit="1" customWidth="1"/>
    <col min="10010" max="10018" width="10.88671875" style="85" bestFit="1" customWidth="1"/>
    <col min="10019" max="10022" width="11.6640625" style="85" bestFit="1" customWidth="1"/>
    <col min="10023" max="10023" width="9.33203125" style="85" customWidth="1"/>
    <col min="10024" max="10024" width="11.6640625" style="85" bestFit="1" customWidth="1"/>
    <col min="10025" max="10025" width="11" style="85" customWidth="1"/>
    <col min="10026" max="10240" width="11.44140625" style="85"/>
    <col min="10241" max="10241" width="1.33203125" style="85" customWidth="1"/>
    <col min="10242" max="10242" width="3.33203125" style="85" customWidth="1"/>
    <col min="10243" max="10243" width="22.44140625" style="85" customWidth="1"/>
    <col min="10244" max="10248" width="0" style="85" hidden="1" customWidth="1"/>
    <col min="10249" max="10249" width="8.33203125" style="85" customWidth="1"/>
    <col min="10250" max="10250" width="9.44140625" style="85" bestFit="1" customWidth="1"/>
    <col min="10251" max="10251" width="8.88671875" style="85" customWidth="1"/>
    <col min="10252" max="10265" width="9.44140625" style="85" bestFit="1" customWidth="1"/>
    <col min="10266" max="10274" width="10.88671875" style="85" bestFit="1" customWidth="1"/>
    <col min="10275" max="10278" width="11.6640625" style="85" bestFit="1" customWidth="1"/>
    <col min="10279" max="10279" width="9.33203125" style="85" customWidth="1"/>
    <col min="10280" max="10280" width="11.6640625" style="85" bestFit="1" customWidth="1"/>
    <col min="10281" max="10281" width="11" style="85" customWidth="1"/>
    <col min="10282" max="10496" width="11.44140625" style="85"/>
    <col min="10497" max="10497" width="1.33203125" style="85" customWidth="1"/>
    <col min="10498" max="10498" width="3.33203125" style="85" customWidth="1"/>
    <col min="10499" max="10499" width="22.44140625" style="85" customWidth="1"/>
    <col min="10500" max="10504" width="0" style="85" hidden="1" customWidth="1"/>
    <col min="10505" max="10505" width="8.33203125" style="85" customWidth="1"/>
    <col min="10506" max="10506" width="9.44140625" style="85" bestFit="1" customWidth="1"/>
    <col min="10507" max="10507" width="8.88671875" style="85" customWidth="1"/>
    <col min="10508" max="10521" width="9.44140625" style="85" bestFit="1" customWidth="1"/>
    <col min="10522" max="10530" width="10.88671875" style="85" bestFit="1" customWidth="1"/>
    <col min="10531" max="10534" width="11.6640625" style="85" bestFit="1" customWidth="1"/>
    <col min="10535" max="10535" width="9.33203125" style="85" customWidth="1"/>
    <col min="10536" max="10536" width="11.6640625" style="85" bestFit="1" customWidth="1"/>
    <col min="10537" max="10537" width="11" style="85" customWidth="1"/>
    <col min="10538" max="10752" width="11.44140625" style="85"/>
    <col min="10753" max="10753" width="1.33203125" style="85" customWidth="1"/>
    <col min="10754" max="10754" width="3.33203125" style="85" customWidth="1"/>
    <col min="10755" max="10755" width="22.44140625" style="85" customWidth="1"/>
    <col min="10756" max="10760" width="0" style="85" hidden="1" customWidth="1"/>
    <col min="10761" max="10761" width="8.33203125" style="85" customWidth="1"/>
    <col min="10762" max="10762" width="9.44140625" style="85" bestFit="1" customWidth="1"/>
    <col min="10763" max="10763" width="8.88671875" style="85" customWidth="1"/>
    <col min="10764" max="10777" width="9.44140625" style="85" bestFit="1" customWidth="1"/>
    <col min="10778" max="10786" width="10.88671875" style="85" bestFit="1" customWidth="1"/>
    <col min="10787" max="10790" width="11.6640625" style="85" bestFit="1" customWidth="1"/>
    <col min="10791" max="10791" width="9.33203125" style="85" customWidth="1"/>
    <col min="10792" max="10792" width="11.6640625" style="85" bestFit="1" customWidth="1"/>
    <col min="10793" max="10793" width="11" style="85" customWidth="1"/>
    <col min="10794" max="11008" width="11.44140625" style="85"/>
    <col min="11009" max="11009" width="1.33203125" style="85" customWidth="1"/>
    <col min="11010" max="11010" width="3.33203125" style="85" customWidth="1"/>
    <col min="11011" max="11011" width="22.44140625" style="85" customWidth="1"/>
    <col min="11012" max="11016" width="0" style="85" hidden="1" customWidth="1"/>
    <col min="11017" max="11017" width="8.33203125" style="85" customWidth="1"/>
    <col min="11018" max="11018" width="9.44140625" style="85" bestFit="1" customWidth="1"/>
    <col min="11019" max="11019" width="8.88671875" style="85" customWidth="1"/>
    <col min="11020" max="11033" width="9.44140625" style="85" bestFit="1" customWidth="1"/>
    <col min="11034" max="11042" width="10.88671875" style="85" bestFit="1" customWidth="1"/>
    <col min="11043" max="11046" width="11.6640625" style="85" bestFit="1" customWidth="1"/>
    <col min="11047" max="11047" width="9.33203125" style="85" customWidth="1"/>
    <col min="11048" max="11048" width="11.6640625" style="85" bestFit="1" customWidth="1"/>
    <col min="11049" max="11049" width="11" style="85" customWidth="1"/>
    <col min="11050" max="11264" width="11.44140625" style="85"/>
    <col min="11265" max="11265" width="1.33203125" style="85" customWidth="1"/>
    <col min="11266" max="11266" width="3.33203125" style="85" customWidth="1"/>
    <col min="11267" max="11267" width="22.44140625" style="85" customWidth="1"/>
    <col min="11268" max="11272" width="0" style="85" hidden="1" customWidth="1"/>
    <col min="11273" max="11273" width="8.33203125" style="85" customWidth="1"/>
    <col min="11274" max="11274" width="9.44140625" style="85" bestFit="1" customWidth="1"/>
    <col min="11275" max="11275" width="8.88671875" style="85" customWidth="1"/>
    <col min="11276" max="11289" width="9.44140625" style="85" bestFit="1" customWidth="1"/>
    <col min="11290" max="11298" width="10.88671875" style="85" bestFit="1" customWidth="1"/>
    <col min="11299" max="11302" width="11.6640625" style="85" bestFit="1" customWidth="1"/>
    <col min="11303" max="11303" width="9.33203125" style="85" customWidth="1"/>
    <col min="11304" max="11304" width="11.6640625" style="85" bestFit="1" customWidth="1"/>
    <col min="11305" max="11305" width="11" style="85" customWidth="1"/>
    <col min="11306" max="11520" width="11.44140625" style="85"/>
    <col min="11521" max="11521" width="1.33203125" style="85" customWidth="1"/>
    <col min="11522" max="11522" width="3.33203125" style="85" customWidth="1"/>
    <col min="11523" max="11523" width="22.44140625" style="85" customWidth="1"/>
    <col min="11524" max="11528" width="0" style="85" hidden="1" customWidth="1"/>
    <col min="11529" max="11529" width="8.33203125" style="85" customWidth="1"/>
    <col min="11530" max="11530" width="9.44140625" style="85" bestFit="1" customWidth="1"/>
    <col min="11531" max="11531" width="8.88671875" style="85" customWidth="1"/>
    <col min="11532" max="11545" width="9.44140625" style="85" bestFit="1" customWidth="1"/>
    <col min="11546" max="11554" width="10.88671875" style="85" bestFit="1" customWidth="1"/>
    <col min="11555" max="11558" width="11.6640625" style="85" bestFit="1" customWidth="1"/>
    <col min="11559" max="11559" width="9.33203125" style="85" customWidth="1"/>
    <col min="11560" max="11560" width="11.6640625" style="85" bestFit="1" customWidth="1"/>
    <col min="11561" max="11561" width="11" style="85" customWidth="1"/>
    <col min="11562" max="11776" width="11.44140625" style="85"/>
    <col min="11777" max="11777" width="1.33203125" style="85" customWidth="1"/>
    <col min="11778" max="11778" width="3.33203125" style="85" customWidth="1"/>
    <col min="11779" max="11779" width="22.44140625" style="85" customWidth="1"/>
    <col min="11780" max="11784" width="0" style="85" hidden="1" customWidth="1"/>
    <col min="11785" max="11785" width="8.33203125" style="85" customWidth="1"/>
    <col min="11786" max="11786" width="9.44140625" style="85" bestFit="1" customWidth="1"/>
    <col min="11787" max="11787" width="8.88671875" style="85" customWidth="1"/>
    <col min="11788" max="11801" width="9.44140625" style="85" bestFit="1" customWidth="1"/>
    <col min="11802" max="11810" width="10.88671875" style="85" bestFit="1" customWidth="1"/>
    <col min="11811" max="11814" width="11.6640625" style="85" bestFit="1" customWidth="1"/>
    <col min="11815" max="11815" width="9.33203125" style="85" customWidth="1"/>
    <col min="11816" max="11816" width="11.6640625" style="85" bestFit="1" customWidth="1"/>
    <col min="11817" max="11817" width="11" style="85" customWidth="1"/>
    <col min="11818" max="12032" width="11.44140625" style="85"/>
    <col min="12033" max="12033" width="1.33203125" style="85" customWidth="1"/>
    <col min="12034" max="12034" width="3.33203125" style="85" customWidth="1"/>
    <col min="12035" max="12035" width="22.44140625" style="85" customWidth="1"/>
    <col min="12036" max="12040" width="0" style="85" hidden="1" customWidth="1"/>
    <col min="12041" max="12041" width="8.33203125" style="85" customWidth="1"/>
    <col min="12042" max="12042" width="9.44140625" style="85" bestFit="1" customWidth="1"/>
    <col min="12043" max="12043" width="8.88671875" style="85" customWidth="1"/>
    <col min="12044" max="12057" width="9.44140625" style="85" bestFit="1" customWidth="1"/>
    <col min="12058" max="12066" width="10.88671875" style="85" bestFit="1" customWidth="1"/>
    <col min="12067" max="12070" width="11.6640625" style="85" bestFit="1" customWidth="1"/>
    <col min="12071" max="12071" width="9.33203125" style="85" customWidth="1"/>
    <col min="12072" max="12072" width="11.6640625" style="85" bestFit="1" customWidth="1"/>
    <col min="12073" max="12073" width="11" style="85" customWidth="1"/>
    <col min="12074" max="12288" width="11.44140625" style="85"/>
    <col min="12289" max="12289" width="1.33203125" style="85" customWidth="1"/>
    <col min="12290" max="12290" width="3.33203125" style="85" customWidth="1"/>
    <col min="12291" max="12291" width="22.44140625" style="85" customWidth="1"/>
    <col min="12292" max="12296" width="0" style="85" hidden="1" customWidth="1"/>
    <col min="12297" max="12297" width="8.33203125" style="85" customWidth="1"/>
    <col min="12298" max="12298" width="9.44140625" style="85" bestFit="1" customWidth="1"/>
    <col min="12299" max="12299" width="8.88671875" style="85" customWidth="1"/>
    <col min="12300" max="12313" width="9.44140625" style="85" bestFit="1" customWidth="1"/>
    <col min="12314" max="12322" width="10.88671875" style="85" bestFit="1" customWidth="1"/>
    <col min="12323" max="12326" width="11.6640625" style="85" bestFit="1" customWidth="1"/>
    <col min="12327" max="12327" width="9.33203125" style="85" customWidth="1"/>
    <col min="12328" max="12328" width="11.6640625" style="85" bestFit="1" customWidth="1"/>
    <col min="12329" max="12329" width="11" style="85" customWidth="1"/>
    <col min="12330" max="12544" width="11.44140625" style="85"/>
    <col min="12545" max="12545" width="1.33203125" style="85" customWidth="1"/>
    <col min="12546" max="12546" width="3.33203125" style="85" customWidth="1"/>
    <col min="12547" max="12547" width="22.44140625" style="85" customWidth="1"/>
    <col min="12548" max="12552" width="0" style="85" hidden="1" customWidth="1"/>
    <col min="12553" max="12553" width="8.33203125" style="85" customWidth="1"/>
    <col min="12554" max="12554" width="9.44140625" style="85" bestFit="1" customWidth="1"/>
    <col min="12555" max="12555" width="8.88671875" style="85" customWidth="1"/>
    <col min="12556" max="12569" width="9.44140625" style="85" bestFit="1" customWidth="1"/>
    <col min="12570" max="12578" width="10.88671875" style="85" bestFit="1" customWidth="1"/>
    <col min="12579" max="12582" width="11.6640625" style="85" bestFit="1" customWidth="1"/>
    <col min="12583" max="12583" width="9.33203125" style="85" customWidth="1"/>
    <col min="12584" max="12584" width="11.6640625" style="85" bestFit="1" customWidth="1"/>
    <col min="12585" max="12585" width="11" style="85" customWidth="1"/>
    <col min="12586" max="12800" width="11.44140625" style="85"/>
    <col min="12801" max="12801" width="1.33203125" style="85" customWidth="1"/>
    <col min="12802" max="12802" width="3.33203125" style="85" customWidth="1"/>
    <col min="12803" max="12803" width="22.44140625" style="85" customWidth="1"/>
    <col min="12804" max="12808" width="0" style="85" hidden="1" customWidth="1"/>
    <col min="12809" max="12809" width="8.33203125" style="85" customWidth="1"/>
    <col min="12810" max="12810" width="9.44140625" style="85" bestFit="1" customWidth="1"/>
    <col min="12811" max="12811" width="8.88671875" style="85" customWidth="1"/>
    <col min="12812" max="12825" width="9.44140625" style="85" bestFit="1" customWidth="1"/>
    <col min="12826" max="12834" width="10.88671875" style="85" bestFit="1" customWidth="1"/>
    <col min="12835" max="12838" width="11.6640625" style="85" bestFit="1" customWidth="1"/>
    <col min="12839" max="12839" width="9.33203125" style="85" customWidth="1"/>
    <col min="12840" max="12840" width="11.6640625" style="85" bestFit="1" customWidth="1"/>
    <col min="12841" max="12841" width="11" style="85" customWidth="1"/>
    <col min="12842" max="13056" width="11.44140625" style="85"/>
    <col min="13057" max="13057" width="1.33203125" style="85" customWidth="1"/>
    <col min="13058" max="13058" width="3.33203125" style="85" customWidth="1"/>
    <col min="13059" max="13059" width="22.44140625" style="85" customWidth="1"/>
    <col min="13060" max="13064" width="0" style="85" hidden="1" customWidth="1"/>
    <col min="13065" max="13065" width="8.33203125" style="85" customWidth="1"/>
    <col min="13066" max="13066" width="9.44140625" style="85" bestFit="1" customWidth="1"/>
    <col min="13067" max="13067" width="8.88671875" style="85" customWidth="1"/>
    <col min="13068" max="13081" width="9.44140625" style="85" bestFit="1" customWidth="1"/>
    <col min="13082" max="13090" width="10.88671875" style="85" bestFit="1" customWidth="1"/>
    <col min="13091" max="13094" width="11.6640625" style="85" bestFit="1" customWidth="1"/>
    <col min="13095" max="13095" width="9.33203125" style="85" customWidth="1"/>
    <col min="13096" max="13096" width="11.6640625" style="85" bestFit="1" customWidth="1"/>
    <col min="13097" max="13097" width="11" style="85" customWidth="1"/>
    <col min="13098" max="13312" width="11.44140625" style="85"/>
    <col min="13313" max="13313" width="1.33203125" style="85" customWidth="1"/>
    <col min="13314" max="13314" width="3.33203125" style="85" customWidth="1"/>
    <col min="13315" max="13315" width="22.44140625" style="85" customWidth="1"/>
    <col min="13316" max="13320" width="0" style="85" hidden="1" customWidth="1"/>
    <col min="13321" max="13321" width="8.33203125" style="85" customWidth="1"/>
    <col min="13322" max="13322" width="9.44140625" style="85" bestFit="1" customWidth="1"/>
    <col min="13323" max="13323" width="8.88671875" style="85" customWidth="1"/>
    <col min="13324" max="13337" width="9.44140625" style="85" bestFit="1" customWidth="1"/>
    <col min="13338" max="13346" width="10.88671875" style="85" bestFit="1" customWidth="1"/>
    <col min="13347" max="13350" width="11.6640625" style="85" bestFit="1" customWidth="1"/>
    <col min="13351" max="13351" width="9.33203125" style="85" customWidth="1"/>
    <col min="13352" max="13352" width="11.6640625" style="85" bestFit="1" customWidth="1"/>
    <col min="13353" max="13353" width="11" style="85" customWidth="1"/>
    <col min="13354" max="13568" width="11.44140625" style="85"/>
    <col min="13569" max="13569" width="1.33203125" style="85" customWidth="1"/>
    <col min="13570" max="13570" width="3.33203125" style="85" customWidth="1"/>
    <col min="13571" max="13571" width="22.44140625" style="85" customWidth="1"/>
    <col min="13572" max="13576" width="0" style="85" hidden="1" customWidth="1"/>
    <col min="13577" max="13577" width="8.33203125" style="85" customWidth="1"/>
    <col min="13578" max="13578" width="9.44140625" style="85" bestFit="1" customWidth="1"/>
    <col min="13579" max="13579" width="8.88671875" style="85" customWidth="1"/>
    <col min="13580" max="13593" width="9.44140625" style="85" bestFit="1" customWidth="1"/>
    <col min="13594" max="13602" width="10.88671875" style="85" bestFit="1" customWidth="1"/>
    <col min="13603" max="13606" width="11.6640625" style="85" bestFit="1" customWidth="1"/>
    <col min="13607" max="13607" width="9.33203125" style="85" customWidth="1"/>
    <col min="13608" max="13608" width="11.6640625" style="85" bestFit="1" customWidth="1"/>
    <col min="13609" max="13609" width="11" style="85" customWidth="1"/>
    <col min="13610" max="13824" width="11.44140625" style="85"/>
    <col min="13825" max="13825" width="1.33203125" style="85" customWidth="1"/>
    <col min="13826" max="13826" width="3.33203125" style="85" customWidth="1"/>
    <col min="13827" max="13827" width="22.44140625" style="85" customWidth="1"/>
    <col min="13828" max="13832" width="0" style="85" hidden="1" customWidth="1"/>
    <col min="13833" max="13833" width="8.33203125" style="85" customWidth="1"/>
    <col min="13834" max="13834" width="9.44140625" style="85" bestFit="1" customWidth="1"/>
    <col min="13835" max="13835" width="8.88671875" style="85" customWidth="1"/>
    <col min="13836" max="13849" width="9.44140625" style="85" bestFit="1" customWidth="1"/>
    <col min="13850" max="13858" width="10.88671875" style="85" bestFit="1" customWidth="1"/>
    <col min="13859" max="13862" width="11.6640625" style="85" bestFit="1" customWidth="1"/>
    <col min="13863" max="13863" width="9.33203125" style="85" customWidth="1"/>
    <col min="13864" max="13864" width="11.6640625" style="85" bestFit="1" customWidth="1"/>
    <col min="13865" max="13865" width="11" style="85" customWidth="1"/>
    <col min="13866" max="14080" width="11.44140625" style="85"/>
    <col min="14081" max="14081" width="1.33203125" style="85" customWidth="1"/>
    <col min="14082" max="14082" width="3.33203125" style="85" customWidth="1"/>
    <col min="14083" max="14083" width="22.44140625" style="85" customWidth="1"/>
    <col min="14084" max="14088" width="0" style="85" hidden="1" customWidth="1"/>
    <col min="14089" max="14089" width="8.33203125" style="85" customWidth="1"/>
    <col min="14090" max="14090" width="9.44140625" style="85" bestFit="1" customWidth="1"/>
    <col min="14091" max="14091" width="8.88671875" style="85" customWidth="1"/>
    <col min="14092" max="14105" width="9.44140625" style="85" bestFit="1" customWidth="1"/>
    <col min="14106" max="14114" width="10.88671875" style="85" bestFit="1" customWidth="1"/>
    <col min="14115" max="14118" width="11.6640625" style="85" bestFit="1" customWidth="1"/>
    <col min="14119" max="14119" width="9.33203125" style="85" customWidth="1"/>
    <col min="14120" max="14120" width="11.6640625" style="85" bestFit="1" customWidth="1"/>
    <col min="14121" max="14121" width="11" style="85" customWidth="1"/>
    <col min="14122" max="14336" width="11.44140625" style="85"/>
    <col min="14337" max="14337" width="1.33203125" style="85" customWidth="1"/>
    <col min="14338" max="14338" width="3.33203125" style="85" customWidth="1"/>
    <col min="14339" max="14339" width="22.44140625" style="85" customWidth="1"/>
    <col min="14340" max="14344" width="0" style="85" hidden="1" customWidth="1"/>
    <col min="14345" max="14345" width="8.33203125" style="85" customWidth="1"/>
    <col min="14346" max="14346" width="9.44140625" style="85" bestFit="1" customWidth="1"/>
    <col min="14347" max="14347" width="8.88671875" style="85" customWidth="1"/>
    <col min="14348" max="14361" width="9.44140625" style="85" bestFit="1" customWidth="1"/>
    <col min="14362" max="14370" width="10.88671875" style="85" bestFit="1" customWidth="1"/>
    <col min="14371" max="14374" width="11.6640625" style="85" bestFit="1" customWidth="1"/>
    <col min="14375" max="14375" width="9.33203125" style="85" customWidth="1"/>
    <col min="14376" max="14376" width="11.6640625" style="85" bestFit="1" customWidth="1"/>
    <col min="14377" max="14377" width="11" style="85" customWidth="1"/>
    <col min="14378" max="14592" width="11.44140625" style="85"/>
    <col min="14593" max="14593" width="1.33203125" style="85" customWidth="1"/>
    <col min="14594" max="14594" width="3.33203125" style="85" customWidth="1"/>
    <col min="14595" max="14595" width="22.44140625" style="85" customWidth="1"/>
    <col min="14596" max="14600" width="0" style="85" hidden="1" customWidth="1"/>
    <col min="14601" max="14601" width="8.33203125" style="85" customWidth="1"/>
    <col min="14602" max="14602" width="9.44140625" style="85" bestFit="1" customWidth="1"/>
    <col min="14603" max="14603" width="8.88671875" style="85" customWidth="1"/>
    <col min="14604" max="14617" width="9.44140625" style="85" bestFit="1" customWidth="1"/>
    <col min="14618" max="14626" width="10.88671875" style="85" bestFit="1" customWidth="1"/>
    <col min="14627" max="14630" width="11.6640625" style="85" bestFit="1" customWidth="1"/>
    <col min="14631" max="14631" width="9.33203125" style="85" customWidth="1"/>
    <col min="14632" max="14632" width="11.6640625" style="85" bestFit="1" customWidth="1"/>
    <col min="14633" max="14633" width="11" style="85" customWidth="1"/>
    <col min="14634" max="14848" width="11.44140625" style="85"/>
    <col min="14849" max="14849" width="1.33203125" style="85" customWidth="1"/>
    <col min="14850" max="14850" width="3.33203125" style="85" customWidth="1"/>
    <col min="14851" max="14851" width="22.44140625" style="85" customWidth="1"/>
    <col min="14852" max="14856" width="0" style="85" hidden="1" customWidth="1"/>
    <col min="14857" max="14857" width="8.33203125" style="85" customWidth="1"/>
    <col min="14858" max="14858" width="9.44140625" style="85" bestFit="1" customWidth="1"/>
    <col min="14859" max="14859" width="8.88671875" style="85" customWidth="1"/>
    <col min="14860" max="14873" width="9.44140625" style="85" bestFit="1" customWidth="1"/>
    <col min="14874" max="14882" width="10.88671875" style="85" bestFit="1" customWidth="1"/>
    <col min="14883" max="14886" width="11.6640625" style="85" bestFit="1" customWidth="1"/>
    <col min="14887" max="14887" width="9.33203125" style="85" customWidth="1"/>
    <col min="14888" max="14888" width="11.6640625" style="85" bestFit="1" customWidth="1"/>
    <col min="14889" max="14889" width="11" style="85" customWidth="1"/>
    <col min="14890" max="15104" width="11.44140625" style="85"/>
    <col min="15105" max="15105" width="1.33203125" style="85" customWidth="1"/>
    <col min="15106" max="15106" width="3.33203125" style="85" customWidth="1"/>
    <col min="15107" max="15107" width="22.44140625" style="85" customWidth="1"/>
    <col min="15108" max="15112" width="0" style="85" hidden="1" customWidth="1"/>
    <col min="15113" max="15113" width="8.33203125" style="85" customWidth="1"/>
    <col min="15114" max="15114" width="9.44140625" style="85" bestFit="1" customWidth="1"/>
    <col min="15115" max="15115" width="8.88671875" style="85" customWidth="1"/>
    <col min="15116" max="15129" width="9.44140625" style="85" bestFit="1" customWidth="1"/>
    <col min="15130" max="15138" width="10.88671875" style="85" bestFit="1" customWidth="1"/>
    <col min="15139" max="15142" width="11.6640625" style="85" bestFit="1" customWidth="1"/>
    <col min="15143" max="15143" width="9.33203125" style="85" customWidth="1"/>
    <col min="15144" max="15144" width="11.6640625" style="85" bestFit="1" customWidth="1"/>
    <col min="15145" max="15145" width="11" style="85" customWidth="1"/>
    <col min="15146" max="15360" width="11.44140625" style="85"/>
    <col min="15361" max="15361" width="1.33203125" style="85" customWidth="1"/>
    <col min="15362" max="15362" width="3.33203125" style="85" customWidth="1"/>
    <col min="15363" max="15363" width="22.44140625" style="85" customWidth="1"/>
    <col min="15364" max="15368" width="0" style="85" hidden="1" customWidth="1"/>
    <col min="15369" max="15369" width="8.33203125" style="85" customWidth="1"/>
    <col min="15370" max="15370" width="9.44140625" style="85" bestFit="1" customWidth="1"/>
    <col min="15371" max="15371" width="8.88671875" style="85" customWidth="1"/>
    <col min="15372" max="15385" width="9.44140625" style="85" bestFit="1" customWidth="1"/>
    <col min="15386" max="15394" width="10.88671875" style="85" bestFit="1" customWidth="1"/>
    <col min="15395" max="15398" width="11.6640625" style="85" bestFit="1" customWidth="1"/>
    <col min="15399" max="15399" width="9.33203125" style="85" customWidth="1"/>
    <col min="15400" max="15400" width="11.6640625" style="85" bestFit="1" customWidth="1"/>
    <col min="15401" max="15401" width="11" style="85" customWidth="1"/>
    <col min="15402" max="15616" width="11.44140625" style="85"/>
    <col min="15617" max="15617" width="1.33203125" style="85" customWidth="1"/>
    <col min="15618" max="15618" width="3.33203125" style="85" customWidth="1"/>
    <col min="15619" max="15619" width="22.44140625" style="85" customWidth="1"/>
    <col min="15620" max="15624" width="0" style="85" hidden="1" customWidth="1"/>
    <col min="15625" max="15625" width="8.33203125" style="85" customWidth="1"/>
    <col min="15626" max="15626" width="9.44140625" style="85" bestFit="1" customWidth="1"/>
    <col min="15627" max="15627" width="8.88671875" style="85" customWidth="1"/>
    <col min="15628" max="15641" width="9.44140625" style="85" bestFit="1" customWidth="1"/>
    <col min="15642" max="15650" width="10.88671875" style="85" bestFit="1" customWidth="1"/>
    <col min="15651" max="15654" width="11.6640625" style="85" bestFit="1" customWidth="1"/>
    <col min="15655" max="15655" width="9.33203125" style="85" customWidth="1"/>
    <col min="15656" max="15656" width="11.6640625" style="85" bestFit="1" customWidth="1"/>
    <col min="15657" max="15657" width="11" style="85" customWidth="1"/>
    <col min="15658" max="15872" width="11.44140625" style="85"/>
    <col min="15873" max="15873" width="1.33203125" style="85" customWidth="1"/>
    <col min="15874" max="15874" width="3.33203125" style="85" customWidth="1"/>
    <col min="15875" max="15875" width="22.44140625" style="85" customWidth="1"/>
    <col min="15876" max="15880" width="0" style="85" hidden="1" customWidth="1"/>
    <col min="15881" max="15881" width="8.33203125" style="85" customWidth="1"/>
    <col min="15882" max="15882" width="9.44140625" style="85" bestFit="1" customWidth="1"/>
    <col min="15883" max="15883" width="8.88671875" style="85" customWidth="1"/>
    <col min="15884" max="15897" width="9.44140625" style="85" bestFit="1" customWidth="1"/>
    <col min="15898" max="15906" width="10.88671875" style="85" bestFit="1" customWidth="1"/>
    <col min="15907" max="15910" width="11.6640625" style="85" bestFit="1" customWidth="1"/>
    <col min="15911" max="15911" width="9.33203125" style="85" customWidth="1"/>
    <col min="15912" max="15912" width="11.6640625" style="85" bestFit="1" customWidth="1"/>
    <col min="15913" max="15913" width="11" style="85" customWidth="1"/>
    <col min="15914" max="16128" width="11.44140625" style="85"/>
    <col min="16129" max="16129" width="1.33203125" style="85" customWidth="1"/>
    <col min="16130" max="16130" width="3.33203125" style="85" customWidth="1"/>
    <col min="16131" max="16131" width="22.44140625" style="85" customWidth="1"/>
    <col min="16132" max="16136" width="0" style="85" hidden="1" customWidth="1"/>
    <col min="16137" max="16137" width="8.33203125" style="85" customWidth="1"/>
    <col min="16138" max="16138" width="9.44140625" style="85" bestFit="1" customWidth="1"/>
    <col min="16139" max="16139" width="8.88671875" style="85" customWidth="1"/>
    <col min="16140" max="16153" width="9.44140625" style="85" bestFit="1" customWidth="1"/>
    <col min="16154" max="16162" width="10.88671875" style="85" bestFit="1" customWidth="1"/>
    <col min="16163" max="16166" width="11.6640625" style="85" bestFit="1" customWidth="1"/>
    <col min="16167" max="16167" width="9.33203125" style="85" customWidth="1"/>
    <col min="16168" max="16168" width="11.6640625" style="85" bestFit="1" customWidth="1"/>
    <col min="16169" max="16169" width="11" style="85" customWidth="1"/>
    <col min="16170" max="16384" width="11.44140625" style="85"/>
  </cols>
  <sheetData>
    <row r="2" spans="3:41">
      <c r="D2" s="346" t="s">
        <v>149</v>
      </c>
      <c r="E2" s="346"/>
      <c r="F2" s="346"/>
      <c r="G2" s="346"/>
      <c r="H2" s="346"/>
      <c r="I2" s="86"/>
      <c r="J2" s="86"/>
      <c r="K2" s="86"/>
      <c r="L2" s="86"/>
      <c r="M2" s="86"/>
      <c r="N2" s="86"/>
      <c r="O2" s="86"/>
      <c r="P2" s="86"/>
      <c r="Q2" s="86"/>
      <c r="R2" s="86"/>
      <c r="S2" s="86"/>
      <c r="T2" s="86"/>
      <c r="U2" s="86"/>
      <c r="V2" s="86"/>
      <c r="W2" s="86"/>
      <c r="X2" s="86"/>
    </row>
    <row r="3" spans="3:41" ht="27.6">
      <c r="C3" s="88"/>
      <c r="D3" s="89" t="s">
        <v>150</v>
      </c>
      <c r="E3" s="89" t="s">
        <v>151</v>
      </c>
      <c r="F3" s="89" t="s">
        <v>152</v>
      </c>
      <c r="G3" s="89">
        <v>2020</v>
      </c>
      <c r="H3" s="88" t="s">
        <v>153</v>
      </c>
      <c r="I3" s="89">
        <v>1991</v>
      </c>
      <c r="J3" s="89">
        <v>1992</v>
      </c>
      <c r="K3" s="89">
        <v>1993</v>
      </c>
      <c r="L3" s="89">
        <v>1994</v>
      </c>
      <c r="M3" s="89">
        <v>1995</v>
      </c>
      <c r="N3" s="89">
        <v>1996</v>
      </c>
      <c r="O3" s="89">
        <v>1997</v>
      </c>
      <c r="P3" s="89">
        <v>1998</v>
      </c>
      <c r="Q3" s="89">
        <v>1999</v>
      </c>
      <c r="R3" s="89">
        <v>2000</v>
      </c>
      <c r="S3" s="89">
        <v>2001</v>
      </c>
      <c r="T3" s="89">
        <v>2002</v>
      </c>
      <c r="U3" s="89">
        <v>2003</v>
      </c>
      <c r="V3" s="89">
        <v>2004</v>
      </c>
      <c r="W3" s="89">
        <v>2005</v>
      </c>
      <c r="X3" s="89">
        <v>2006</v>
      </c>
      <c r="Y3" s="89">
        <v>2007</v>
      </c>
      <c r="Z3" s="89">
        <v>2008</v>
      </c>
      <c r="AA3" s="89">
        <v>2009</v>
      </c>
      <c r="AB3" s="89">
        <v>2010</v>
      </c>
      <c r="AC3" s="89">
        <v>2011</v>
      </c>
      <c r="AD3" s="89">
        <v>2012</v>
      </c>
      <c r="AE3" s="89">
        <v>2013</v>
      </c>
      <c r="AF3" s="89">
        <v>2014</v>
      </c>
      <c r="AG3" s="89">
        <v>2015</v>
      </c>
      <c r="AH3" s="89">
        <v>2016</v>
      </c>
      <c r="AI3" s="89">
        <v>2017</v>
      </c>
      <c r="AJ3" s="89">
        <v>2018</v>
      </c>
      <c r="AK3" s="89">
        <v>2019</v>
      </c>
      <c r="AL3" s="89">
        <v>2020</v>
      </c>
      <c r="AM3" s="89">
        <v>2021</v>
      </c>
      <c r="AN3" s="89">
        <v>2022</v>
      </c>
      <c r="AO3" s="89">
        <v>2023</v>
      </c>
    </row>
    <row r="4" spans="3:41">
      <c r="C4" s="90" t="s">
        <v>154</v>
      </c>
      <c r="D4" s="91"/>
      <c r="E4" s="91"/>
      <c r="F4" s="91"/>
      <c r="G4" s="91"/>
      <c r="H4" s="90"/>
      <c r="I4" s="92">
        <v>0</v>
      </c>
      <c r="J4" s="92">
        <v>7.0000000000000001E-3</v>
      </c>
      <c r="K4" s="92">
        <v>9.8387704199798826E-3</v>
      </c>
      <c r="L4" s="92">
        <v>1.0160347057687369E-2</v>
      </c>
      <c r="M4" s="92">
        <v>1.0610131192858347E-2</v>
      </c>
      <c r="N4" s="92">
        <v>1.1004677478594809E-2</v>
      </c>
      <c r="O4" s="92">
        <v>1.1397725181111528E-2</v>
      </c>
      <c r="P4" s="92">
        <v>1.1784542092998271E-2</v>
      </c>
      <c r="Q4" s="92">
        <v>1.2083010178928558E-2</v>
      </c>
      <c r="R4" s="92">
        <v>1.2698629579081855E-2</v>
      </c>
      <c r="S4" s="92">
        <v>1.1173446780204275E-2</v>
      </c>
      <c r="T4" s="92">
        <v>8.4021203290788379E-3</v>
      </c>
      <c r="U4" s="92">
        <v>1.0915608732729301E-2</v>
      </c>
      <c r="V4" s="92">
        <v>1.3632673789474539E-2</v>
      </c>
      <c r="W4" s="92">
        <v>1.3984056974197903E-2</v>
      </c>
      <c r="X4" s="92">
        <v>1.4113112323704958E-2</v>
      </c>
      <c r="Y4" s="92">
        <v>1.4906805062703823E-2</v>
      </c>
      <c r="Z4" s="92">
        <v>1.4573037682835648E-2</v>
      </c>
      <c r="AA4" s="92">
        <v>1.4617359776899357E-2</v>
      </c>
      <c r="AB4" s="92">
        <v>1.4744221919256915E-2</v>
      </c>
      <c r="AC4" s="92">
        <v>1.4885606563944692E-2</v>
      </c>
      <c r="AD4" s="92">
        <v>1.5558304994593748E-2</v>
      </c>
      <c r="AE4" s="92">
        <v>1.5914800260299095E-2</v>
      </c>
      <c r="AF4" s="92">
        <v>1.5871302582696107E-2</v>
      </c>
      <c r="AG4" s="92">
        <v>1.6055108114616082E-2</v>
      </c>
      <c r="AH4" s="92">
        <v>1.2392821456530364E-2</v>
      </c>
      <c r="AI4" s="92">
        <v>8.3003532563201317E-3</v>
      </c>
      <c r="AJ4" s="92">
        <v>6.2590593884189116E-3</v>
      </c>
      <c r="AK4" s="92">
        <v>3.0607712988623423E-3</v>
      </c>
      <c r="AL4" s="92">
        <v>0</v>
      </c>
      <c r="AM4" s="92">
        <v>0</v>
      </c>
      <c r="AN4" s="92">
        <v>0</v>
      </c>
      <c r="AO4" s="92">
        <v>0</v>
      </c>
    </row>
    <row r="5" spans="3:41">
      <c r="C5" s="85" t="s">
        <v>155</v>
      </c>
      <c r="D5" s="93"/>
      <c r="E5" s="93"/>
      <c r="F5" s="93"/>
      <c r="G5" s="93"/>
      <c r="I5" s="94">
        <v>2.3999999999999998E-3</v>
      </c>
      <c r="J5" s="94">
        <v>6.0000000000000001E-3</v>
      </c>
      <c r="K5" s="94">
        <v>5.8127855791034223E-3</v>
      </c>
      <c r="L5" s="94">
        <v>6.398421512669698E-3</v>
      </c>
      <c r="M5" s="94">
        <v>5.7062867631195498E-3</v>
      </c>
      <c r="N5" s="94">
        <v>6.4652822430665766E-3</v>
      </c>
      <c r="O5" s="94">
        <v>6.7711925828401864E-3</v>
      </c>
      <c r="P5" s="94">
        <v>6.8424261659519418E-3</v>
      </c>
      <c r="Q5" s="94">
        <v>6.5051764703350336E-3</v>
      </c>
      <c r="R5" s="94">
        <v>6.5953045793228351E-3</v>
      </c>
      <c r="S5" s="94">
        <v>5.5234259511258007E-3</v>
      </c>
      <c r="T5" s="94">
        <v>4.2560465155850385E-3</v>
      </c>
      <c r="U5" s="94">
        <v>5.1931485738123369E-3</v>
      </c>
      <c r="V5" s="94">
        <v>6.5950724128219914E-3</v>
      </c>
      <c r="W5" s="94">
        <v>6.5757220178298392E-3</v>
      </c>
      <c r="X5" s="94">
        <v>6.8348475354385145E-3</v>
      </c>
      <c r="Y5" s="94">
        <v>7.0991312380217116E-3</v>
      </c>
      <c r="Z5" s="94">
        <v>6.9473273829299027E-3</v>
      </c>
      <c r="AA5" s="94">
        <v>7.0145498319311838E-3</v>
      </c>
      <c r="AB5" s="94">
        <v>7.065863838571879E-3</v>
      </c>
      <c r="AC5" s="94">
        <v>6.9891304365995877E-3</v>
      </c>
      <c r="AD5" s="94">
        <v>7.3216163608698058E-3</v>
      </c>
      <c r="AE5" s="94">
        <v>7.4386359575270705E-3</v>
      </c>
      <c r="AF5" s="94">
        <v>7.1458748926145205E-3</v>
      </c>
      <c r="AG5" s="94">
        <v>7.2671615806051268E-3</v>
      </c>
      <c r="AH5" s="94">
        <v>7.0805032742199082E-3</v>
      </c>
      <c r="AI5" s="94">
        <v>7.0099372798849875E-3</v>
      </c>
      <c r="AJ5" s="94">
        <v>7.2557351853810648E-3</v>
      </c>
      <c r="AK5" s="94">
        <v>7.0113080722958758E-3</v>
      </c>
      <c r="AL5" s="94">
        <v>6.9402340493106831E-3</v>
      </c>
      <c r="AM5" s="94">
        <v>6.9351243143962807E-3</v>
      </c>
      <c r="AN5" s="94">
        <v>6.9825649956458385E-3</v>
      </c>
      <c r="AO5" s="94">
        <v>7.6127900020979628E-3</v>
      </c>
    </row>
    <row r="6" spans="3:41">
      <c r="C6" s="85" t="s">
        <v>156</v>
      </c>
      <c r="D6" s="93"/>
      <c r="E6" s="93"/>
      <c r="F6" s="93"/>
      <c r="G6" s="93"/>
      <c r="I6" s="94">
        <v>0</v>
      </c>
      <c r="J6" s="94">
        <v>2.5000000000000001E-3</v>
      </c>
      <c r="K6" s="94">
        <v>4.2236365968583763E-3</v>
      </c>
      <c r="L6" s="94">
        <v>4.1745662956879613E-3</v>
      </c>
      <c r="M6" s="94">
        <v>4.4459431189252437E-3</v>
      </c>
      <c r="N6" s="94">
        <v>4.6293578213359356E-3</v>
      </c>
      <c r="O6" s="94">
        <v>5.2593402509027954E-3</v>
      </c>
      <c r="P6" s="94">
        <v>5.8716376975997643E-3</v>
      </c>
      <c r="Q6" s="94">
        <v>6.0242837481082074E-3</v>
      </c>
      <c r="R6" s="94">
        <v>6.8051755769577534E-3</v>
      </c>
      <c r="S6" s="94">
        <v>6.8498186560314329E-3</v>
      </c>
      <c r="T6" s="94">
        <v>4.9933768543171577E-3</v>
      </c>
      <c r="U6" s="94">
        <v>7.2264870780619061E-3</v>
      </c>
      <c r="V6" s="94">
        <v>9.1641635742256942E-3</v>
      </c>
      <c r="W6" s="94">
        <v>9.618802229812571E-3</v>
      </c>
      <c r="X6" s="94">
        <v>9.4056053587752795E-3</v>
      </c>
      <c r="Y6" s="94">
        <v>9.4636936758866769E-3</v>
      </c>
      <c r="Z6" s="94">
        <v>9.3382400186738101E-3</v>
      </c>
      <c r="AA6" s="94">
        <v>8.8970241644898088E-3</v>
      </c>
      <c r="AB6" s="94">
        <v>9.1854878057839665E-3</v>
      </c>
      <c r="AC6" s="94">
        <v>9.8953669833491634E-3</v>
      </c>
      <c r="AD6" s="94">
        <v>1.0460664356065508E-2</v>
      </c>
      <c r="AE6" s="94">
        <v>1.0923831683551271E-2</v>
      </c>
      <c r="AF6" s="94">
        <v>1.1638715611107289E-2</v>
      </c>
      <c r="AG6" s="94">
        <v>1.2729476934005486E-2</v>
      </c>
      <c r="AH6" s="94">
        <v>1.0510970262808747E-2</v>
      </c>
      <c r="AI6" s="94">
        <v>1.024798242083956E-2</v>
      </c>
      <c r="AJ6" s="94">
        <v>0</v>
      </c>
      <c r="AK6" s="94">
        <v>0</v>
      </c>
      <c r="AL6" s="94">
        <v>0</v>
      </c>
      <c r="AM6" s="94">
        <v>0</v>
      </c>
      <c r="AN6" s="94">
        <v>0</v>
      </c>
      <c r="AO6" s="94">
        <v>0</v>
      </c>
    </row>
    <row r="7" spans="3:41" ht="16.2">
      <c r="C7" s="85" t="s">
        <v>157</v>
      </c>
      <c r="D7" s="93"/>
      <c r="E7" s="93"/>
      <c r="F7" s="93"/>
      <c r="G7" s="93"/>
      <c r="I7" s="94">
        <v>0</v>
      </c>
      <c r="J7" s="94">
        <v>3.6833315343015095E-4</v>
      </c>
      <c r="K7" s="94">
        <v>4.8473653355405818E-4</v>
      </c>
      <c r="L7" s="94">
        <v>5.6051275325292248E-4</v>
      </c>
      <c r="M7" s="94">
        <v>1.0092881076411767E-3</v>
      </c>
      <c r="N7" s="94">
        <v>2.4252192569207995E-3</v>
      </c>
      <c r="O7" s="94">
        <v>6.4934577184013785E-3</v>
      </c>
      <c r="P7" s="94">
        <v>6.8904494334176853E-3</v>
      </c>
      <c r="Q7" s="94">
        <v>7.1924935852481107E-3</v>
      </c>
      <c r="R7" s="94">
        <v>8.3198579919821977E-3</v>
      </c>
      <c r="S7" s="94">
        <v>7.2744450102208017E-3</v>
      </c>
      <c r="T7" s="94">
        <v>6.4860417872401087E-3</v>
      </c>
      <c r="U7" s="94">
        <v>5.8359095567350012E-3</v>
      </c>
      <c r="V7" s="94">
        <v>5.8497215644628666E-3</v>
      </c>
      <c r="W7" s="94">
        <v>5.6962943120249425E-3</v>
      </c>
      <c r="X7" s="94">
        <v>4.9598835175271591E-3</v>
      </c>
      <c r="Y7" s="94">
        <v>4.3689279080608321E-3</v>
      </c>
      <c r="Z7" s="94">
        <v>4.129973587688714E-3</v>
      </c>
      <c r="AA7" s="94">
        <v>4.4461199814469395E-3</v>
      </c>
      <c r="AB7" s="94">
        <v>4.3300579601896188E-3</v>
      </c>
      <c r="AC7" s="94">
        <v>4.0448101768650446E-3</v>
      </c>
      <c r="AD7" s="94">
        <v>4.60226575565101E-3</v>
      </c>
      <c r="AE7" s="94">
        <v>3.9164258539072126E-3</v>
      </c>
      <c r="AF7" s="94">
        <v>3.7329350752468328E-3</v>
      </c>
      <c r="AG7" s="94">
        <v>3.541098533651831E-3</v>
      </c>
      <c r="AH7" s="94">
        <v>3.5195848229747184E-3</v>
      </c>
      <c r="AI7" s="94">
        <v>3.9739766885513832E-3</v>
      </c>
      <c r="AJ7" s="94">
        <v>3.2692106715295319E-3</v>
      </c>
      <c r="AK7" s="94">
        <v>3.0211782948351179E-3</v>
      </c>
      <c r="AL7" s="94">
        <v>3.0919811940007171E-3</v>
      </c>
      <c r="AM7" s="94">
        <v>2.8900916759355714E-3</v>
      </c>
      <c r="AN7" s="94">
        <v>1.9556546297177036E-3</v>
      </c>
      <c r="AO7" s="94">
        <v>1.1590959815761383E-3</v>
      </c>
    </row>
    <row r="8" spans="3:41">
      <c r="C8" s="85" t="s">
        <v>158</v>
      </c>
      <c r="D8" s="93"/>
      <c r="E8" s="93"/>
      <c r="F8" s="93"/>
      <c r="G8" s="93"/>
      <c r="I8" s="94">
        <v>0</v>
      </c>
      <c r="J8" s="94">
        <v>0</v>
      </c>
      <c r="K8" s="94">
        <v>0</v>
      </c>
      <c r="L8" s="94">
        <v>0</v>
      </c>
      <c r="M8" s="94">
        <v>0</v>
      </c>
      <c r="N8" s="94">
        <v>0</v>
      </c>
      <c r="O8" s="94">
        <v>0</v>
      </c>
      <c r="P8" s="94">
        <v>0</v>
      </c>
      <c r="Q8" s="94">
        <v>0</v>
      </c>
      <c r="R8" s="94">
        <v>0</v>
      </c>
      <c r="S8" s="94">
        <v>0</v>
      </c>
      <c r="T8" s="94">
        <v>0</v>
      </c>
      <c r="U8" s="94">
        <v>0</v>
      </c>
      <c r="V8" s="94">
        <v>0</v>
      </c>
      <c r="W8" s="94">
        <v>0</v>
      </c>
      <c r="X8" s="94">
        <v>0</v>
      </c>
      <c r="Y8" s="94">
        <v>0</v>
      </c>
      <c r="Z8" s="94">
        <v>0</v>
      </c>
      <c r="AA8" s="94">
        <v>0</v>
      </c>
      <c r="AB8" s="94">
        <v>0</v>
      </c>
      <c r="AC8" s="94">
        <v>0</v>
      </c>
      <c r="AD8" s="94">
        <v>0</v>
      </c>
      <c r="AE8" s="94">
        <v>0</v>
      </c>
      <c r="AF8" s="94">
        <v>0</v>
      </c>
      <c r="AG8" s="94">
        <v>0</v>
      </c>
      <c r="AH8" s="94">
        <v>0</v>
      </c>
      <c r="AI8" s="94">
        <v>0</v>
      </c>
      <c r="AJ8" s="94">
        <v>1.577445286638704E-2</v>
      </c>
      <c r="AK8" s="94">
        <v>1.5924743934500496E-2</v>
      </c>
      <c r="AL8" s="94">
        <v>1.6201294391406183E-2</v>
      </c>
      <c r="AM8" s="94">
        <v>1.5998481669515906E-2</v>
      </c>
      <c r="AN8" s="94">
        <v>1.5944498590323111E-2</v>
      </c>
      <c r="AO8" s="94">
        <v>1.5714998123528452E-2</v>
      </c>
    </row>
    <row r="9" spans="3:41" ht="16.2">
      <c r="C9" s="85" t="s">
        <v>159</v>
      </c>
      <c r="D9" s="93"/>
      <c r="E9" s="93"/>
      <c r="F9" s="93"/>
      <c r="G9" s="93"/>
      <c r="AC9" s="95"/>
      <c r="AD9" s="95"/>
      <c r="AH9" s="94">
        <v>1.2582496643220222E-2</v>
      </c>
      <c r="AI9" s="94">
        <v>4.2035353826611541E-3</v>
      </c>
    </row>
    <row r="10" spans="3:41" ht="16.2">
      <c r="C10" s="85" t="s">
        <v>160</v>
      </c>
      <c r="D10" s="93"/>
      <c r="E10" s="93"/>
      <c r="F10" s="93"/>
      <c r="G10" s="93"/>
      <c r="AC10" s="95"/>
      <c r="AD10" s="95"/>
      <c r="AL10" s="94">
        <v>2.0391486443022099E-3</v>
      </c>
      <c r="AM10" s="94">
        <v>9.9576471371916851E-4</v>
      </c>
      <c r="AN10" s="94">
        <v>1.729035800922023E-3</v>
      </c>
      <c r="AO10" s="94">
        <v>4.1124945267579701E-3</v>
      </c>
    </row>
    <row r="11" spans="3:41" s="96" customFormat="1">
      <c r="C11" s="96" t="s">
        <v>5</v>
      </c>
      <c r="D11" s="97"/>
      <c r="E11" s="98">
        <f t="shared" ref="E11:H11" si="0">SUM(E4:E10)</f>
        <v>0</v>
      </c>
      <c r="F11" s="98">
        <f t="shared" si="0"/>
        <v>0</v>
      </c>
      <c r="G11" s="98">
        <f t="shared" si="0"/>
        <v>0</v>
      </c>
      <c r="H11" s="98">
        <f t="shared" si="0"/>
        <v>0</v>
      </c>
      <c r="I11" s="98">
        <f>SUM(I4:I10)</f>
        <v>2.3999999999999998E-3</v>
      </c>
      <c r="J11" s="98">
        <f>SUM(J4:J10)</f>
        <v>1.5868333153430152E-2</v>
      </c>
      <c r="K11" s="98">
        <v>2.0359929129495743E-2</v>
      </c>
      <c r="L11" s="98">
        <v>2.1293847619297951E-2</v>
      </c>
      <c r="M11" s="98">
        <v>2.1771649182544317E-2</v>
      </c>
      <c r="N11" s="98">
        <v>2.4524536799918121E-2</v>
      </c>
      <c r="O11" s="98">
        <v>2.9921715733255888E-2</v>
      </c>
      <c r="P11" s="98">
        <v>3.1389055389967661E-2</v>
      </c>
      <c r="Q11" s="98">
        <v>3.1804963982619908E-2</v>
      </c>
      <c r="R11" s="98">
        <v>3.4418967727344638E-2</v>
      </c>
      <c r="S11" s="98">
        <v>3.0821136397582306E-2</v>
      </c>
      <c r="T11" s="98">
        <v>2.4137585486221139E-2</v>
      </c>
      <c r="U11" s="98">
        <v>2.9171153941338544E-2</v>
      </c>
      <c r="V11" s="98">
        <v>3.524163134098509E-2</v>
      </c>
      <c r="W11" s="98">
        <v>3.5874875533865258E-2</v>
      </c>
      <c r="X11" s="98">
        <v>3.531344873544591E-2</v>
      </c>
      <c r="Y11" s="98">
        <v>3.5838557884673043E-2</v>
      </c>
      <c r="Z11" s="98">
        <v>3.4988578672128075E-2</v>
      </c>
      <c r="AA11" s="98">
        <v>3.4975053754767282E-2</v>
      </c>
      <c r="AB11" s="98">
        <v>3.532563152380238E-2</v>
      </c>
      <c r="AC11" s="98">
        <v>3.5814914160758486E-2</v>
      </c>
      <c r="AD11" s="98">
        <v>3.7942851467180072E-2</v>
      </c>
      <c r="AE11" s="98">
        <v>3.8193693755284648E-2</v>
      </c>
      <c r="AF11" s="98">
        <v>3.8388828161664751E-2</v>
      </c>
      <c r="AG11" s="98">
        <v>3.9592845162878525E-2</v>
      </c>
      <c r="AH11" s="98">
        <v>4.6086376459753955E-2</v>
      </c>
      <c r="AI11" s="98">
        <v>3.373578502825722E-2</v>
      </c>
      <c r="AJ11" s="98">
        <v>3.2558458111716551E-2</v>
      </c>
      <c r="AK11" s="98">
        <v>2.901800160049383E-2</v>
      </c>
      <c r="AL11" s="98">
        <v>2.8272658279019793E-2</v>
      </c>
      <c r="AM11" s="98">
        <v>2.681946237356693E-2</v>
      </c>
      <c r="AN11" s="98">
        <v>2.6611754016608678E-2</v>
      </c>
      <c r="AO11" s="98">
        <v>2.8599378633960525E-2</v>
      </c>
    </row>
    <row r="12" spans="3:41">
      <c r="C12" s="99" t="s">
        <v>161</v>
      </c>
      <c r="D12" s="100"/>
      <c r="E12" s="100"/>
      <c r="F12" s="100"/>
      <c r="G12" s="100"/>
      <c r="H12" s="101"/>
      <c r="I12" s="102">
        <v>6.4061374008550828E-3</v>
      </c>
      <c r="J12" s="102">
        <v>1.1332630615521033E-2</v>
      </c>
      <c r="K12" s="102">
        <v>2.0359929129495743E-2</v>
      </c>
      <c r="L12" s="102">
        <v>2.1293847619297951E-2</v>
      </c>
      <c r="M12" s="102">
        <v>2.1771649182544317E-2</v>
      </c>
      <c r="N12" s="102">
        <v>2.4524536799918121E-2</v>
      </c>
      <c r="O12" s="102">
        <v>2.9921715733255888E-2</v>
      </c>
      <c r="P12" s="102">
        <v>3.1389055389967661E-2</v>
      </c>
      <c r="Q12" s="102">
        <v>3.1804963982619908E-2</v>
      </c>
      <c r="R12" s="102">
        <v>3.4418967727344638E-2</v>
      </c>
      <c r="S12" s="102">
        <v>3.0821136397582306E-2</v>
      </c>
      <c r="T12" s="102">
        <v>2.4137585486221139E-2</v>
      </c>
      <c r="U12" s="102">
        <v>2.9171153941338544E-2</v>
      </c>
      <c r="V12" s="102">
        <v>3.524163134098509E-2</v>
      </c>
      <c r="W12" s="102">
        <v>3.5874875533865258E-2</v>
      </c>
      <c r="X12" s="102">
        <v>3.531344873544591E-2</v>
      </c>
      <c r="Y12" s="102">
        <v>3.5838557884673043E-2</v>
      </c>
      <c r="Z12" s="102">
        <v>3.4988578672128075E-2</v>
      </c>
      <c r="AA12" s="102">
        <v>3.4975053754767282E-2</v>
      </c>
      <c r="AB12" s="102">
        <v>3.532563152380238E-2</v>
      </c>
      <c r="AC12" s="102">
        <v>3.5814914160758486E-2</v>
      </c>
      <c r="AD12" s="102">
        <v>3.7942851467180072E-2</v>
      </c>
      <c r="AE12" s="102">
        <v>3.8193693755284648E-2</v>
      </c>
      <c r="AF12" s="102">
        <v>3.8388828161664751E-2</v>
      </c>
      <c r="AG12" s="102">
        <v>3.9592845162878525E-2</v>
      </c>
      <c r="AH12" s="102">
        <v>3.3503879816533737E-2</v>
      </c>
      <c r="AI12" s="102">
        <v>2.9532249645596063E-2</v>
      </c>
      <c r="AJ12" s="102">
        <v>3.2558458111716551E-2</v>
      </c>
      <c r="AK12" s="102">
        <v>2.901800160049383E-2</v>
      </c>
      <c r="AL12" s="102">
        <v>2.6233509634717583E-2</v>
      </c>
      <c r="AM12" s="102">
        <v>2.5823697659847759E-2</v>
      </c>
      <c r="AN12" s="102">
        <v>2.4882718215686654E-2</v>
      </c>
      <c r="AO12" s="102">
        <v>2.4486884107202553E-2</v>
      </c>
    </row>
  </sheetData>
  <mergeCells count="1">
    <mergeCell ref="D2:H2"/>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zoomScaleNormal="100" workbookViewId="0">
      <selection activeCell="D9" sqref="D9"/>
    </sheetView>
  </sheetViews>
  <sheetFormatPr baseColWidth="10" defaultColWidth="11.44140625" defaultRowHeight="14.4"/>
  <cols>
    <col min="1" max="1" width="10.109375" style="137" customWidth="1"/>
    <col min="2" max="4" width="18.44140625" style="137" customWidth="1"/>
    <col min="5" max="6" width="20.44140625" style="137" customWidth="1"/>
    <col min="7" max="7" width="10.88671875" style="137" customWidth="1"/>
    <col min="8" max="8" width="17.88671875" style="137" customWidth="1"/>
    <col min="9" max="15" width="10.88671875" style="137" customWidth="1"/>
    <col min="16" max="26" width="10.88671875" style="145" customWidth="1"/>
    <col min="27" max="16384" width="11.44140625" style="145"/>
  </cols>
  <sheetData>
    <row r="1" spans="1:26" ht="15" thickBot="1">
      <c r="A1" s="142" t="s">
        <v>188</v>
      </c>
      <c r="B1" s="347" t="s">
        <v>189</v>
      </c>
      <c r="C1" s="348"/>
      <c r="D1" s="348"/>
      <c r="E1" s="348"/>
      <c r="F1" s="348"/>
      <c r="G1" s="143"/>
      <c r="H1" s="143"/>
      <c r="I1" s="143"/>
      <c r="J1" s="143"/>
      <c r="K1" s="143"/>
      <c r="L1" s="143"/>
      <c r="M1" s="143"/>
      <c r="N1" s="143"/>
      <c r="O1" s="143"/>
      <c r="P1" s="144"/>
      <c r="Q1" s="144"/>
      <c r="R1" s="144"/>
      <c r="S1" s="144"/>
      <c r="T1" s="144"/>
      <c r="U1" s="144"/>
      <c r="V1" s="144"/>
      <c r="W1" s="144"/>
      <c r="X1" s="144"/>
      <c r="Y1" s="144"/>
      <c r="Z1" s="144"/>
    </row>
    <row r="2" spans="1:26">
      <c r="A2" s="349" t="s">
        <v>190</v>
      </c>
      <c r="B2" s="351" t="s">
        <v>191</v>
      </c>
      <c r="C2" s="351" t="s">
        <v>192</v>
      </c>
      <c r="D2" s="352" t="s">
        <v>193</v>
      </c>
      <c r="E2" s="352" t="s">
        <v>104</v>
      </c>
      <c r="F2" s="352" t="s">
        <v>194</v>
      </c>
      <c r="G2" s="143"/>
      <c r="H2" s="143"/>
      <c r="I2" s="143"/>
      <c r="J2" s="143"/>
      <c r="K2" s="143"/>
      <c r="L2" s="143"/>
      <c r="M2" s="143"/>
      <c r="N2" s="143"/>
      <c r="O2" s="143"/>
      <c r="P2" s="144"/>
      <c r="Q2" s="144"/>
      <c r="R2" s="144"/>
      <c r="S2" s="144"/>
      <c r="T2" s="144"/>
      <c r="U2" s="144"/>
      <c r="V2" s="144"/>
      <c r="W2" s="144"/>
      <c r="X2" s="144"/>
      <c r="Y2" s="144"/>
      <c r="Z2" s="144"/>
    </row>
    <row r="3" spans="1:26">
      <c r="A3" s="350"/>
      <c r="B3" s="350"/>
      <c r="C3" s="350"/>
      <c r="D3" s="350"/>
      <c r="E3" s="350"/>
      <c r="F3" s="350"/>
      <c r="G3" s="143"/>
      <c r="H3" s="143"/>
      <c r="I3" s="143"/>
      <c r="J3" s="143"/>
      <c r="K3" s="143"/>
      <c r="L3" s="143"/>
      <c r="M3" s="143"/>
      <c r="N3" s="143"/>
      <c r="O3" s="143"/>
      <c r="P3" s="144"/>
      <c r="Q3" s="144"/>
      <c r="R3" s="144"/>
      <c r="S3" s="144"/>
      <c r="T3" s="144"/>
      <c r="U3" s="144"/>
      <c r="V3" s="144"/>
      <c r="W3" s="144"/>
      <c r="X3" s="144"/>
      <c r="Y3" s="144"/>
      <c r="Z3" s="144"/>
    </row>
    <row r="4" spans="1:26">
      <c r="A4" s="350"/>
      <c r="B4" s="350"/>
      <c r="C4" s="350"/>
      <c r="D4" s="350"/>
      <c r="E4" s="350"/>
      <c r="F4" s="350"/>
      <c r="G4" s="143"/>
      <c r="H4" s="143"/>
      <c r="I4" s="143"/>
      <c r="J4" s="143"/>
      <c r="K4" s="143"/>
      <c r="L4" s="143"/>
      <c r="M4" s="143"/>
      <c r="N4" s="143"/>
      <c r="O4" s="143"/>
      <c r="P4" s="144"/>
      <c r="Q4" s="144"/>
      <c r="R4" s="144"/>
      <c r="S4" s="144"/>
      <c r="T4" s="144"/>
      <c r="U4" s="144"/>
      <c r="V4" s="144"/>
      <c r="W4" s="144"/>
      <c r="X4" s="144"/>
      <c r="Y4" s="144"/>
      <c r="Z4" s="144"/>
    </row>
    <row r="5" spans="1:26">
      <c r="A5" s="350"/>
      <c r="B5" s="350"/>
      <c r="C5" s="350"/>
      <c r="D5" s="350"/>
      <c r="E5" s="350"/>
      <c r="F5" s="350"/>
      <c r="G5" s="143"/>
      <c r="H5" s="143"/>
      <c r="I5" s="143"/>
      <c r="J5" s="143"/>
      <c r="K5" s="143"/>
      <c r="L5" s="143"/>
      <c r="M5" s="143"/>
      <c r="N5" s="143"/>
      <c r="O5" s="143"/>
      <c r="P5" s="144"/>
      <c r="Q5" s="144"/>
      <c r="R5" s="144"/>
      <c r="S5" s="144"/>
      <c r="T5" s="144"/>
      <c r="U5" s="144"/>
      <c r="V5" s="144"/>
      <c r="W5" s="144"/>
      <c r="X5" s="144"/>
      <c r="Y5" s="144"/>
      <c r="Z5" s="144"/>
    </row>
    <row r="6" spans="1:26" ht="15" thickBot="1">
      <c r="A6" s="348"/>
      <c r="B6" s="353" t="s">
        <v>195</v>
      </c>
      <c r="C6" s="354"/>
      <c r="D6" s="354"/>
      <c r="E6" s="354"/>
      <c r="F6" s="354"/>
      <c r="G6" s="143"/>
      <c r="H6" s="143"/>
      <c r="I6" s="143"/>
      <c r="J6" s="143"/>
      <c r="K6" s="143"/>
      <c r="L6" s="143"/>
      <c r="M6" s="143"/>
      <c r="N6" s="143"/>
      <c r="O6" s="143"/>
      <c r="P6" s="144"/>
      <c r="Q6" s="144"/>
      <c r="R6" s="144"/>
      <c r="S6" s="144"/>
      <c r="T6" s="144"/>
      <c r="U6" s="144"/>
      <c r="V6" s="144"/>
      <c r="W6" s="144"/>
      <c r="X6" s="144"/>
      <c r="Y6" s="144"/>
      <c r="Z6" s="144"/>
    </row>
    <row r="7" spans="1:26">
      <c r="A7" s="146">
        <v>1800</v>
      </c>
      <c r="B7" s="146"/>
      <c r="C7" s="146"/>
      <c r="D7" s="143"/>
      <c r="E7" s="143"/>
      <c r="F7" s="143"/>
      <c r="G7" s="143"/>
      <c r="H7" s="143"/>
      <c r="I7" s="143"/>
      <c r="J7" s="143"/>
      <c r="K7" s="143"/>
      <c r="L7" s="143"/>
      <c r="M7" s="143"/>
      <c r="N7" s="143"/>
      <c r="O7" s="143"/>
      <c r="P7" s="147"/>
      <c r="Q7" s="147"/>
      <c r="R7" s="147"/>
      <c r="S7" s="147"/>
      <c r="T7" s="147"/>
      <c r="U7" s="147"/>
      <c r="V7" s="147"/>
      <c r="W7" s="147"/>
      <c r="X7" s="147"/>
      <c r="Y7" s="147"/>
      <c r="Z7" s="147"/>
    </row>
    <row r="8" spans="1:26">
      <c r="A8" s="148">
        <v>1801</v>
      </c>
      <c r="B8" s="146"/>
      <c r="C8" s="146"/>
      <c r="D8" s="143"/>
      <c r="E8" s="143"/>
      <c r="F8" s="143"/>
      <c r="G8" s="143"/>
      <c r="H8" s="143"/>
      <c r="I8" s="143"/>
      <c r="J8" s="143"/>
      <c r="K8" s="143"/>
      <c r="L8" s="143"/>
      <c r="M8" s="143"/>
      <c r="N8" s="143"/>
      <c r="O8" s="143"/>
      <c r="P8" s="147"/>
      <c r="Q8" s="147"/>
      <c r="R8" s="147"/>
      <c r="S8" s="147"/>
      <c r="T8" s="147"/>
      <c r="U8" s="147"/>
      <c r="V8" s="147"/>
      <c r="W8" s="147"/>
      <c r="X8" s="147"/>
      <c r="Y8" s="147"/>
      <c r="Z8" s="147"/>
    </row>
    <row r="9" spans="1:26">
      <c r="A9" s="148">
        <v>1802</v>
      </c>
      <c r="B9" s="146"/>
      <c r="C9" s="146"/>
      <c r="D9" s="143"/>
      <c r="E9" s="143"/>
      <c r="F9" s="143"/>
      <c r="G9" s="143"/>
      <c r="H9" s="143"/>
      <c r="I9" s="143"/>
      <c r="J9" s="143"/>
      <c r="K9" s="143"/>
      <c r="L9" s="143"/>
      <c r="M9" s="143"/>
      <c r="N9" s="143"/>
      <c r="O9" s="143"/>
      <c r="P9" s="147"/>
      <c r="Q9" s="147"/>
      <c r="R9" s="147"/>
      <c r="S9" s="147"/>
      <c r="T9" s="147"/>
      <c r="U9" s="147"/>
      <c r="V9" s="147"/>
      <c r="W9" s="147"/>
      <c r="X9" s="147"/>
      <c r="Y9" s="147"/>
      <c r="Z9" s="147"/>
    </row>
    <row r="10" spans="1:26">
      <c r="A10" s="148">
        <v>1803</v>
      </c>
      <c r="B10" s="146"/>
      <c r="C10" s="146"/>
      <c r="D10" s="143"/>
      <c r="E10" s="143"/>
      <c r="F10" s="143"/>
      <c r="G10" s="143"/>
      <c r="H10" s="143"/>
      <c r="I10" s="143"/>
      <c r="J10" s="143"/>
      <c r="K10" s="143"/>
      <c r="L10" s="143"/>
      <c r="M10" s="143"/>
      <c r="N10" s="143"/>
      <c r="O10" s="143"/>
      <c r="P10" s="147"/>
      <c r="Q10" s="147"/>
      <c r="R10" s="147"/>
      <c r="S10" s="147"/>
      <c r="T10" s="147"/>
      <c r="U10" s="147"/>
      <c r="V10" s="147"/>
      <c r="W10" s="147"/>
      <c r="X10" s="147"/>
      <c r="Y10" s="147"/>
      <c r="Z10" s="147"/>
    </row>
    <row r="11" spans="1:26">
      <c r="A11" s="148">
        <v>1804</v>
      </c>
      <c r="B11" s="146"/>
      <c r="C11" s="146"/>
      <c r="D11" s="143"/>
      <c r="E11" s="143"/>
      <c r="F11" s="143"/>
      <c r="G11" s="143"/>
      <c r="H11" s="143"/>
      <c r="I11" s="143"/>
      <c r="J11" s="143"/>
      <c r="K11" s="143"/>
      <c r="L11" s="143"/>
      <c r="M11" s="143"/>
      <c r="N11" s="143"/>
      <c r="O11" s="143"/>
      <c r="P11" s="147"/>
      <c r="Q11" s="147"/>
      <c r="R11" s="147"/>
      <c r="S11" s="147"/>
      <c r="T11" s="147"/>
      <c r="U11" s="147"/>
      <c r="V11" s="147"/>
      <c r="W11" s="147"/>
      <c r="X11" s="147"/>
      <c r="Y11" s="147"/>
      <c r="Z11" s="147"/>
    </row>
    <row r="12" spans="1:26">
      <c r="A12" s="148">
        <v>1805</v>
      </c>
      <c r="B12" s="146"/>
      <c r="C12" s="146"/>
      <c r="D12" s="143"/>
      <c r="E12" s="143"/>
      <c r="F12" s="143"/>
      <c r="G12" s="143"/>
      <c r="H12" s="143"/>
      <c r="I12" s="143"/>
      <c r="J12" s="143"/>
      <c r="K12" s="143"/>
      <c r="L12" s="143"/>
      <c r="M12" s="143"/>
      <c r="N12" s="143"/>
      <c r="O12" s="143"/>
      <c r="P12" s="147"/>
      <c r="Q12" s="147"/>
      <c r="R12" s="147"/>
      <c r="S12" s="147"/>
      <c r="T12" s="147"/>
      <c r="U12" s="147"/>
      <c r="V12" s="147"/>
      <c r="W12" s="147"/>
      <c r="X12" s="147"/>
      <c r="Y12" s="147"/>
      <c r="Z12" s="147"/>
    </row>
    <row r="13" spans="1:26">
      <c r="A13" s="148">
        <v>1806</v>
      </c>
      <c r="B13" s="146"/>
      <c r="C13" s="146"/>
      <c r="D13" s="143"/>
      <c r="E13" s="143"/>
      <c r="F13" s="143"/>
      <c r="G13" s="143"/>
      <c r="H13" s="143"/>
      <c r="I13" s="143"/>
      <c r="J13" s="143"/>
      <c r="K13" s="143"/>
      <c r="L13" s="143"/>
      <c r="M13" s="143"/>
      <c r="N13" s="143"/>
      <c r="O13" s="143"/>
      <c r="P13" s="147"/>
      <c r="Q13" s="147"/>
      <c r="R13" s="147"/>
      <c r="S13" s="147"/>
      <c r="T13" s="147"/>
      <c r="U13" s="147"/>
      <c r="V13" s="147"/>
      <c r="W13" s="147"/>
      <c r="X13" s="147"/>
      <c r="Y13" s="147"/>
      <c r="Z13" s="147"/>
    </row>
    <row r="14" spans="1:26">
      <c r="A14" s="148">
        <v>1806.99999999999</v>
      </c>
      <c r="B14" s="146"/>
      <c r="C14" s="146"/>
      <c r="D14" s="143"/>
      <c r="E14" s="143"/>
      <c r="F14" s="143"/>
      <c r="G14" s="143"/>
      <c r="H14" s="143"/>
      <c r="I14" s="143"/>
      <c r="J14" s="143"/>
      <c r="K14" s="143"/>
      <c r="L14" s="143"/>
      <c r="M14" s="143"/>
      <c r="N14" s="143"/>
      <c r="O14" s="143"/>
      <c r="P14" s="147"/>
      <c r="Q14" s="147"/>
      <c r="R14" s="147"/>
      <c r="S14" s="147"/>
      <c r="T14" s="147"/>
      <c r="U14" s="147"/>
      <c r="V14" s="147"/>
      <c r="W14" s="147"/>
      <c r="X14" s="147"/>
      <c r="Y14" s="147"/>
      <c r="Z14" s="147"/>
    </row>
    <row r="15" spans="1:26">
      <c r="A15" s="148">
        <v>1807.99999999999</v>
      </c>
      <c r="B15" s="146"/>
      <c r="C15" s="146"/>
      <c r="D15" s="143"/>
      <c r="E15" s="143"/>
      <c r="F15" s="143"/>
      <c r="G15" s="143"/>
      <c r="H15" s="143"/>
      <c r="I15" s="143"/>
      <c r="J15" s="143"/>
      <c r="K15" s="143"/>
      <c r="L15" s="143"/>
      <c r="M15" s="143"/>
      <c r="N15" s="143"/>
      <c r="O15" s="143"/>
      <c r="P15" s="147"/>
      <c r="Q15" s="147"/>
      <c r="R15" s="147"/>
      <c r="S15" s="147"/>
      <c r="T15" s="147"/>
      <c r="U15" s="147"/>
      <c r="V15" s="147"/>
      <c r="W15" s="147"/>
      <c r="X15" s="147"/>
      <c r="Y15" s="147"/>
      <c r="Z15" s="147"/>
    </row>
    <row r="16" spans="1:26">
      <c r="A16" s="148">
        <v>1808.99999999999</v>
      </c>
      <c r="B16" s="146"/>
      <c r="C16" s="146"/>
      <c r="D16" s="143"/>
      <c r="E16" s="143"/>
      <c r="F16" s="143"/>
      <c r="G16" s="143"/>
      <c r="H16" s="143"/>
      <c r="I16" s="143"/>
      <c r="J16" s="143"/>
      <c r="K16" s="143"/>
      <c r="L16" s="143"/>
      <c r="M16" s="143"/>
      <c r="N16" s="143"/>
      <c r="O16" s="143"/>
      <c r="P16" s="147"/>
      <c r="Q16" s="147"/>
      <c r="R16" s="147"/>
      <c r="S16" s="147"/>
      <c r="T16" s="147"/>
      <c r="U16" s="147"/>
      <c r="V16" s="147"/>
      <c r="W16" s="147"/>
      <c r="X16" s="147"/>
      <c r="Y16" s="147"/>
      <c r="Z16" s="147"/>
    </row>
    <row r="17" spans="1:26">
      <c r="A17" s="146">
        <v>1809.99999999999</v>
      </c>
      <c r="B17" s="149">
        <v>0.90450992596370705</v>
      </c>
      <c r="C17" s="149">
        <v>1.1043012750721564</v>
      </c>
      <c r="D17" s="150" t="s">
        <v>196</v>
      </c>
      <c r="E17" s="149">
        <v>-0.19979134910844945</v>
      </c>
      <c r="F17" s="151" t="s">
        <v>197</v>
      </c>
      <c r="G17" s="143"/>
      <c r="H17" s="143"/>
      <c r="I17" s="143"/>
      <c r="J17" s="143"/>
      <c r="K17" s="143"/>
      <c r="L17" s="143"/>
      <c r="M17" s="143"/>
      <c r="N17" s="143"/>
      <c r="O17" s="143"/>
      <c r="P17" s="147"/>
      <c r="Q17" s="147"/>
      <c r="R17" s="147"/>
      <c r="S17" s="147"/>
      <c r="T17" s="147"/>
      <c r="U17" s="147"/>
      <c r="V17" s="147"/>
      <c r="W17" s="147"/>
      <c r="X17" s="147"/>
      <c r="Y17" s="147"/>
      <c r="Z17" s="147"/>
    </row>
    <row r="18" spans="1:26">
      <c r="A18" s="148">
        <v>1810.99999999999</v>
      </c>
      <c r="B18" s="149">
        <v>1.0121206183704019</v>
      </c>
      <c r="C18" s="149">
        <v>1.1724918431121911</v>
      </c>
      <c r="D18" s="150" t="s">
        <v>199</v>
      </c>
      <c r="E18" s="149">
        <v>-0.16037122474178916</v>
      </c>
      <c r="F18" s="151" t="s">
        <v>197</v>
      </c>
      <c r="G18" s="143"/>
      <c r="H18" s="143"/>
      <c r="I18" s="143"/>
      <c r="J18" s="143"/>
      <c r="K18" s="143"/>
      <c r="L18" s="143"/>
      <c r="M18" s="143"/>
      <c r="N18" s="143"/>
      <c r="O18" s="143"/>
      <c r="P18" s="147"/>
      <c r="Q18" s="147"/>
      <c r="R18" s="147"/>
      <c r="S18" s="147"/>
      <c r="T18" s="147"/>
      <c r="U18" s="147"/>
      <c r="V18" s="147"/>
      <c r="W18" s="147"/>
      <c r="X18" s="147"/>
      <c r="Y18" s="147"/>
      <c r="Z18" s="147"/>
    </row>
    <row r="19" spans="1:26">
      <c r="A19" s="148">
        <v>1811.99999999999</v>
      </c>
      <c r="B19" s="149">
        <v>1.0069422890163595</v>
      </c>
      <c r="C19" s="149">
        <v>1.1030109879684502</v>
      </c>
      <c r="D19" s="150" t="s">
        <v>196</v>
      </c>
      <c r="E19" s="149">
        <v>-9.6068698952090775E-2</v>
      </c>
      <c r="F19" s="151" t="s">
        <v>197</v>
      </c>
      <c r="G19" s="143"/>
      <c r="H19" s="143"/>
      <c r="I19" s="143"/>
      <c r="J19" s="143"/>
      <c r="K19" s="143"/>
      <c r="L19" s="143"/>
      <c r="M19" s="143"/>
      <c r="N19" s="143"/>
      <c r="O19" s="143"/>
      <c r="P19" s="147"/>
      <c r="Q19" s="147"/>
      <c r="R19" s="147"/>
      <c r="S19" s="147"/>
      <c r="T19" s="147"/>
      <c r="U19" s="147"/>
      <c r="V19" s="147"/>
      <c r="W19" s="147"/>
      <c r="X19" s="147"/>
      <c r="Y19" s="147"/>
      <c r="Z19" s="147"/>
    </row>
    <row r="20" spans="1:26">
      <c r="A20" s="148">
        <v>1812.99999999999</v>
      </c>
      <c r="B20" s="149">
        <v>0.88568109531278039</v>
      </c>
      <c r="C20" s="149">
        <v>0.89957413210200043</v>
      </c>
      <c r="D20" s="150" t="s">
        <v>196</v>
      </c>
      <c r="E20" s="149">
        <v>-1.3893036789220166E-2</v>
      </c>
      <c r="F20" s="151" t="s">
        <v>197</v>
      </c>
      <c r="G20" s="143"/>
      <c r="H20" s="143"/>
      <c r="I20" s="143"/>
      <c r="J20" s="143"/>
      <c r="K20" s="143"/>
      <c r="L20" s="143"/>
      <c r="M20" s="143"/>
      <c r="N20" s="143"/>
      <c r="O20" s="143"/>
      <c r="P20" s="147"/>
      <c r="Q20" s="147"/>
      <c r="R20" s="147"/>
      <c r="S20" s="147"/>
      <c r="T20" s="147"/>
      <c r="U20" s="147"/>
      <c r="V20" s="147"/>
      <c r="W20" s="147"/>
      <c r="X20" s="147"/>
      <c r="Y20" s="147"/>
      <c r="Z20" s="147"/>
    </row>
    <row r="21" spans="1:26">
      <c r="A21" s="148">
        <v>1813.99999999999</v>
      </c>
      <c r="B21" s="149">
        <v>1.113061423008497</v>
      </c>
      <c r="C21" s="149">
        <v>1.1232729956966483</v>
      </c>
      <c r="D21" s="150" t="s">
        <v>196</v>
      </c>
      <c r="E21" s="149">
        <v>-1.0211572688151375E-2</v>
      </c>
      <c r="F21" s="151" t="s">
        <v>197</v>
      </c>
      <c r="G21" s="143"/>
      <c r="H21" s="143"/>
      <c r="I21" s="143"/>
      <c r="J21" s="143"/>
      <c r="K21" s="143"/>
      <c r="L21" s="143"/>
      <c r="M21" s="143"/>
      <c r="N21" s="143"/>
      <c r="O21" s="143"/>
      <c r="P21" s="147"/>
      <c r="Q21" s="147"/>
      <c r="R21" s="147"/>
      <c r="S21" s="147"/>
      <c r="T21" s="147"/>
      <c r="U21" s="147"/>
      <c r="V21" s="147"/>
      <c r="W21" s="147"/>
      <c r="X21" s="147"/>
      <c r="Y21" s="147"/>
      <c r="Z21" s="147"/>
    </row>
    <row r="22" spans="1:26">
      <c r="A22" s="148">
        <v>1814.99999999999</v>
      </c>
      <c r="B22" s="149">
        <v>0.77523981001097209</v>
      </c>
      <c r="C22" s="149">
        <v>0.80163095247943084</v>
      </c>
      <c r="D22" s="150" t="s">
        <v>196</v>
      </c>
      <c r="E22" s="149">
        <v>-2.6391142468458643E-2</v>
      </c>
      <c r="F22" s="151" t="s">
        <v>197</v>
      </c>
      <c r="G22" s="143"/>
      <c r="H22" s="143"/>
      <c r="I22" s="143"/>
      <c r="J22" s="143"/>
      <c r="K22" s="143"/>
      <c r="L22" s="143"/>
      <c r="M22" s="143"/>
      <c r="N22" s="143"/>
      <c r="O22" s="143"/>
      <c r="P22" s="147"/>
      <c r="Q22" s="147"/>
      <c r="R22" s="147"/>
      <c r="S22" s="147"/>
      <c r="T22" s="147"/>
      <c r="U22" s="147"/>
      <c r="V22" s="147"/>
      <c r="W22" s="147"/>
      <c r="X22" s="147"/>
      <c r="Y22" s="147"/>
      <c r="Z22" s="147"/>
    </row>
    <row r="23" spans="1:26">
      <c r="A23" s="148">
        <v>1815.99999999999</v>
      </c>
      <c r="B23" s="149">
        <v>0.69419319667823409</v>
      </c>
      <c r="C23" s="149">
        <v>0.69419319667823409</v>
      </c>
      <c r="D23" s="150" t="s">
        <v>196</v>
      </c>
      <c r="E23" s="149">
        <v>-8.1478074727492268E-11</v>
      </c>
      <c r="F23" s="151" t="s">
        <v>197</v>
      </c>
      <c r="G23" s="143"/>
      <c r="H23" s="143"/>
      <c r="I23" s="143"/>
      <c r="J23" s="143"/>
      <c r="K23" s="143"/>
      <c r="L23" s="143"/>
      <c r="M23" s="143"/>
      <c r="N23" s="143"/>
      <c r="O23" s="143"/>
      <c r="P23" s="147"/>
      <c r="Q23" s="147"/>
      <c r="R23" s="147"/>
      <c r="S23" s="147"/>
      <c r="T23" s="147"/>
      <c r="U23" s="147"/>
      <c r="V23" s="147"/>
      <c r="W23" s="147"/>
      <c r="X23" s="147"/>
      <c r="Y23" s="147"/>
      <c r="Z23" s="147"/>
    </row>
    <row r="24" spans="1:26">
      <c r="A24" s="148">
        <v>1816.99999999999</v>
      </c>
      <c r="B24" s="149">
        <v>0.75345963301743979</v>
      </c>
      <c r="C24" s="149">
        <v>0.75345963301743979</v>
      </c>
      <c r="D24" s="150" t="s">
        <v>196</v>
      </c>
      <c r="E24" s="149">
        <v>-7.9478864242345977E-11</v>
      </c>
      <c r="F24" s="151" t="s">
        <v>197</v>
      </c>
      <c r="G24" s="143"/>
      <c r="H24" s="143"/>
      <c r="I24" s="143"/>
      <c r="J24" s="143"/>
      <c r="K24" s="143"/>
      <c r="L24" s="143"/>
      <c r="M24" s="143"/>
      <c r="N24" s="143"/>
      <c r="O24" s="143"/>
      <c r="P24" s="147"/>
      <c r="Q24" s="147"/>
      <c r="R24" s="147"/>
      <c r="S24" s="147"/>
      <c r="T24" s="147"/>
      <c r="U24" s="147"/>
      <c r="V24" s="147"/>
      <c r="W24" s="147"/>
      <c r="X24" s="147"/>
      <c r="Y24" s="147"/>
      <c r="Z24" s="147"/>
    </row>
    <row r="25" spans="1:26">
      <c r="A25" s="148">
        <v>1817.99999999998</v>
      </c>
      <c r="B25" s="149">
        <v>0.6982384111058767</v>
      </c>
      <c r="C25" s="149">
        <v>0.73604915538958826</v>
      </c>
      <c r="D25" s="150" t="s">
        <v>196</v>
      </c>
      <c r="E25" s="149">
        <v>-3.7810744283711617E-2</v>
      </c>
      <c r="F25" s="151" t="s">
        <v>197</v>
      </c>
      <c r="G25" s="143"/>
      <c r="H25" s="143"/>
      <c r="I25" s="143"/>
      <c r="J25" s="143"/>
      <c r="K25" s="143"/>
      <c r="L25" s="143"/>
      <c r="M25" s="143"/>
      <c r="N25" s="143"/>
      <c r="O25" s="143"/>
      <c r="P25" s="147"/>
      <c r="Q25" s="147"/>
      <c r="R25" s="147"/>
      <c r="S25" s="147"/>
      <c r="T25" s="147"/>
      <c r="U25" s="147"/>
      <c r="V25" s="147"/>
      <c r="W25" s="147"/>
      <c r="X25" s="147"/>
      <c r="Y25" s="147"/>
      <c r="Z25" s="147"/>
    </row>
    <row r="26" spans="1:26">
      <c r="A26" s="148">
        <v>1818.99999999998</v>
      </c>
      <c r="B26" s="149">
        <v>0.53234511198393186</v>
      </c>
      <c r="C26" s="149">
        <v>0.56191984042748355</v>
      </c>
      <c r="D26" s="150" t="s">
        <v>196</v>
      </c>
      <c r="E26" s="149">
        <v>-2.9574728443551645E-2</v>
      </c>
      <c r="F26" s="151" t="s">
        <v>197</v>
      </c>
      <c r="G26" s="143"/>
      <c r="H26" s="143"/>
      <c r="I26" s="143"/>
      <c r="J26" s="143"/>
      <c r="K26" s="143"/>
      <c r="L26" s="143"/>
      <c r="M26" s="143"/>
      <c r="N26" s="143"/>
      <c r="O26" s="143"/>
      <c r="P26" s="147"/>
      <c r="Q26" s="147"/>
      <c r="R26" s="147"/>
      <c r="S26" s="147"/>
      <c r="T26" s="147"/>
      <c r="U26" s="147"/>
      <c r="V26" s="147"/>
      <c r="W26" s="147"/>
      <c r="X26" s="147"/>
      <c r="Y26" s="147"/>
      <c r="Z26" s="147"/>
    </row>
    <row r="27" spans="1:26">
      <c r="A27" s="146">
        <v>1819.99999999998</v>
      </c>
      <c r="B27" s="149">
        <v>0.35417763700662425</v>
      </c>
      <c r="C27" s="149">
        <v>0.35417763700662425</v>
      </c>
      <c r="D27" s="150" t="s">
        <v>196</v>
      </c>
      <c r="E27" s="149">
        <v>-5.942577802124567E-11</v>
      </c>
      <c r="F27" s="151" t="s">
        <v>197</v>
      </c>
      <c r="G27" s="143"/>
      <c r="H27" s="143"/>
      <c r="I27" s="143"/>
      <c r="J27" s="143"/>
      <c r="K27" s="143"/>
      <c r="L27" s="143"/>
      <c r="M27" s="143"/>
      <c r="N27" s="143"/>
      <c r="O27" s="143"/>
      <c r="P27" s="147"/>
      <c r="Q27" s="147"/>
      <c r="R27" s="147"/>
      <c r="S27" s="147"/>
      <c r="T27" s="147"/>
      <c r="U27" s="147"/>
      <c r="V27" s="147"/>
      <c r="W27" s="147"/>
      <c r="X27" s="147"/>
      <c r="Y27" s="147"/>
      <c r="Z27" s="147"/>
    </row>
    <row r="28" spans="1:26">
      <c r="A28" s="148">
        <v>1820.99999999998</v>
      </c>
      <c r="B28" s="149">
        <v>0.67662825951476802</v>
      </c>
      <c r="C28" s="149">
        <v>0.84004036747305177</v>
      </c>
      <c r="D28" s="150" t="s">
        <v>196</v>
      </c>
      <c r="E28" s="149">
        <v>-0.16341210795828365</v>
      </c>
      <c r="F28" s="151" t="s">
        <v>197</v>
      </c>
      <c r="G28" s="143"/>
      <c r="H28" s="143"/>
      <c r="I28" s="143"/>
      <c r="J28" s="143"/>
      <c r="K28" s="143"/>
      <c r="L28" s="143"/>
      <c r="M28" s="143"/>
      <c r="N28" s="143"/>
      <c r="O28" s="143"/>
      <c r="P28" s="147"/>
      <c r="Q28" s="147"/>
      <c r="R28" s="147"/>
      <c r="S28" s="147"/>
      <c r="T28" s="147"/>
      <c r="U28" s="147"/>
      <c r="V28" s="147"/>
      <c r="W28" s="147"/>
      <c r="X28" s="147"/>
      <c r="Y28" s="147"/>
      <c r="Z28" s="147"/>
    </row>
    <row r="29" spans="1:26">
      <c r="A29" s="148">
        <v>1821.99999999998</v>
      </c>
      <c r="B29" s="149">
        <v>0.60961700708683131</v>
      </c>
      <c r="C29" s="149">
        <v>0.39207732820937297</v>
      </c>
      <c r="D29" s="150" t="s">
        <v>196</v>
      </c>
      <c r="E29" s="149">
        <v>0.21753967887745845</v>
      </c>
      <c r="F29" s="151" t="s">
        <v>197</v>
      </c>
      <c r="G29" s="143"/>
      <c r="H29" s="143"/>
      <c r="I29" s="143"/>
      <c r="J29" s="143"/>
      <c r="K29" s="143"/>
      <c r="L29" s="143"/>
      <c r="M29" s="143"/>
      <c r="N29" s="143"/>
      <c r="O29" s="143"/>
      <c r="P29" s="147"/>
      <c r="Q29" s="147"/>
      <c r="R29" s="147"/>
      <c r="S29" s="147"/>
      <c r="T29" s="147"/>
      <c r="U29" s="147"/>
      <c r="V29" s="147"/>
      <c r="W29" s="147"/>
      <c r="X29" s="147"/>
      <c r="Y29" s="147"/>
      <c r="Z29" s="147"/>
    </row>
    <row r="30" spans="1:26">
      <c r="A30" s="148">
        <v>1822.99999999998</v>
      </c>
      <c r="B30" s="149">
        <v>0.5193305468685</v>
      </c>
      <c r="C30" s="149">
        <v>0.41233279600614575</v>
      </c>
      <c r="D30" s="150" t="s">
        <v>196</v>
      </c>
      <c r="E30" s="149">
        <v>0.10699775086235427</v>
      </c>
      <c r="F30" s="151" t="s">
        <v>197</v>
      </c>
      <c r="G30" s="143"/>
      <c r="H30" s="143"/>
      <c r="I30" s="143"/>
      <c r="J30" s="143"/>
      <c r="K30" s="143"/>
      <c r="L30" s="143"/>
      <c r="M30" s="143"/>
      <c r="N30" s="143"/>
      <c r="O30" s="143"/>
      <c r="P30" s="147"/>
      <c r="Q30" s="147"/>
      <c r="R30" s="147"/>
      <c r="S30" s="147"/>
      <c r="T30" s="147"/>
      <c r="U30" s="147"/>
      <c r="V30" s="147"/>
      <c r="W30" s="147"/>
      <c r="X30" s="147"/>
      <c r="Y30" s="147"/>
      <c r="Z30" s="147"/>
    </row>
    <row r="31" spans="1:26">
      <c r="A31" s="148">
        <v>1823.99999999998</v>
      </c>
      <c r="B31" s="149">
        <v>0.62359906721824321</v>
      </c>
      <c r="C31" s="149">
        <v>0.63559135697244018</v>
      </c>
      <c r="D31" s="150" t="s">
        <v>196</v>
      </c>
      <c r="E31" s="149">
        <v>-1.1992289754196885E-2</v>
      </c>
      <c r="F31" s="151" t="s">
        <v>197</v>
      </c>
      <c r="G31" s="143"/>
      <c r="H31" s="143"/>
      <c r="I31" s="143"/>
      <c r="J31" s="143"/>
      <c r="K31" s="143"/>
      <c r="L31" s="143"/>
      <c r="M31" s="143"/>
      <c r="N31" s="143"/>
      <c r="O31" s="143"/>
      <c r="P31" s="147"/>
      <c r="Q31" s="147"/>
      <c r="R31" s="147"/>
      <c r="S31" s="147"/>
      <c r="T31" s="147"/>
      <c r="U31" s="147"/>
      <c r="V31" s="147"/>
      <c r="W31" s="147"/>
      <c r="X31" s="147"/>
      <c r="Y31" s="147"/>
      <c r="Z31" s="147"/>
    </row>
    <row r="32" spans="1:26">
      <c r="A32" s="148">
        <v>1824.99999999998</v>
      </c>
      <c r="B32" s="149">
        <v>0.60004975788769255</v>
      </c>
      <c r="C32" s="149">
        <v>0.65480715024246317</v>
      </c>
      <c r="D32" s="150" t="s">
        <v>196</v>
      </c>
      <c r="E32" s="149">
        <v>-5.4757392354770569E-2</v>
      </c>
      <c r="F32" s="151" t="s">
        <v>197</v>
      </c>
      <c r="G32" s="143"/>
      <c r="H32" s="143"/>
      <c r="I32" s="143"/>
      <c r="J32" s="143"/>
      <c r="K32" s="143"/>
      <c r="L32" s="143"/>
      <c r="M32" s="143"/>
      <c r="N32" s="143"/>
      <c r="O32" s="143"/>
      <c r="P32" s="147"/>
      <c r="Q32" s="147"/>
      <c r="R32" s="147"/>
      <c r="S32" s="147"/>
      <c r="T32" s="147"/>
      <c r="U32" s="147"/>
      <c r="V32" s="147"/>
      <c r="W32" s="147"/>
      <c r="X32" s="147"/>
      <c r="Y32" s="147"/>
      <c r="Z32" s="147"/>
    </row>
    <row r="33" spans="1:26">
      <c r="A33" s="148">
        <v>1825.99999999998</v>
      </c>
      <c r="B33" s="149">
        <v>0.24758743212729126</v>
      </c>
      <c r="C33" s="149">
        <v>1.7137356171593381</v>
      </c>
      <c r="D33" s="150" t="s">
        <v>196</v>
      </c>
      <c r="E33" s="149">
        <v>-1.4661481850320466</v>
      </c>
      <c r="F33" s="151" t="s">
        <v>197</v>
      </c>
      <c r="G33" s="143"/>
      <c r="H33" s="143"/>
      <c r="I33" s="143"/>
      <c r="J33" s="143"/>
      <c r="K33" s="143"/>
      <c r="L33" s="143"/>
      <c r="M33" s="143"/>
      <c r="N33" s="143"/>
      <c r="O33" s="143"/>
      <c r="P33" s="147"/>
      <c r="Q33" s="147"/>
      <c r="R33" s="147"/>
      <c r="S33" s="147"/>
      <c r="T33" s="147"/>
      <c r="U33" s="147"/>
      <c r="V33" s="147"/>
      <c r="W33" s="147"/>
      <c r="X33" s="147"/>
      <c r="Y33" s="147"/>
      <c r="Z33" s="147"/>
    </row>
    <row r="34" spans="1:26">
      <c r="A34" s="148">
        <v>1826.99999999998</v>
      </c>
      <c r="B34" s="149">
        <v>0.69217839623802957</v>
      </c>
      <c r="C34" s="149">
        <v>2.1065295858844033</v>
      </c>
      <c r="D34" s="150" t="s">
        <v>196</v>
      </c>
      <c r="E34" s="149">
        <v>-1.4143511896463739</v>
      </c>
      <c r="F34" s="151" t="s">
        <v>197</v>
      </c>
      <c r="G34" s="143"/>
      <c r="H34" s="143"/>
      <c r="I34" s="143"/>
      <c r="J34" s="143"/>
      <c r="K34" s="143"/>
      <c r="L34" s="143"/>
      <c r="M34" s="143"/>
      <c r="N34" s="143"/>
      <c r="O34" s="143"/>
      <c r="P34" s="147"/>
      <c r="Q34" s="147"/>
      <c r="R34" s="147"/>
      <c r="S34" s="147"/>
      <c r="T34" s="147"/>
      <c r="U34" s="147"/>
      <c r="V34" s="147"/>
      <c r="W34" s="147"/>
      <c r="X34" s="147"/>
      <c r="Y34" s="147"/>
      <c r="Z34" s="147"/>
    </row>
    <row r="35" spans="1:26">
      <c r="A35" s="148">
        <v>1827.99999999998</v>
      </c>
      <c r="B35" s="149">
        <v>0.84610727318766565</v>
      </c>
      <c r="C35" s="149">
        <v>2.1522564790647998</v>
      </c>
      <c r="D35" s="150" t="s">
        <v>196</v>
      </c>
      <c r="E35" s="149">
        <v>-1.3061492058771338</v>
      </c>
      <c r="F35" s="151" t="s">
        <v>197</v>
      </c>
      <c r="G35" s="143"/>
      <c r="H35" s="143"/>
      <c r="I35" s="143"/>
      <c r="J35" s="143"/>
      <c r="K35" s="143"/>
      <c r="L35" s="143"/>
      <c r="M35" s="143"/>
      <c r="N35" s="143"/>
      <c r="O35" s="143"/>
      <c r="P35" s="147"/>
      <c r="Q35" s="147"/>
      <c r="R35" s="147"/>
      <c r="S35" s="147"/>
      <c r="T35" s="147"/>
      <c r="U35" s="147"/>
      <c r="V35" s="147"/>
      <c r="W35" s="147"/>
      <c r="X35" s="147"/>
      <c r="Y35" s="147"/>
      <c r="Z35" s="147"/>
    </row>
    <row r="36" spans="1:26">
      <c r="A36" s="148">
        <v>1828.99999999997</v>
      </c>
      <c r="B36" s="149">
        <v>1.5434034756055652</v>
      </c>
      <c r="C36" s="149">
        <v>1.9000232180750334</v>
      </c>
      <c r="D36" s="150" t="s">
        <v>196</v>
      </c>
      <c r="E36" s="149">
        <v>-0.35661974246946809</v>
      </c>
      <c r="F36" s="151" t="s">
        <v>197</v>
      </c>
      <c r="G36" s="143"/>
      <c r="H36" s="143"/>
      <c r="I36" s="143"/>
      <c r="J36" s="143"/>
      <c r="K36" s="143"/>
      <c r="L36" s="143"/>
      <c r="M36" s="143"/>
      <c r="N36" s="143"/>
      <c r="O36" s="143"/>
      <c r="P36" s="147"/>
      <c r="Q36" s="147"/>
      <c r="R36" s="147"/>
      <c r="S36" s="147"/>
      <c r="T36" s="147"/>
      <c r="U36" s="147"/>
      <c r="V36" s="147"/>
      <c r="W36" s="147"/>
      <c r="X36" s="147"/>
      <c r="Y36" s="147"/>
      <c r="Z36" s="147"/>
    </row>
    <row r="37" spans="1:26">
      <c r="A37" s="146">
        <v>1829.99999999997</v>
      </c>
      <c r="B37" s="149">
        <v>1.7363165300712839</v>
      </c>
      <c r="C37" s="149">
        <v>1.4800442727307459</v>
      </c>
      <c r="D37" s="150" t="s">
        <v>196</v>
      </c>
      <c r="E37" s="149">
        <v>0.25627225734053788</v>
      </c>
      <c r="F37" s="151" t="s">
        <v>197</v>
      </c>
      <c r="G37" s="143"/>
      <c r="H37" s="143"/>
      <c r="I37" s="143"/>
      <c r="J37" s="143"/>
      <c r="K37" s="143"/>
      <c r="L37" s="143"/>
      <c r="M37" s="143"/>
      <c r="N37" s="143"/>
      <c r="O37" s="143"/>
      <c r="P37" s="147"/>
      <c r="Q37" s="147"/>
      <c r="R37" s="147"/>
      <c r="S37" s="147"/>
      <c r="T37" s="147"/>
      <c r="U37" s="147"/>
      <c r="V37" s="147"/>
      <c r="W37" s="147"/>
      <c r="X37" s="147"/>
      <c r="Y37" s="147"/>
      <c r="Z37" s="147"/>
    </row>
    <row r="38" spans="1:26">
      <c r="A38" s="148">
        <v>1830.99999999997</v>
      </c>
      <c r="B38" s="149">
        <v>1.4758532220177421</v>
      </c>
      <c r="C38" s="149">
        <v>2.1768424609516419</v>
      </c>
      <c r="D38" s="150" t="s">
        <v>196</v>
      </c>
      <c r="E38" s="149">
        <v>-0.70098923893389986</v>
      </c>
      <c r="F38" s="151" t="s">
        <v>197</v>
      </c>
      <c r="G38" s="143"/>
      <c r="H38" s="143"/>
      <c r="I38" s="143"/>
      <c r="J38" s="143"/>
      <c r="K38" s="143"/>
      <c r="L38" s="143"/>
      <c r="M38" s="143"/>
      <c r="N38" s="143"/>
      <c r="O38" s="143"/>
      <c r="P38" s="147"/>
      <c r="Q38" s="147"/>
      <c r="R38" s="147"/>
      <c r="S38" s="147"/>
      <c r="T38" s="147"/>
      <c r="U38" s="147"/>
      <c r="V38" s="147"/>
      <c r="W38" s="147"/>
      <c r="X38" s="147"/>
      <c r="Y38" s="147"/>
      <c r="Z38" s="147"/>
    </row>
    <row r="39" spans="1:26">
      <c r="A39" s="148">
        <v>1831.99999999997</v>
      </c>
      <c r="B39" s="149">
        <v>1.6072857490325598</v>
      </c>
      <c r="C39" s="149">
        <v>1.8394827521761006</v>
      </c>
      <c r="D39" s="150" t="s">
        <v>196</v>
      </c>
      <c r="E39" s="149">
        <v>-0.23219700314354058</v>
      </c>
      <c r="F39" s="151" t="s">
        <v>197</v>
      </c>
      <c r="G39" s="143"/>
      <c r="H39" s="143"/>
      <c r="I39" s="143"/>
      <c r="J39" s="143"/>
      <c r="K39" s="143"/>
      <c r="L39" s="143"/>
      <c r="M39" s="143"/>
      <c r="N39" s="143"/>
      <c r="O39" s="143"/>
      <c r="P39" s="147"/>
      <c r="Q39" s="147"/>
      <c r="R39" s="147"/>
      <c r="S39" s="147"/>
      <c r="T39" s="147"/>
      <c r="U39" s="147"/>
      <c r="V39" s="147"/>
      <c r="W39" s="147"/>
      <c r="X39" s="147"/>
      <c r="Y39" s="147"/>
      <c r="Z39" s="147"/>
    </row>
    <row r="40" spans="1:26">
      <c r="A40" s="148">
        <v>1832.99999999997</v>
      </c>
      <c r="B40" s="149">
        <v>1.6130321422407676</v>
      </c>
      <c r="C40" s="149">
        <v>1.7000093655968869</v>
      </c>
      <c r="D40" s="150" t="s">
        <v>196</v>
      </c>
      <c r="E40" s="149">
        <v>-8.6977223356119279E-2</v>
      </c>
      <c r="F40" s="151" t="s">
        <v>197</v>
      </c>
      <c r="G40" s="143"/>
      <c r="H40" s="143"/>
      <c r="I40" s="143"/>
      <c r="J40" s="143"/>
      <c r="K40" s="143"/>
      <c r="L40" s="143"/>
      <c r="M40" s="143"/>
      <c r="N40" s="143"/>
      <c r="O40" s="143"/>
      <c r="P40" s="147"/>
      <c r="Q40" s="147"/>
      <c r="R40" s="147"/>
      <c r="S40" s="147"/>
      <c r="T40" s="147"/>
      <c r="U40" s="147"/>
      <c r="V40" s="147"/>
      <c r="W40" s="147"/>
      <c r="X40" s="147"/>
      <c r="Y40" s="147"/>
      <c r="Z40" s="147"/>
    </row>
    <row r="41" spans="1:26">
      <c r="A41" s="148">
        <v>1833.99999999997</v>
      </c>
      <c r="B41" s="149">
        <v>1.72977796379907</v>
      </c>
      <c r="C41" s="149">
        <v>2.3646509032878753</v>
      </c>
      <c r="D41" s="150" t="s">
        <v>196</v>
      </c>
      <c r="E41" s="149">
        <v>-0.6348729394888053</v>
      </c>
      <c r="F41" s="151" t="s">
        <v>197</v>
      </c>
      <c r="G41" s="143"/>
      <c r="H41" s="143"/>
      <c r="I41" s="143"/>
      <c r="J41" s="143"/>
      <c r="K41" s="143"/>
      <c r="L41" s="143"/>
      <c r="M41" s="143"/>
      <c r="N41" s="143"/>
      <c r="O41" s="143"/>
      <c r="P41" s="147"/>
      <c r="Q41" s="147"/>
      <c r="R41" s="147"/>
      <c r="S41" s="147"/>
      <c r="T41" s="147"/>
      <c r="U41" s="147"/>
      <c r="V41" s="147"/>
      <c r="W41" s="147"/>
      <c r="X41" s="147"/>
      <c r="Y41" s="147"/>
      <c r="Z41" s="147"/>
    </row>
    <row r="42" spans="1:26">
      <c r="A42" s="148">
        <v>1834.99999999997</v>
      </c>
      <c r="B42" s="150" t="s">
        <v>196</v>
      </c>
      <c r="C42" s="150" t="s">
        <v>196</v>
      </c>
      <c r="D42" s="150" t="s">
        <v>196</v>
      </c>
      <c r="E42" s="150" t="s">
        <v>196</v>
      </c>
      <c r="F42" s="151" t="s">
        <v>197</v>
      </c>
      <c r="G42" s="143"/>
      <c r="H42" s="143"/>
      <c r="I42" s="143"/>
      <c r="J42" s="143"/>
      <c r="K42" s="143"/>
      <c r="L42" s="143"/>
      <c r="M42" s="143"/>
      <c r="N42" s="143"/>
      <c r="O42" s="143"/>
      <c r="P42" s="147"/>
      <c r="Q42" s="147"/>
      <c r="R42" s="147"/>
      <c r="S42" s="147"/>
      <c r="T42" s="147"/>
      <c r="U42" s="147"/>
      <c r="V42" s="147"/>
      <c r="W42" s="147"/>
      <c r="X42" s="147"/>
      <c r="Y42" s="147"/>
      <c r="Z42" s="147"/>
    </row>
    <row r="43" spans="1:26">
      <c r="A43" s="148">
        <v>1835.99999999997</v>
      </c>
      <c r="B43" s="150" t="s">
        <v>196</v>
      </c>
      <c r="C43" s="150" t="s">
        <v>196</v>
      </c>
      <c r="D43" s="150" t="s">
        <v>196</v>
      </c>
      <c r="E43" s="150" t="s">
        <v>196</v>
      </c>
      <c r="F43" s="151" t="s">
        <v>197</v>
      </c>
      <c r="G43" s="143"/>
      <c r="H43" s="143"/>
      <c r="I43" s="143"/>
      <c r="J43" s="143"/>
      <c r="K43" s="143"/>
      <c r="L43" s="143"/>
      <c r="M43" s="143"/>
      <c r="N43" s="143"/>
      <c r="O43" s="143"/>
      <c r="P43" s="147"/>
      <c r="Q43" s="147"/>
      <c r="R43" s="147"/>
      <c r="S43" s="147"/>
      <c r="T43" s="147"/>
      <c r="U43" s="147"/>
      <c r="V43" s="147"/>
      <c r="W43" s="147"/>
      <c r="X43" s="147"/>
      <c r="Y43" s="147"/>
      <c r="Z43" s="147"/>
    </row>
    <row r="44" spans="1:26">
      <c r="A44" s="148">
        <v>1836.99999999997</v>
      </c>
      <c r="B44" s="149">
        <v>1.9409504358202194</v>
      </c>
      <c r="C44" s="149">
        <v>2.711856719377487</v>
      </c>
      <c r="D44" s="150" t="s">
        <v>196</v>
      </c>
      <c r="E44" s="149">
        <v>-0.77090628355726709</v>
      </c>
      <c r="F44" s="151" t="s">
        <v>197</v>
      </c>
      <c r="G44" s="143"/>
      <c r="H44" s="143"/>
      <c r="I44" s="143"/>
      <c r="J44" s="143"/>
      <c r="K44" s="143"/>
      <c r="L44" s="143"/>
      <c r="M44" s="143"/>
      <c r="N44" s="143"/>
      <c r="O44" s="143"/>
      <c r="P44" s="147"/>
      <c r="Q44" s="147"/>
      <c r="R44" s="147"/>
      <c r="S44" s="147"/>
      <c r="T44" s="147"/>
      <c r="U44" s="147"/>
      <c r="V44" s="147"/>
      <c r="W44" s="147"/>
      <c r="X44" s="147"/>
      <c r="Y44" s="147"/>
      <c r="Z44" s="147"/>
    </row>
    <row r="45" spans="1:26">
      <c r="A45" s="148">
        <v>1837.99999999997</v>
      </c>
      <c r="B45" s="149">
        <v>1.2474750888706732</v>
      </c>
      <c r="C45" s="149">
        <v>1.2785068074992971</v>
      </c>
      <c r="D45" s="150" t="s">
        <v>196</v>
      </c>
      <c r="E45" s="149">
        <v>-3.1031718628623806E-2</v>
      </c>
      <c r="F45" s="151" t="s">
        <v>197</v>
      </c>
      <c r="G45" s="143"/>
      <c r="H45" s="143"/>
      <c r="I45" s="143"/>
      <c r="J45" s="143"/>
      <c r="K45" s="143"/>
      <c r="L45" s="143"/>
      <c r="M45" s="143"/>
      <c r="N45" s="143"/>
      <c r="O45" s="143"/>
      <c r="P45" s="147"/>
      <c r="Q45" s="147"/>
      <c r="R45" s="147"/>
      <c r="S45" s="147"/>
      <c r="T45" s="147"/>
      <c r="U45" s="147"/>
      <c r="V45" s="147"/>
      <c r="W45" s="147"/>
      <c r="X45" s="147"/>
      <c r="Y45" s="147"/>
      <c r="Z45" s="147"/>
    </row>
    <row r="46" spans="1:26">
      <c r="A46" s="148">
        <v>1838.99999999997</v>
      </c>
      <c r="B46" s="149">
        <v>1.2570091720277023</v>
      </c>
      <c r="C46" s="149">
        <v>1.2774628055308062</v>
      </c>
      <c r="D46" s="150" t="s">
        <v>196</v>
      </c>
      <c r="E46" s="149">
        <v>-2.0453633503103794E-2</v>
      </c>
      <c r="F46" s="151" t="s">
        <v>197</v>
      </c>
      <c r="G46" s="143"/>
      <c r="H46" s="143"/>
      <c r="I46" s="143"/>
      <c r="J46" s="143"/>
      <c r="K46" s="143"/>
      <c r="L46" s="143"/>
      <c r="M46" s="143"/>
      <c r="N46" s="143"/>
      <c r="O46" s="143"/>
      <c r="P46" s="147"/>
      <c r="Q46" s="147"/>
      <c r="R46" s="147"/>
      <c r="S46" s="147"/>
      <c r="T46" s="147"/>
      <c r="U46" s="147"/>
      <c r="V46" s="147"/>
      <c r="W46" s="147"/>
      <c r="X46" s="147"/>
      <c r="Y46" s="147"/>
      <c r="Z46" s="147"/>
    </row>
    <row r="47" spans="1:26">
      <c r="A47" s="146">
        <v>1839.99999999996</v>
      </c>
      <c r="B47" s="149">
        <v>0.26258740532611879</v>
      </c>
      <c r="C47" s="149">
        <v>1.6135129652145523</v>
      </c>
      <c r="D47" s="150" t="s">
        <v>196</v>
      </c>
      <c r="E47" s="149">
        <v>-1.3509255598884335</v>
      </c>
      <c r="F47" s="151" t="s">
        <v>197</v>
      </c>
      <c r="G47" s="143"/>
      <c r="H47" s="143"/>
      <c r="I47" s="143"/>
      <c r="J47" s="143"/>
      <c r="K47" s="143"/>
      <c r="L47" s="143"/>
      <c r="M47" s="143"/>
      <c r="N47" s="143"/>
      <c r="O47" s="143"/>
      <c r="P47" s="147"/>
      <c r="Q47" s="147"/>
      <c r="R47" s="147"/>
      <c r="S47" s="147"/>
      <c r="T47" s="147"/>
      <c r="U47" s="147"/>
      <c r="V47" s="147"/>
      <c r="W47" s="147"/>
      <c r="X47" s="147"/>
      <c r="Y47" s="147"/>
      <c r="Z47" s="147"/>
    </row>
    <row r="48" spans="1:26">
      <c r="A48" s="148">
        <v>1840.99999999996</v>
      </c>
      <c r="B48" s="149">
        <v>2.0674093063240258</v>
      </c>
      <c r="C48" s="149">
        <v>2.1925793431861775</v>
      </c>
      <c r="D48" s="150" t="s">
        <v>196</v>
      </c>
      <c r="E48" s="149">
        <v>-0.12517003686215175</v>
      </c>
      <c r="F48" s="151" t="s">
        <v>197</v>
      </c>
      <c r="G48" s="143"/>
      <c r="H48" s="143"/>
      <c r="I48" s="143"/>
      <c r="J48" s="143"/>
      <c r="K48" s="143"/>
      <c r="L48" s="143"/>
      <c r="M48" s="143"/>
      <c r="N48" s="143"/>
      <c r="O48" s="143"/>
      <c r="P48" s="147"/>
      <c r="Q48" s="147"/>
      <c r="R48" s="147"/>
      <c r="S48" s="147"/>
      <c r="T48" s="147"/>
      <c r="U48" s="147"/>
      <c r="V48" s="147"/>
      <c r="W48" s="147"/>
      <c r="X48" s="147"/>
      <c r="Y48" s="147"/>
      <c r="Z48" s="147"/>
    </row>
    <row r="49" spans="1:26">
      <c r="A49" s="148">
        <v>1841.99999999996</v>
      </c>
      <c r="B49" s="149">
        <v>1.5635449863940241</v>
      </c>
      <c r="C49" s="149">
        <v>1.6638720745921756</v>
      </c>
      <c r="D49" s="150" t="s">
        <v>196</v>
      </c>
      <c r="E49" s="149">
        <v>-0.10032708819815131</v>
      </c>
      <c r="F49" s="151" t="s">
        <v>197</v>
      </c>
      <c r="G49" s="143"/>
      <c r="H49" s="143"/>
      <c r="I49" s="143"/>
      <c r="J49" s="143"/>
      <c r="K49" s="143"/>
      <c r="L49" s="143"/>
      <c r="M49" s="143"/>
      <c r="N49" s="143"/>
      <c r="O49" s="143"/>
      <c r="P49" s="147"/>
      <c r="Q49" s="147"/>
      <c r="R49" s="147"/>
      <c r="S49" s="147"/>
      <c r="T49" s="147"/>
      <c r="U49" s="147"/>
      <c r="V49" s="147"/>
      <c r="W49" s="147"/>
      <c r="X49" s="147"/>
      <c r="Y49" s="147"/>
      <c r="Z49" s="147"/>
    </row>
    <row r="50" spans="1:26">
      <c r="A50" s="148">
        <v>1842.99999999996</v>
      </c>
      <c r="B50" s="149">
        <v>1.6491033638052746</v>
      </c>
      <c r="C50" s="149">
        <v>1.5738999530779976</v>
      </c>
      <c r="D50" s="150" t="s">
        <v>196</v>
      </c>
      <c r="E50" s="149">
        <v>7.5203410727276973E-2</v>
      </c>
      <c r="F50" s="151" t="s">
        <v>197</v>
      </c>
      <c r="G50" s="143"/>
      <c r="H50" s="143"/>
      <c r="I50" s="143"/>
      <c r="J50" s="143"/>
      <c r="K50" s="143"/>
      <c r="L50" s="143"/>
      <c r="M50" s="143"/>
      <c r="N50" s="143"/>
      <c r="O50" s="143"/>
      <c r="P50" s="147"/>
      <c r="Q50" s="147"/>
      <c r="R50" s="147"/>
      <c r="S50" s="147"/>
      <c r="T50" s="147"/>
      <c r="U50" s="147"/>
      <c r="V50" s="147"/>
      <c r="W50" s="147"/>
      <c r="X50" s="147"/>
      <c r="Y50" s="147"/>
      <c r="Z50" s="147"/>
    </row>
    <row r="51" spans="1:26">
      <c r="A51" s="148">
        <v>1843.99999999996</v>
      </c>
      <c r="B51" s="149">
        <v>1.4337209256433623</v>
      </c>
      <c r="C51" s="149">
        <v>1.5144256101689655</v>
      </c>
      <c r="D51" s="150" t="s">
        <v>196</v>
      </c>
      <c r="E51" s="149">
        <v>-8.0704684525603365E-2</v>
      </c>
      <c r="F51" s="151" t="s">
        <v>197</v>
      </c>
      <c r="G51" s="143"/>
      <c r="H51" s="143"/>
      <c r="I51" s="143"/>
      <c r="J51" s="143"/>
      <c r="K51" s="143"/>
      <c r="L51" s="143"/>
      <c r="M51" s="143"/>
      <c r="N51" s="143"/>
      <c r="O51" s="143"/>
      <c r="P51" s="147"/>
      <c r="Q51" s="147"/>
      <c r="R51" s="147"/>
      <c r="S51" s="147"/>
      <c r="T51" s="147"/>
      <c r="U51" s="147"/>
      <c r="V51" s="147"/>
      <c r="W51" s="147"/>
      <c r="X51" s="147"/>
      <c r="Y51" s="147"/>
      <c r="Z51" s="147"/>
    </row>
    <row r="52" spans="1:26">
      <c r="A52" s="148">
        <v>1844.99999999996</v>
      </c>
      <c r="B52" s="149">
        <v>1.1519158479072447</v>
      </c>
      <c r="C52" s="149">
        <v>1.2405247592847248</v>
      </c>
      <c r="D52" s="150" t="s">
        <v>196</v>
      </c>
      <c r="E52" s="149">
        <v>-8.8608911377480226E-2</v>
      </c>
      <c r="F52" s="151" t="s">
        <v>197</v>
      </c>
      <c r="G52" s="143"/>
      <c r="H52" s="143"/>
      <c r="I52" s="143"/>
      <c r="J52" s="143"/>
      <c r="K52" s="143"/>
      <c r="L52" s="143"/>
      <c r="M52" s="143"/>
      <c r="N52" s="143"/>
      <c r="O52" s="143"/>
      <c r="P52" s="147"/>
      <c r="Q52" s="147"/>
      <c r="R52" s="147"/>
      <c r="S52" s="147"/>
      <c r="T52" s="147"/>
      <c r="U52" s="147"/>
      <c r="V52" s="147"/>
      <c r="W52" s="147"/>
      <c r="X52" s="147"/>
      <c r="Y52" s="147"/>
      <c r="Z52" s="147"/>
    </row>
    <row r="53" spans="1:26">
      <c r="A53" s="148">
        <v>1845.99999999996</v>
      </c>
      <c r="B53" s="149">
        <v>0.30827865532381155</v>
      </c>
      <c r="C53" s="149">
        <v>1.1076112696439238</v>
      </c>
      <c r="D53" s="150" t="s">
        <v>196</v>
      </c>
      <c r="E53" s="149">
        <v>-0.79933261432011216</v>
      </c>
      <c r="F53" s="151" t="s">
        <v>197</v>
      </c>
      <c r="G53" s="143"/>
      <c r="H53" s="143"/>
      <c r="I53" s="143"/>
      <c r="J53" s="143"/>
      <c r="K53" s="143"/>
      <c r="L53" s="143"/>
      <c r="M53" s="143"/>
      <c r="N53" s="143"/>
      <c r="O53" s="143"/>
      <c r="P53" s="147"/>
      <c r="Q53" s="147"/>
      <c r="R53" s="147"/>
      <c r="S53" s="147"/>
      <c r="T53" s="147"/>
      <c r="U53" s="147"/>
      <c r="V53" s="147"/>
      <c r="W53" s="147"/>
      <c r="X53" s="147"/>
      <c r="Y53" s="147"/>
      <c r="Z53" s="147"/>
    </row>
    <row r="54" spans="1:26">
      <c r="A54" s="148">
        <v>1846.99999999996</v>
      </c>
      <c r="B54" s="149">
        <v>0.57888003092819496</v>
      </c>
      <c r="C54" s="149">
        <v>1.2582108792365883</v>
      </c>
      <c r="D54" s="150" t="s">
        <v>196</v>
      </c>
      <c r="E54" s="149">
        <v>-0.67933084830839319</v>
      </c>
      <c r="F54" s="151" t="s">
        <v>197</v>
      </c>
      <c r="G54" s="143"/>
      <c r="H54" s="143"/>
      <c r="I54" s="143"/>
      <c r="J54" s="143"/>
      <c r="K54" s="143"/>
      <c r="L54" s="143"/>
      <c r="M54" s="143"/>
      <c r="N54" s="143"/>
      <c r="O54" s="143"/>
      <c r="P54" s="147"/>
      <c r="Q54" s="147"/>
      <c r="R54" s="147"/>
      <c r="S54" s="147"/>
      <c r="T54" s="147"/>
      <c r="U54" s="147"/>
      <c r="V54" s="147"/>
      <c r="W54" s="147"/>
      <c r="X54" s="147"/>
      <c r="Y54" s="147"/>
      <c r="Z54" s="147"/>
    </row>
    <row r="55" spans="1:26">
      <c r="A55" s="148">
        <v>1847.99999999996</v>
      </c>
      <c r="B55" s="149">
        <v>1.0534965477258487</v>
      </c>
      <c r="C55" s="149">
        <v>1.2378420135007084</v>
      </c>
      <c r="D55" s="150" t="s">
        <v>196</v>
      </c>
      <c r="E55" s="149">
        <v>-0.18434546577485972</v>
      </c>
      <c r="F55" s="151" t="s">
        <v>197</v>
      </c>
      <c r="G55" s="143"/>
      <c r="H55" s="143"/>
      <c r="I55" s="143"/>
      <c r="J55" s="143"/>
      <c r="K55" s="143"/>
      <c r="L55" s="143"/>
      <c r="M55" s="143"/>
      <c r="N55" s="143"/>
      <c r="O55" s="143"/>
      <c r="P55" s="147"/>
      <c r="Q55" s="147"/>
      <c r="R55" s="147"/>
      <c r="S55" s="147"/>
      <c r="T55" s="147"/>
      <c r="U55" s="147"/>
      <c r="V55" s="147"/>
      <c r="W55" s="147"/>
      <c r="X55" s="147"/>
      <c r="Y55" s="147"/>
      <c r="Z55" s="147"/>
    </row>
    <row r="56" spans="1:26">
      <c r="A56" s="148">
        <v>1848.99999999996</v>
      </c>
      <c r="B56" s="149">
        <v>1.7623508719452183</v>
      </c>
      <c r="C56" s="149">
        <v>1.6373180743983045</v>
      </c>
      <c r="D56" s="150" t="s">
        <v>196</v>
      </c>
      <c r="E56" s="149">
        <v>0.12503279754691396</v>
      </c>
      <c r="F56" s="151" t="s">
        <v>197</v>
      </c>
      <c r="G56" s="143"/>
      <c r="H56" s="143"/>
      <c r="I56" s="143"/>
      <c r="J56" s="143"/>
      <c r="K56" s="143"/>
      <c r="L56" s="143"/>
      <c r="M56" s="143"/>
      <c r="N56" s="143"/>
      <c r="O56" s="143"/>
      <c r="P56" s="147"/>
      <c r="Q56" s="147"/>
      <c r="R56" s="147"/>
      <c r="S56" s="147"/>
      <c r="T56" s="147"/>
      <c r="U56" s="147"/>
      <c r="V56" s="147"/>
      <c r="W56" s="147"/>
      <c r="X56" s="147"/>
      <c r="Y56" s="147"/>
      <c r="Z56" s="147"/>
    </row>
    <row r="57" spans="1:26">
      <c r="A57" s="146">
        <v>1849.99999999996</v>
      </c>
      <c r="B57" s="149">
        <v>2.1842575083463589</v>
      </c>
      <c r="C57" s="149">
        <v>1.9662880542754784</v>
      </c>
      <c r="D57" s="150" t="s">
        <v>196</v>
      </c>
      <c r="E57" s="149">
        <v>0.21796945407088031</v>
      </c>
      <c r="F57" s="151" t="s">
        <v>197</v>
      </c>
      <c r="G57" s="143"/>
      <c r="H57" s="143"/>
      <c r="I57" s="143"/>
      <c r="J57" s="143"/>
      <c r="K57" s="143"/>
      <c r="L57" s="143"/>
      <c r="M57" s="143"/>
      <c r="N57" s="143"/>
      <c r="O57" s="143"/>
      <c r="P57" s="147"/>
      <c r="Q57" s="147"/>
      <c r="R57" s="147"/>
      <c r="S57" s="147"/>
      <c r="T57" s="147"/>
      <c r="U57" s="147"/>
      <c r="V57" s="147"/>
      <c r="W57" s="147"/>
      <c r="X57" s="147"/>
      <c r="Y57" s="147"/>
      <c r="Z57" s="147"/>
    </row>
    <row r="58" spans="1:26">
      <c r="A58" s="148">
        <v>1850.99999999995</v>
      </c>
      <c r="B58" s="150" t="s">
        <v>196</v>
      </c>
      <c r="C58" s="150" t="s">
        <v>196</v>
      </c>
      <c r="D58" s="150" t="s">
        <v>196</v>
      </c>
      <c r="E58" s="150" t="s">
        <v>196</v>
      </c>
      <c r="F58" s="151" t="s">
        <v>197</v>
      </c>
      <c r="G58" s="143"/>
      <c r="H58" s="143"/>
      <c r="I58" s="143"/>
      <c r="J58" s="143"/>
      <c r="K58" s="143"/>
      <c r="L58" s="143"/>
      <c r="M58" s="143"/>
      <c r="N58" s="143"/>
      <c r="O58" s="143"/>
      <c r="P58" s="147"/>
      <c r="Q58" s="147"/>
      <c r="R58" s="147"/>
      <c r="S58" s="147"/>
      <c r="T58" s="147"/>
      <c r="U58" s="147"/>
      <c r="V58" s="147"/>
      <c r="W58" s="147"/>
      <c r="X58" s="147"/>
      <c r="Y58" s="147"/>
      <c r="Z58" s="147"/>
    </row>
    <row r="59" spans="1:26">
      <c r="A59" s="148">
        <v>1851.99999999995</v>
      </c>
      <c r="B59" s="150" t="s">
        <v>196</v>
      </c>
      <c r="C59" s="150" t="s">
        <v>196</v>
      </c>
      <c r="D59" s="150" t="s">
        <v>196</v>
      </c>
      <c r="E59" s="150" t="s">
        <v>196</v>
      </c>
      <c r="F59" s="151" t="s">
        <v>197</v>
      </c>
      <c r="G59" s="143"/>
      <c r="H59" s="143"/>
      <c r="I59" s="143"/>
      <c r="J59" s="143"/>
      <c r="K59" s="143"/>
      <c r="L59" s="143"/>
      <c r="M59" s="143"/>
      <c r="N59" s="143"/>
      <c r="O59" s="143"/>
      <c r="P59" s="147"/>
      <c r="Q59" s="147"/>
      <c r="R59" s="147"/>
      <c r="S59" s="147"/>
      <c r="T59" s="147"/>
      <c r="U59" s="147"/>
      <c r="V59" s="147"/>
      <c r="W59" s="147"/>
      <c r="X59" s="147"/>
      <c r="Y59" s="147"/>
      <c r="Z59" s="147"/>
    </row>
    <row r="60" spans="1:26">
      <c r="A60" s="148">
        <v>1852.99999999995</v>
      </c>
      <c r="B60" s="150" t="s">
        <v>196</v>
      </c>
      <c r="C60" s="150" t="s">
        <v>196</v>
      </c>
      <c r="D60" s="150" t="s">
        <v>196</v>
      </c>
      <c r="E60" s="150" t="s">
        <v>196</v>
      </c>
      <c r="F60" s="151" t="s">
        <v>197</v>
      </c>
      <c r="G60" s="143"/>
      <c r="H60" s="143"/>
      <c r="I60" s="143"/>
      <c r="J60" s="143"/>
      <c r="K60" s="143"/>
      <c r="L60" s="143"/>
      <c r="M60" s="143"/>
      <c r="N60" s="143"/>
      <c r="O60" s="143"/>
      <c r="P60" s="147"/>
      <c r="Q60" s="147"/>
      <c r="R60" s="147"/>
      <c r="S60" s="147"/>
      <c r="T60" s="147"/>
      <c r="U60" s="147"/>
      <c r="V60" s="147"/>
      <c r="W60" s="147"/>
      <c r="X60" s="147"/>
      <c r="Y60" s="147"/>
      <c r="Z60" s="147"/>
    </row>
    <row r="61" spans="1:26">
      <c r="A61" s="148">
        <v>1853.99999999995</v>
      </c>
      <c r="B61" s="149">
        <v>2.4183247620987562</v>
      </c>
      <c r="C61" s="150" t="s">
        <v>196</v>
      </c>
      <c r="D61" s="150" t="s">
        <v>196</v>
      </c>
      <c r="E61" s="150" t="s">
        <v>196</v>
      </c>
      <c r="F61" s="151" t="s">
        <v>197</v>
      </c>
      <c r="G61" s="143"/>
      <c r="H61" s="143"/>
      <c r="I61" s="143"/>
      <c r="J61" s="143"/>
      <c r="K61" s="143"/>
      <c r="L61" s="143"/>
      <c r="M61" s="143"/>
      <c r="N61" s="143"/>
      <c r="O61" s="143"/>
      <c r="P61" s="147"/>
      <c r="Q61" s="147"/>
      <c r="R61" s="147"/>
      <c r="S61" s="147"/>
      <c r="T61" s="147"/>
      <c r="U61" s="147"/>
      <c r="V61" s="147"/>
      <c r="W61" s="147"/>
      <c r="X61" s="147"/>
      <c r="Y61" s="147"/>
      <c r="Z61" s="147"/>
    </row>
    <row r="62" spans="1:26">
      <c r="A62" s="148">
        <v>1854.99999999995</v>
      </c>
      <c r="B62" s="149">
        <v>2.388294987243254</v>
      </c>
      <c r="C62" s="150" t="s">
        <v>196</v>
      </c>
      <c r="D62" s="150" t="s">
        <v>196</v>
      </c>
      <c r="E62" s="150" t="s">
        <v>196</v>
      </c>
      <c r="F62" s="151" t="s">
        <v>197</v>
      </c>
      <c r="G62" s="143"/>
      <c r="H62" s="143"/>
      <c r="I62" s="143"/>
      <c r="J62" s="143"/>
      <c r="K62" s="143"/>
      <c r="L62" s="143"/>
      <c r="M62" s="143"/>
      <c r="N62" s="143"/>
      <c r="O62" s="143"/>
      <c r="P62" s="147"/>
      <c r="Q62" s="147"/>
      <c r="R62" s="147"/>
      <c r="S62" s="147"/>
      <c r="T62" s="147"/>
      <c r="U62" s="147"/>
      <c r="V62" s="147"/>
      <c r="W62" s="147"/>
      <c r="X62" s="147"/>
      <c r="Y62" s="147"/>
      <c r="Z62" s="147"/>
    </row>
    <row r="63" spans="1:26">
      <c r="A63" s="148">
        <v>1855.99999999995</v>
      </c>
      <c r="B63" s="149">
        <v>1.8570168230112145</v>
      </c>
      <c r="C63" s="150" t="s">
        <v>196</v>
      </c>
      <c r="D63" s="150" t="s">
        <v>196</v>
      </c>
      <c r="E63" s="150" t="s">
        <v>196</v>
      </c>
      <c r="F63" s="151" t="s">
        <v>197</v>
      </c>
      <c r="G63" s="143"/>
      <c r="H63" s="143"/>
      <c r="I63" s="143"/>
      <c r="J63" s="143"/>
      <c r="K63" s="143"/>
      <c r="L63" s="143"/>
      <c r="M63" s="143"/>
      <c r="N63" s="143"/>
      <c r="O63" s="143"/>
      <c r="P63" s="147"/>
      <c r="Q63" s="147"/>
      <c r="R63" s="147"/>
      <c r="S63" s="147"/>
      <c r="T63" s="147"/>
      <c r="U63" s="147"/>
      <c r="V63" s="147"/>
      <c r="W63" s="147"/>
      <c r="X63" s="147"/>
      <c r="Y63" s="147"/>
      <c r="Z63" s="147"/>
    </row>
    <row r="64" spans="1:26">
      <c r="A64" s="148">
        <v>1856.99999999995</v>
      </c>
      <c r="B64" s="149">
        <v>1.738787123402993</v>
      </c>
      <c r="C64" s="149">
        <v>1.8539259035451006</v>
      </c>
      <c r="D64" s="150" t="s">
        <v>196</v>
      </c>
      <c r="E64" s="149">
        <v>-0.11513878014210754</v>
      </c>
      <c r="F64" s="151" t="s">
        <v>197</v>
      </c>
      <c r="G64" s="143"/>
      <c r="H64" s="143"/>
      <c r="I64" s="143"/>
      <c r="J64" s="143"/>
      <c r="K64" s="143"/>
      <c r="L64" s="143"/>
      <c r="M64" s="143"/>
      <c r="N64" s="143"/>
      <c r="O64" s="143"/>
      <c r="P64" s="147"/>
      <c r="Q64" s="147"/>
      <c r="R64" s="147"/>
      <c r="S64" s="147"/>
      <c r="T64" s="147"/>
      <c r="U64" s="147"/>
      <c r="V64" s="147"/>
      <c r="W64" s="147"/>
      <c r="X64" s="147"/>
      <c r="Y64" s="147"/>
      <c r="Z64" s="147"/>
    </row>
    <row r="65" spans="1:26">
      <c r="A65" s="148">
        <v>1857.99999999995</v>
      </c>
      <c r="B65" s="149">
        <v>1.6834568631560516</v>
      </c>
      <c r="C65" s="149">
        <v>2.0758873571276832</v>
      </c>
      <c r="D65" s="150" t="s">
        <v>196</v>
      </c>
      <c r="E65" s="149">
        <v>-0.39243049397163166</v>
      </c>
      <c r="F65" s="151" t="s">
        <v>197</v>
      </c>
      <c r="G65" s="143"/>
      <c r="H65" s="143"/>
      <c r="I65" s="143"/>
      <c r="J65" s="143"/>
      <c r="K65" s="143"/>
      <c r="L65" s="143"/>
      <c r="M65" s="143"/>
      <c r="N65" s="143"/>
      <c r="O65" s="143"/>
      <c r="P65" s="147"/>
      <c r="Q65" s="147"/>
      <c r="R65" s="147"/>
      <c r="S65" s="147"/>
      <c r="T65" s="147"/>
      <c r="U65" s="147"/>
      <c r="V65" s="147"/>
      <c r="W65" s="147"/>
      <c r="X65" s="147"/>
      <c r="Y65" s="147"/>
      <c r="Z65" s="147"/>
    </row>
    <row r="66" spans="1:26">
      <c r="A66" s="148">
        <v>1858.99999999995</v>
      </c>
      <c r="B66" s="149">
        <v>2.0965323499521986</v>
      </c>
      <c r="C66" s="149">
        <v>3.6570715147637789</v>
      </c>
      <c r="D66" s="150" t="s">
        <v>196</v>
      </c>
      <c r="E66" s="149">
        <v>-1.5605391648115801</v>
      </c>
      <c r="F66" s="151" t="s">
        <v>197</v>
      </c>
      <c r="G66" s="143"/>
      <c r="H66" s="143"/>
      <c r="I66" s="143"/>
      <c r="J66" s="143"/>
      <c r="K66" s="143"/>
      <c r="L66" s="143"/>
      <c r="M66" s="143"/>
      <c r="N66" s="143"/>
      <c r="O66" s="143"/>
      <c r="P66" s="147"/>
      <c r="Q66" s="147"/>
      <c r="R66" s="147"/>
      <c r="S66" s="147"/>
      <c r="T66" s="147"/>
      <c r="U66" s="147"/>
      <c r="V66" s="147"/>
      <c r="W66" s="147"/>
      <c r="X66" s="147"/>
      <c r="Y66" s="147"/>
      <c r="Z66" s="147"/>
    </row>
    <row r="67" spans="1:26">
      <c r="A67" s="146">
        <v>1859.99999999995</v>
      </c>
      <c r="B67" s="150" t="s">
        <v>196</v>
      </c>
      <c r="C67" s="150" t="s">
        <v>196</v>
      </c>
      <c r="D67" s="150" t="s">
        <v>196</v>
      </c>
      <c r="E67" s="150" t="s">
        <v>196</v>
      </c>
      <c r="F67" s="151" t="s">
        <v>197</v>
      </c>
      <c r="G67" s="143"/>
      <c r="H67" s="143"/>
      <c r="I67" s="143"/>
      <c r="J67" s="143"/>
      <c r="K67" s="143"/>
      <c r="L67" s="143"/>
      <c r="M67" s="143"/>
      <c r="N67" s="143"/>
      <c r="O67" s="143"/>
      <c r="P67" s="147"/>
      <c r="Q67" s="147"/>
      <c r="R67" s="147"/>
      <c r="S67" s="147"/>
      <c r="T67" s="147"/>
      <c r="U67" s="147"/>
      <c r="V67" s="147"/>
      <c r="W67" s="147"/>
      <c r="X67" s="147"/>
      <c r="Y67" s="147"/>
      <c r="Z67" s="147"/>
    </row>
    <row r="68" spans="1:26">
      <c r="A68" s="148">
        <v>1860.99999999995</v>
      </c>
      <c r="B68" s="150" t="s">
        <v>196</v>
      </c>
      <c r="C68" s="150" t="s">
        <v>196</v>
      </c>
      <c r="D68" s="150" t="s">
        <v>196</v>
      </c>
      <c r="E68" s="150" t="s">
        <v>196</v>
      </c>
      <c r="F68" s="151" t="s">
        <v>197</v>
      </c>
      <c r="G68" s="143"/>
      <c r="H68" s="143"/>
      <c r="I68" s="143"/>
      <c r="J68" s="143"/>
      <c r="K68" s="143"/>
      <c r="L68" s="143"/>
      <c r="M68" s="143"/>
      <c r="N68" s="143"/>
      <c r="O68" s="143"/>
      <c r="P68" s="147"/>
      <c r="Q68" s="147"/>
      <c r="R68" s="147"/>
      <c r="S68" s="147"/>
      <c r="T68" s="147"/>
      <c r="U68" s="147"/>
      <c r="V68" s="147"/>
      <c r="W68" s="147"/>
      <c r="X68" s="147"/>
      <c r="Y68" s="147"/>
      <c r="Z68" s="147"/>
    </row>
    <row r="69" spans="1:26">
      <c r="A69" s="148">
        <v>1861.99999999994</v>
      </c>
      <c r="B69" s="149">
        <v>2.4364402904268072</v>
      </c>
      <c r="C69" s="149">
        <v>2.3889566121811572</v>
      </c>
      <c r="D69" s="150" t="s">
        <v>196</v>
      </c>
      <c r="E69" s="149">
        <v>4.7483678245650231E-2</v>
      </c>
      <c r="F69" s="151" t="s">
        <v>197</v>
      </c>
      <c r="G69" s="143"/>
      <c r="H69" s="143"/>
      <c r="I69" s="143"/>
      <c r="J69" s="143"/>
      <c r="K69" s="143"/>
      <c r="L69" s="143"/>
      <c r="M69" s="143"/>
      <c r="N69" s="143"/>
      <c r="O69" s="143"/>
      <c r="P69" s="147"/>
      <c r="Q69" s="147"/>
      <c r="R69" s="147"/>
      <c r="S69" s="147"/>
      <c r="T69" s="147"/>
      <c r="U69" s="147"/>
      <c r="V69" s="147"/>
      <c r="W69" s="147"/>
      <c r="X69" s="147"/>
      <c r="Y69" s="147"/>
      <c r="Z69" s="147"/>
    </row>
    <row r="70" spans="1:26">
      <c r="A70" s="148">
        <v>1862.99999999994</v>
      </c>
      <c r="B70" s="150" t="s">
        <v>196</v>
      </c>
      <c r="C70" s="150" t="s">
        <v>196</v>
      </c>
      <c r="D70" s="150" t="s">
        <v>196</v>
      </c>
      <c r="E70" s="150" t="s">
        <v>196</v>
      </c>
      <c r="F70" s="151" t="s">
        <v>197</v>
      </c>
      <c r="G70" s="143"/>
      <c r="H70" s="143"/>
      <c r="I70" s="143"/>
      <c r="J70" s="143"/>
      <c r="K70" s="143"/>
      <c r="L70" s="143"/>
      <c r="M70" s="143"/>
      <c r="N70" s="143"/>
      <c r="O70" s="143"/>
      <c r="P70" s="147"/>
      <c r="Q70" s="147"/>
      <c r="R70" s="147"/>
      <c r="S70" s="147"/>
      <c r="T70" s="147"/>
      <c r="U70" s="147"/>
      <c r="V70" s="147"/>
      <c r="W70" s="147"/>
      <c r="X70" s="147"/>
      <c r="Y70" s="147"/>
      <c r="Z70" s="147"/>
    </row>
    <row r="71" spans="1:26">
      <c r="A71" s="148">
        <v>1863.99999999994</v>
      </c>
      <c r="B71" s="149">
        <v>3.0751951789060437</v>
      </c>
      <c r="C71" s="149">
        <v>2.6048757074174169</v>
      </c>
      <c r="D71" s="150" t="s">
        <v>196</v>
      </c>
      <c r="E71" s="149">
        <v>0.47031947148862668</v>
      </c>
      <c r="F71" s="151" t="s">
        <v>197</v>
      </c>
      <c r="G71" s="143"/>
      <c r="H71" s="143"/>
      <c r="I71" s="143"/>
      <c r="J71" s="143"/>
      <c r="K71" s="143"/>
      <c r="L71" s="143"/>
      <c r="M71" s="143"/>
      <c r="N71" s="143"/>
      <c r="O71" s="143"/>
      <c r="P71" s="147"/>
      <c r="Q71" s="147"/>
      <c r="R71" s="147"/>
      <c r="S71" s="147"/>
      <c r="T71" s="147"/>
      <c r="U71" s="147"/>
      <c r="V71" s="147"/>
      <c r="W71" s="147"/>
      <c r="X71" s="147"/>
      <c r="Y71" s="147"/>
      <c r="Z71" s="147"/>
    </row>
    <row r="72" spans="1:26">
      <c r="A72" s="148">
        <v>1864.99999999994</v>
      </c>
      <c r="B72" s="149">
        <v>3.2013065501212439</v>
      </c>
      <c r="C72" s="149">
        <v>4.1307057558418014</v>
      </c>
      <c r="D72" s="149">
        <v>-0.1157242015542272</v>
      </c>
      <c r="E72" s="149">
        <v>-0.92939920572055779</v>
      </c>
      <c r="F72" s="151" t="s">
        <v>197</v>
      </c>
      <c r="G72" s="143"/>
      <c r="H72" s="143"/>
      <c r="I72" s="143"/>
      <c r="J72" s="143"/>
      <c r="K72" s="143"/>
      <c r="L72" s="143"/>
      <c r="M72" s="143"/>
      <c r="N72" s="143"/>
      <c r="O72" s="143"/>
      <c r="P72" s="147"/>
      <c r="Q72" s="147"/>
      <c r="R72" s="147"/>
      <c r="S72" s="147"/>
      <c r="T72" s="147"/>
      <c r="U72" s="147"/>
      <c r="V72" s="147"/>
      <c r="W72" s="147"/>
      <c r="X72" s="147"/>
      <c r="Y72" s="147"/>
      <c r="Z72" s="147"/>
    </row>
    <row r="73" spans="1:26">
      <c r="A73" s="148">
        <v>1865.99999999994</v>
      </c>
      <c r="B73" s="149">
        <v>3.3512224396940775</v>
      </c>
      <c r="C73" s="149">
        <v>5.8117956820496417</v>
      </c>
      <c r="D73" s="149">
        <v>-1.4366663028401154</v>
      </c>
      <c r="E73" s="149">
        <v>-2.4605732423555646</v>
      </c>
      <c r="F73" s="151" t="s">
        <v>197</v>
      </c>
      <c r="G73" s="143"/>
      <c r="H73" s="143"/>
      <c r="I73" s="143"/>
      <c r="J73" s="143"/>
      <c r="K73" s="143"/>
      <c r="L73" s="143"/>
      <c r="M73" s="143"/>
      <c r="N73" s="143"/>
      <c r="O73" s="143"/>
      <c r="P73" s="147"/>
      <c r="Q73" s="147"/>
      <c r="R73" s="147"/>
      <c r="S73" s="147"/>
      <c r="T73" s="147"/>
      <c r="U73" s="147"/>
      <c r="V73" s="147"/>
      <c r="W73" s="147"/>
      <c r="X73" s="147"/>
      <c r="Y73" s="147"/>
      <c r="Z73" s="147"/>
    </row>
    <row r="74" spans="1:26">
      <c r="A74" s="148">
        <v>1866.99999999994</v>
      </c>
      <c r="B74" s="149">
        <v>5.7139090431367796</v>
      </c>
      <c r="C74" s="149">
        <v>6.9833213011420643</v>
      </c>
      <c r="D74" s="149">
        <v>-0.18213249217475241</v>
      </c>
      <c r="E74" s="149">
        <v>-1.269412258005284</v>
      </c>
      <c r="F74" s="151" t="s">
        <v>197</v>
      </c>
      <c r="G74" s="143"/>
      <c r="H74" s="143"/>
      <c r="I74" s="143"/>
      <c r="J74" s="143"/>
      <c r="K74" s="143"/>
      <c r="L74" s="143"/>
      <c r="M74" s="143"/>
      <c r="N74" s="143"/>
      <c r="O74" s="143"/>
      <c r="P74" s="147"/>
      <c r="Q74" s="147"/>
      <c r="R74" s="147"/>
      <c r="S74" s="147"/>
      <c r="T74" s="147"/>
      <c r="U74" s="147"/>
      <c r="V74" s="147"/>
      <c r="W74" s="147"/>
      <c r="X74" s="147"/>
      <c r="Y74" s="147"/>
      <c r="Z74" s="147"/>
    </row>
    <row r="75" spans="1:26">
      <c r="A75" s="148">
        <v>1867.99999999994</v>
      </c>
      <c r="B75" s="149">
        <v>5.3858390480862912</v>
      </c>
      <c r="C75" s="149">
        <v>7.1953681131350473</v>
      </c>
      <c r="D75" s="149">
        <v>-1.021766211027531</v>
      </c>
      <c r="E75" s="149">
        <v>-1.8095290650487563</v>
      </c>
      <c r="F75" s="151" t="s">
        <v>197</v>
      </c>
      <c r="G75" s="143"/>
      <c r="H75" s="143"/>
      <c r="I75" s="143"/>
      <c r="J75" s="143"/>
      <c r="K75" s="143"/>
      <c r="L75" s="143"/>
      <c r="M75" s="143"/>
      <c r="N75" s="143"/>
      <c r="O75" s="143"/>
      <c r="P75" s="147"/>
      <c r="Q75" s="147"/>
      <c r="R75" s="147"/>
      <c r="S75" s="147"/>
      <c r="T75" s="147"/>
      <c r="U75" s="147"/>
      <c r="V75" s="147"/>
      <c r="W75" s="147"/>
      <c r="X75" s="147"/>
      <c r="Y75" s="147"/>
      <c r="Z75" s="147"/>
    </row>
    <row r="76" spans="1:26">
      <c r="A76" s="148">
        <v>1868.99999999994</v>
      </c>
      <c r="B76" s="149">
        <v>5.0979811642700996</v>
      </c>
      <c r="C76" s="149">
        <v>6.7037282216847798</v>
      </c>
      <c r="D76" s="149">
        <v>-0.38427676924376986</v>
      </c>
      <c r="E76" s="149">
        <v>-1.6057470574146793</v>
      </c>
      <c r="F76" s="151" t="s">
        <v>197</v>
      </c>
      <c r="G76" s="143"/>
      <c r="H76" s="143"/>
      <c r="I76" s="143"/>
      <c r="J76" s="143"/>
      <c r="K76" s="143"/>
      <c r="L76" s="143"/>
      <c r="M76" s="143"/>
      <c r="N76" s="143"/>
      <c r="O76" s="143"/>
      <c r="P76" s="147"/>
      <c r="Q76" s="147"/>
      <c r="R76" s="147"/>
      <c r="S76" s="147"/>
      <c r="T76" s="147"/>
      <c r="U76" s="147"/>
      <c r="V76" s="147"/>
      <c r="W76" s="147"/>
      <c r="X76" s="147"/>
      <c r="Y76" s="147"/>
      <c r="Z76" s="147"/>
    </row>
    <row r="77" spans="1:26">
      <c r="A77" s="146">
        <v>1869.99999999994</v>
      </c>
      <c r="B77" s="149">
        <v>5.8132044072300069</v>
      </c>
      <c r="C77" s="149">
        <v>8.5609063735741451</v>
      </c>
      <c r="D77" s="149">
        <v>-0.28927491623008622</v>
      </c>
      <c r="E77" s="149">
        <v>-2.7477019663441387</v>
      </c>
      <c r="F77" s="151" t="s">
        <v>197</v>
      </c>
      <c r="G77" s="143"/>
      <c r="H77" s="143"/>
      <c r="I77" s="143"/>
      <c r="J77" s="143"/>
      <c r="K77" s="143"/>
      <c r="L77" s="143"/>
      <c r="M77" s="143"/>
      <c r="N77" s="143"/>
      <c r="O77" s="143"/>
      <c r="P77" s="147"/>
      <c r="Q77" s="147"/>
      <c r="R77" s="147"/>
      <c r="S77" s="147"/>
      <c r="T77" s="147"/>
      <c r="U77" s="147"/>
      <c r="V77" s="147"/>
      <c r="W77" s="147"/>
      <c r="X77" s="147"/>
      <c r="Y77" s="147"/>
      <c r="Z77" s="147"/>
    </row>
    <row r="78" spans="1:26">
      <c r="A78" s="148">
        <v>1870.99999999994</v>
      </c>
      <c r="B78" s="149">
        <v>4.0411060387455136</v>
      </c>
      <c r="C78" s="149">
        <v>9.5967749247595027</v>
      </c>
      <c r="D78" s="149">
        <v>-3.3358159085312682</v>
      </c>
      <c r="E78" s="149">
        <v>-5.5556688860139873</v>
      </c>
      <c r="F78" s="151" t="s">
        <v>197</v>
      </c>
      <c r="G78" s="143"/>
      <c r="H78" s="143"/>
      <c r="I78" s="143"/>
      <c r="J78" s="143"/>
      <c r="K78" s="143"/>
      <c r="L78" s="143"/>
      <c r="M78" s="143"/>
      <c r="N78" s="143"/>
      <c r="O78" s="143"/>
      <c r="P78" s="147"/>
      <c r="Q78" s="147"/>
      <c r="R78" s="147"/>
      <c r="S78" s="147"/>
      <c r="T78" s="147"/>
      <c r="U78" s="147"/>
      <c r="V78" s="147"/>
      <c r="W78" s="147"/>
      <c r="X78" s="147"/>
      <c r="Y78" s="147"/>
      <c r="Z78" s="147"/>
    </row>
    <row r="79" spans="1:26">
      <c r="A79" s="148">
        <v>1871.99999999994</v>
      </c>
      <c r="B79" s="149">
        <v>7.4046514762067073</v>
      </c>
      <c r="C79" s="149">
        <v>8.5895704179540644</v>
      </c>
      <c r="D79" s="149">
        <v>1.28530303482427</v>
      </c>
      <c r="E79" s="149">
        <v>-1.1849189417473571</v>
      </c>
      <c r="F79" s="151" t="s">
        <v>197</v>
      </c>
      <c r="G79" s="143"/>
      <c r="H79" s="143"/>
      <c r="I79" s="143"/>
      <c r="J79" s="143"/>
      <c r="K79" s="143"/>
      <c r="L79" s="143"/>
      <c r="M79" s="143"/>
      <c r="N79" s="143"/>
      <c r="O79" s="143"/>
      <c r="P79" s="147"/>
      <c r="Q79" s="147"/>
      <c r="R79" s="147"/>
      <c r="S79" s="147"/>
      <c r="T79" s="147"/>
      <c r="U79" s="147"/>
      <c r="V79" s="147"/>
      <c r="W79" s="147"/>
      <c r="X79" s="147"/>
      <c r="Y79" s="147"/>
      <c r="Z79" s="147"/>
    </row>
    <row r="80" spans="1:26">
      <c r="A80" s="148">
        <v>1872.99999999993</v>
      </c>
      <c r="B80" s="149">
        <v>7.7753362284567809</v>
      </c>
      <c r="C80" s="149">
        <v>9.1693413623690887</v>
      </c>
      <c r="D80" s="149">
        <v>1.2190969745972693</v>
      </c>
      <c r="E80" s="149">
        <v>-1.3940051339123092</v>
      </c>
      <c r="F80" s="151" t="s">
        <v>197</v>
      </c>
      <c r="G80" s="143"/>
      <c r="H80" s="143"/>
      <c r="I80" s="143"/>
      <c r="J80" s="143"/>
      <c r="K80" s="143"/>
      <c r="L80" s="143"/>
      <c r="M80" s="143"/>
      <c r="N80" s="143"/>
      <c r="O80" s="143"/>
      <c r="P80" s="147"/>
      <c r="Q80" s="147"/>
      <c r="R80" s="147"/>
      <c r="S80" s="147"/>
      <c r="T80" s="147"/>
      <c r="U80" s="147"/>
      <c r="V80" s="147"/>
      <c r="W80" s="147"/>
      <c r="X80" s="147"/>
      <c r="Y80" s="147"/>
      <c r="Z80" s="147"/>
    </row>
    <row r="81" spans="1:26">
      <c r="A81" s="148">
        <v>1873.99999999993</v>
      </c>
      <c r="B81" s="149">
        <v>6.2962624569160681</v>
      </c>
      <c r="C81" s="149">
        <v>8.884388097816684</v>
      </c>
      <c r="D81" s="149">
        <v>-0.3044753447139591</v>
      </c>
      <c r="E81" s="149">
        <v>-2.5881256409006168</v>
      </c>
      <c r="F81" s="151" t="s">
        <v>197</v>
      </c>
      <c r="G81" s="143"/>
      <c r="H81" s="143"/>
      <c r="I81" s="143"/>
      <c r="J81" s="143"/>
      <c r="K81" s="143"/>
      <c r="L81" s="143"/>
      <c r="M81" s="143"/>
      <c r="N81" s="143"/>
      <c r="O81" s="143"/>
      <c r="P81" s="147"/>
      <c r="Q81" s="147"/>
      <c r="R81" s="147"/>
      <c r="S81" s="147"/>
      <c r="T81" s="147"/>
      <c r="U81" s="147"/>
      <c r="V81" s="147"/>
      <c r="W81" s="147"/>
      <c r="X81" s="147"/>
      <c r="Y81" s="147"/>
      <c r="Z81" s="147"/>
    </row>
    <row r="82" spans="1:26">
      <c r="A82" s="148">
        <v>1874.99999999993</v>
      </c>
      <c r="B82" s="149">
        <v>6.8727782699186699</v>
      </c>
      <c r="C82" s="149">
        <v>9.9558775688527952</v>
      </c>
      <c r="D82" s="149">
        <v>-0.8058792936876481</v>
      </c>
      <c r="E82" s="149">
        <v>-3.0830992989341253</v>
      </c>
      <c r="F82" s="151" t="s">
        <v>197</v>
      </c>
      <c r="G82" s="143"/>
      <c r="H82" s="143"/>
      <c r="I82" s="143"/>
      <c r="J82" s="143"/>
      <c r="K82" s="143"/>
      <c r="L82" s="143"/>
      <c r="M82" s="143"/>
      <c r="N82" s="143"/>
      <c r="O82" s="143"/>
      <c r="P82" s="147"/>
      <c r="Q82" s="147"/>
      <c r="R82" s="147"/>
      <c r="S82" s="147"/>
      <c r="T82" s="147"/>
      <c r="U82" s="147"/>
      <c r="V82" s="147"/>
      <c r="W82" s="147"/>
      <c r="X82" s="147"/>
      <c r="Y82" s="147"/>
      <c r="Z82" s="147"/>
    </row>
    <row r="83" spans="1:26">
      <c r="A83" s="148">
        <v>1875.99999999993</v>
      </c>
      <c r="B83" s="149">
        <v>4.4632139709226539</v>
      </c>
      <c r="C83" s="149">
        <v>8.6269693473928442</v>
      </c>
      <c r="D83" s="149">
        <v>-2.0015994598458859</v>
      </c>
      <c r="E83" s="149">
        <v>-4.1637553764701893</v>
      </c>
      <c r="F83" s="151" t="s">
        <v>197</v>
      </c>
      <c r="G83" s="143"/>
      <c r="H83" s="143"/>
      <c r="I83" s="143"/>
      <c r="J83" s="143"/>
      <c r="K83" s="143"/>
      <c r="L83" s="143"/>
      <c r="M83" s="143"/>
      <c r="N83" s="143"/>
      <c r="O83" s="143"/>
      <c r="P83" s="147"/>
      <c r="Q83" s="147"/>
      <c r="R83" s="147"/>
      <c r="S83" s="147"/>
      <c r="T83" s="147"/>
      <c r="U83" s="147"/>
      <c r="V83" s="147"/>
      <c r="W83" s="147"/>
      <c r="X83" s="147"/>
      <c r="Y83" s="147"/>
      <c r="Z83" s="147"/>
    </row>
    <row r="84" spans="1:26">
      <c r="A84" s="148">
        <v>1876.99999999993</v>
      </c>
      <c r="B84" s="149">
        <v>3.9160948946431269</v>
      </c>
      <c r="C84" s="149">
        <v>5.5816255596663913</v>
      </c>
      <c r="D84" s="149">
        <v>0.29585682621453685</v>
      </c>
      <c r="E84" s="149">
        <v>-1.6655306650232642</v>
      </c>
      <c r="F84" s="151" t="s">
        <v>197</v>
      </c>
      <c r="G84" s="143"/>
      <c r="H84" s="143"/>
      <c r="I84" s="143"/>
      <c r="J84" s="143"/>
      <c r="K84" s="143"/>
      <c r="L84" s="143"/>
      <c r="M84" s="143"/>
      <c r="N84" s="143"/>
      <c r="O84" s="143"/>
      <c r="P84" s="147"/>
      <c r="Q84" s="147"/>
      <c r="R84" s="147"/>
      <c r="S84" s="147"/>
      <c r="T84" s="147"/>
      <c r="U84" s="147"/>
      <c r="V84" s="147"/>
      <c r="W84" s="147"/>
      <c r="X84" s="147"/>
      <c r="Y84" s="147"/>
      <c r="Z84" s="147"/>
    </row>
    <row r="85" spans="1:26">
      <c r="A85" s="148">
        <v>1877.99999999993</v>
      </c>
      <c r="B85" s="149">
        <v>5.1680457489397478</v>
      </c>
      <c r="C85" s="149">
        <v>6.2587121299447634</v>
      </c>
      <c r="D85" s="149">
        <v>1.062993328842859</v>
      </c>
      <c r="E85" s="149">
        <v>-1.0906663810050161</v>
      </c>
      <c r="F85" s="151" t="s">
        <v>197</v>
      </c>
      <c r="G85" s="143"/>
      <c r="H85" s="143"/>
      <c r="I85" s="143"/>
      <c r="J85" s="143"/>
      <c r="K85" s="143"/>
      <c r="L85" s="143"/>
      <c r="M85" s="143"/>
      <c r="N85" s="143"/>
      <c r="O85" s="143"/>
      <c r="P85" s="147"/>
      <c r="Q85" s="147"/>
      <c r="R85" s="147"/>
      <c r="S85" s="147"/>
      <c r="T85" s="147"/>
      <c r="U85" s="147"/>
      <c r="V85" s="147"/>
      <c r="W85" s="147"/>
      <c r="X85" s="147"/>
      <c r="Y85" s="147"/>
      <c r="Z85" s="147"/>
    </row>
    <row r="86" spans="1:26">
      <c r="A86" s="148">
        <v>1878.99999999993</v>
      </c>
      <c r="B86" s="149">
        <v>6.4834696484208161</v>
      </c>
      <c r="C86" s="149">
        <v>7.5790712425073989</v>
      </c>
      <c r="D86" s="149">
        <v>1.1355844479600601</v>
      </c>
      <c r="E86" s="149">
        <v>-1.0956015940865829</v>
      </c>
      <c r="F86" s="151" t="s">
        <v>197</v>
      </c>
      <c r="G86" s="143"/>
      <c r="H86" s="143"/>
      <c r="I86" s="143"/>
      <c r="J86" s="143"/>
      <c r="K86" s="143"/>
      <c r="L86" s="143"/>
      <c r="M86" s="143"/>
      <c r="N86" s="143"/>
      <c r="O86" s="143"/>
      <c r="P86" s="147"/>
      <c r="Q86" s="147"/>
      <c r="R86" s="147"/>
      <c r="S86" s="147"/>
      <c r="T86" s="147"/>
      <c r="U86" s="147"/>
      <c r="V86" s="147"/>
      <c r="W86" s="147"/>
      <c r="X86" s="147"/>
      <c r="Y86" s="147"/>
      <c r="Z86" s="147"/>
    </row>
    <row r="87" spans="1:26">
      <c r="A87" s="146">
        <v>1879.99999999993</v>
      </c>
      <c r="B87" s="149">
        <v>5.9234519049467451</v>
      </c>
      <c r="C87" s="149">
        <v>8.0716081277765994</v>
      </c>
      <c r="D87" s="149">
        <v>1.0131963988119779E-2</v>
      </c>
      <c r="E87" s="149">
        <v>-2.1481562228298539</v>
      </c>
      <c r="F87" s="151" t="s">
        <v>197</v>
      </c>
      <c r="G87" s="143"/>
      <c r="H87" s="143"/>
      <c r="I87" s="143"/>
      <c r="J87" s="143"/>
      <c r="K87" s="143"/>
      <c r="L87" s="143"/>
      <c r="M87" s="143"/>
      <c r="N87" s="143"/>
      <c r="O87" s="143"/>
      <c r="P87" s="147"/>
      <c r="Q87" s="147"/>
      <c r="R87" s="147"/>
      <c r="S87" s="147"/>
      <c r="T87" s="147"/>
      <c r="U87" s="147"/>
      <c r="V87" s="147"/>
      <c r="W87" s="147"/>
      <c r="X87" s="147"/>
      <c r="Y87" s="147"/>
      <c r="Z87" s="147"/>
    </row>
    <row r="88" spans="1:26">
      <c r="A88" s="148">
        <v>1880.99999999993</v>
      </c>
      <c r="B88" s="149">
        <v>5.6643041727526366</v>
      </c>
      <c r="C88" s="149">
        <v>8.7262520735355995</v>
      </c>
      <c r="D88" s="149">
        <v>-1.1563971090439216</v>
      </c>
      <c r="E88" s="149">
        <v>-3.0619479007829633</v>
      </c>
      <c r="F88" s="151" t="s">
        <v>197</v>
      </c>
      <c r="G88" s="143"/>
      <c r="H88" s="143"/>
      <c r="I88" s="143"/>
      <c r="J88" s="143"/>
      <c r="K88" s="143"/>
      <c r="L88" s="143"/>
      <c r="M88" s="143"/>
      <c r="N88" s="143"/>
      <c r="O88" s="143"/>
      <c r="P88" s="147"/>
      <c r="Q88" s="147"/>
      <c r="R88" s="147"/>
      <c r="S88" s="147"/>
      <c r="T88" s="147"/>
      <c r="U88" s="147"/>
      <c r="V88" s="147"/>
      <c r="W88" s="147"/>
      <c r="X88" s="147"/>
      <c r="Y88" s="147"/>
      <c r="Z88" s="147"/>
    </row>
    <row r="89" spans="1:26">
      <c r="A89" s="148">
        <v>1881.99999999993</v>
      </c>
      <c r="B89" s="149">
        <v>5.6009178620363427</v>
      </c>
      <c r="C89" s="149">
        <v>11.01158826004068</v>
      </c>
      <c r="D89" s="149">
        <v>-3.4510756556189799</v>
      </c>
      <c r="E89" s="149">
        <v>-5.4106703980043367</v>
      </c>
      <c r="F89" s="151" t="s">
        <v>197</v>
      </c>
      <c r="G89" s="143"/>
      <c r="H89" s="143"/>
      <c r="I89" s="143"/>
      <c r="J89" s="143"/>
      <c r="K89" s="143"/>
      <c r="L89" s="143"/>
      <c r="M89" s="143"/>
      <c r="N89" s="143"/>
      <c r="O89" s="143"/>
      <c r="P89" s="147"/>
      <c r="Q89" s="147"/>
      <c r="R89" s="147"/>
      <c r="S89" s="147"/>
      <c r="T89" s="147"/>
      <c r="U89" s="147"/>
      <c r="V89" s="147"/>
      <c r="W89" s="147"/>
      <c r="X89" s="147"/>
      <c r="Y89" s="147"/>
      <c r="Z89" s="147"/>
    </row>
    <row r="90" spans="1:26">
      <c r="A90" s="148">
        <v>1882.99999999993</v>
      </c>
      <c r="B90" s="149">
        <v>6.3636799146901231</v>
      </c>
      <c r="C90" s="149">
        <v>10.553435896388393</v>
      </c>
      <c r="D90" s="149">
        <v>-2.1467224001634189</v>
      </c>
      <c r="E90" s="149">
        <v>-4.1897559816982719</v>
      </c>
      <c r="F90" s="151" t="s">
        <v>197</v>
      </c>
      <c r="G90" s="143"/>
      <c r="H90" s="143"/>
      <c r="I90" s="143"/>
      <c r="J90" s="143"/>
      <c r="K90" s="143"/>
      <c r="L90" s="143"/>
      <c r="M90" s="143"/>
      <c r="N90" s="143"/>
      <c r="O90" s="143"/>
      <c r="P90" s="147"/>
      <c r="Q90" s="147"/>
      <c r="R90" s="147"/>
      <c r="S90" s="147"/>
      <c r="T90" s="147"/>
      <c r="U90" s="147"/>
      <c r="V90" s="147"/>
      <c r="W90" s="147"/>
      <c r="X90" s="147"/>
      <c r="Y90" s="147"/>
      <c r="Z90" s="147"/>
    </row>
    <row r="91" spans="1:26">
      <c r="A91" s="148">
        <v>1883.99999999992</v>
      </c>
      <c r="B91" s="149">
        <v>6.4685613223588021</v>
      </c>
      <c r="C91" s="149">
        <v>10.554865490773016</v>
      </c>
      <c r="D91" s="149">
        <v>-2.0833103224316951</v>
      </c>
      <c r="E91" s="149">
        <v>-4.0863041684142161</v>
      </c>
      <c r="F91" s="151" t="s">
        <v>197</v>
      </c>
      <c r="G91" s="143"/>
      <c r="H91" s="143"/>
      <c r="I91" s="143"/>
      <c r="J91" s="143"/>
      <c r="K91" s="143"/>
      <c r="L91" s="143"/>
      <c r="M91" s="143"/>
      <c r="N91" s="143"/>
      <c r="O91" s="143"/>
      <c r="P91" s="147"/>
      <c r="Q91" s="147"/>
      <c r="R91" s="147"/>
      <c r="S91" s="147"/>
      <c r="T91" s="147"/>
      <c r="U91" s="147"/>
      <c r="V91" s="147"/>
      <c r="W91" s="147"/>
      <c r="X91" s="147"/>
      <c r="Y91" s="147"/>
      <c r="Z91" s="147"/>
    </row>
    <row r="92" spans="1:26">
      <c r="A92" s="148">
        <v>1884.99999999992</v>
      </c>
      <c r="B92" s="149">
        <v>5.9244351570392846</v>
      </c>
      <c r="C92" s="149">
        <v>8.5877092150256651</v>
      </c>
      <c r="D92" s="149">
        <v>-0.23635649009570042</v>
      </c>
      <c r="E92" s="149">
        <v>-2.6632740579863805</v>
      </c>
      <c r="F92" s="151" t="s">
        <v>197</v>
      </c>
      <c r="G92" s="143"/>
      <c r="H92" s="143"/>
      <c r="I92" s="143"/>
      <c r="J92" s="143"/>
      <c r="K92" s="143"/>
      <c r="L92" s="143"/>
      <c r="M92" s="143"/>
      <c r="N92" s="143"/>
      <c r="O92" s="143"/>
      <c r="P92" s="147"/>
      <c r="Q92" s="147"/>
      <c r="R92" s="147"/>
      <c r="S92" s="147"/>
      <c r="T92" s="147"/>
      <c r="U92" s="147"/>
      <c r="V92" s="147"/>
      <c r="W92" s="147"/>
      <c r="X92" s="147"/>
      <c r="Y92" s="147"/>
      <c r="Z92" s="147"/>
    </row>
    <row r="93" spans="1:26">
      <c r="A93" s="148">
        <v>1885.99999999992</v>
      </c>
      <c r="B93" s="149">
        <v>6.8657068886018848</v>
      </c>
      <c r="C93" s="149">
        <v>9.2534619783137977</v>
      </c>
      <c r="D93" s="149">
        <v>0.17042247672832173</v>
      </c>
      <c r="E93" s="149">
        <v>-2.387755089711912</v>
      </c>
      <c r="F93" s="151" t="s">
        <v>197</v>
      </c>
      <c r="G93" s="143"/>
      <c r="H93" s="143"/>
      <c r="I93" s="143"/>
      <c r="J93" s="143"/>
      <c r="K93" s="143"/>
      <c r="L93" s="143"/>
      <c r="M93" s="143"/>
      <c r="N93" s="143"/>
      <c r="O93" s="143"/>
      <c r="P93" s="147"/>
      <c r="Q93" s="147"/>
      <c r="R93" s="147"/>
      <c r="S93" s="147"/>
      <c r="T93" s="147"/>
      <c r="U93" s="147"/>
      <c r="V93" s="147"/>
      <c r="W93" s="147"/>
      <c r="X93" s="147"/>
      <c r="Y93" s="147"/>
      <c r="Z93" s="147"/>
    </row>
    <row r="94" spans="1:26">
      <c r="A94" s="148">
        <v>1886.99999999992</v>
      </c>
      <c r="B94" s="149">
        <v>7.6052703679990774</v>
      </c>
      <c r="C94" s="149">
        <v>7.2443853746926541</v>
      </c>
      <c r="D94" s="149">
        <v>2.4668495684276017</v>
      </c>
      <c r="E94" s="149">
        <v>0.3608849933064236</v>
      </c>
      <c r="F94" s="151" t="s">
        <v>197</v>
      </c>
      <c r="G94" s="143"/>
      <c r="H94" s="143"/>
      <c r="I94" s="143"/>
      <c r="J94" s="143"/>
      <c r="K94" s="143"/>
      <c r="L94" s="143"/>
      <c r="M94" s="143"/>
      <c r="N94" s="143"/>
      <c r="O94" s="143"/>
      <c r="P94" s="147"/>
      <c r="Q94" s="147"/>
      <c r="R94" s="147"/>
      <c r="S94" s="147"/>
      <c r="T94" s="147"/>
      <c r="U94" s="147"/>
      <c r="V94" s="147"/>
      <c r="W94" s="147"/>
      <c r="X94" s="147"/>
      <c r="Y94" s="147"/>
      <c r="Z94" s="147"/>
    </row>
    <row r="95" spans="1:26">
      <c r="A95" s="148">
        <v>1887.99999999992</v>
      </c>
      <c r="B95" s="149">
        <v>6.388586449237744</v>
      </c>
      <c r="C95" s="149">
        <v>7.0527285691296058</v>
      </c>
      <c r="D95" s="149">
        <v>1.1479422846006553</v>
      </c>
      <c r="E95" s="149">
        <v>-0.66414211989186178</v>
      </c>
      <c r="F95" s="151" t="s">
        <v>197</v>
      </c>
      <c r="G95" s="143"/>
      <c r="H95" s="143"/>
      <c r="I95" s="143"/>
      <c r="J95" s="143"/>
      <c r="K95" s="143"/>
      <c r="L95" s="143"/>
      <c r="M95" s="143"/>
      <c r="N95" s="143"/>
      <c r="O95" s="143"/>
      <c r="P95" s="147"/>
      <c r="Q95" s="147"/>
      <c r="R95" s="147"/>
      <c r="S95" s="147"/>
      <c r="T95" s="147"/>
      <c r="U95" s="147"/>
      <c r="V95" s="147"/>
      <c r="W95" s="147"/>
      <c r="X95" s="147"/>
      <c r="Y95" s="147"/>
      <c r="Z95" s="147"/>
    </row>
    <row r="96" spans="1:26">
      <c r="A96" s="148">
        <v>1888.99999999992</v>
      </c>
      <c r="B96" s="149">
        <v>9.7401810641273254</v>
      </c>
      <c r="C96" s="149">
        <v>12.599626950186316</v>
      </c>
      <c r="D96" s="149">
        <v>2.4549332794166445E-2</v>
      </c>
      <c r="E96" s="149">
        <v>-2.8594458860589897</v>
      </c>
      <c r="F96" s="151" t="s">
        <v>197</v>
      </c>
      <c r="G96" s="143"/>
      <c r="H96" s="143"/>
      <c r="I96" s="143"/>
      <c r="J96" s="143"/>
      <c r="K96" s="143"/>
      <c r="L96" s="143"/>
      <c r="M96" s="143"/>
      <c r="N96" s="143"/>
      <c r="O96" s="143"/>
      <c r="P96" s="147"/>
      <c r="Q96" s="147"/>
      <c r="R96" s="147"/>
      <c r="S96" s="147"/>
      <c r="T96" s="147"/>
      <c r="U96" s="147"/>
      <c r="V96" s="147"/>
      <c r="W96" s="147"/>
      <c r="X96" s="147"/>
      <c r="Y96" s="147"/>
      <c r="Z96" s="147"/>
    </row>
    <row r="97" spans="1:26">
      <c r="A97" s="146">
        <v>1889.99999999992</v>
      </c>
      <c r="B97" s="149">
        <v>5.9092467484524027</v>
      </c>
      <c r="C97" s="149">
        <v>7.7344641147952684</v>
      </c>
      <c r="D97" s="149">
        <v>0.80217185779024758</v>
      </c>
      <c r="E97" s="149">
        <v>-1.8252173663428661</v>
      </c>
      <c r="F97" s="151" t="s">
        <v>197</v>
      </c>
      <c r="G97" s="143"/>
      <c r="H97" s="143"/>
      <c r="I97" s="143"/>
      <c r="J97" s="143"/>
      <c r="K97" s="143"/>
      <c r="L97" s="143"/>
      <c r="M97" s="143"/>
      <c r="N97" s="143"/>
      <c r="O97" s="143"/>
      <c r="P97" s="147"/>
      <c r="Q97" s="147"/>
      <c r="R97" s="147"/>
      <c r="S97" s="147"/>
      <c r="T97" s="147"/>
      <c r="U97" s="147"/>
      <c r="V97" s="147"/>
      <c r="W97" s="147"/>
      <c r="X97" s="147"/>
      <c r="Y97" s="147"/>
      <c r="Z97" s="147"/>
    </row>
    <row r="98" spans="1:26">
      <c r="A98" s="148">
        <v>1890.99999999992</v>
      </c>
      <c r="B98" s="149">
        <v>6.2021969845601079</v>
      </c>
      <c r="C98" s="149">
        <v>10.708061173237992</v>
      </c>
      <c r="D98" s="149">
        <v>-0.80883822264052052</v>
      </c>
      <c r="E98" s="149">
        <v>-4.505864188677883</v>
      </c>
      <c r="F98" s="151" t="s">
        <v>197</v>
      </c>
      <c r="G98" s="143"/>
      <c r="H98" s="143"/>
      <c r="I98" s="143"/>
      <c r="J98" s="143"/>
      <c r="K98" s="143"/>
      <c r="L98" s="143"/>
      <c r="M98" s="143"/>
      <c r="N98" s="143"/>
      <c r="O98" s="143"/>
      <c r="P98" s="147"/>
      <c r="Q98" s="147"/>
      <c r="R98" s="147"/>
      <c r="S98" s="147"/>
      <c r="T98" s="147"/>
      <c r="U98" s="147"/>
      <c r="V98" s="147"/>
      <c r="W98" s="147"/>
      <c r="X98" s="147"/>
      <c r="Y98" s="147"/>
      <c r="Z98" s="147"/>
    </row>
    <row r="99" spans="1:26">
      <c r="A99" s="148">
        <v>1891.99999999992</v>
      </c>
      <c r="B99" s="149">
        <v>7.1807458205582977</v>
      </c>
      <c r="C99" s="149">
        <v>8.5218921186002934</v>
      </c>
      <c r="D99" s="149">
        <v>0.85820930899904102</v>
      </c>
      <c r="E99" s="149">
        <v>-1.3411462980419964</v>
      </c>
      <c r="F99" s="151" t="s">
        <v>197</v>
      </c>
      <c r="G99" s="143"/>
      <c r="H99" s="143"/>
      <c r="I99" s="143"/>
      <c r="J99" s="143"/>
      <c r="K99" s="143"/>
      <c r="L99" s="143"/>
      <c r="M99" s="143"/>
      <c r="N99" s="143"/>
      <c r="O99" s="143"/>
      <c r="P99" s="147"/>
      <c r="Q99" s="147"/>
      <c r="R99" s="147"/>
      <c r="S99" s="147"/>
      <c r="T99" s="147"/>
      <c r="U99" s="147"/>
      <c r="V99" s="147"/>
      <c r="W99" s="147"/>
      <c r="X99" s="147"/>
      <c r="Y99" s="147"/>
      <c r="Z99" s="147"/>
    </row>
    <row r="100" spans="1:26">
      <c r="A100" s="148">
        <v>1892.99999999992</v>
      </c>
      <c r="B100" s="149">
        <v>7.5210951699473831</v>
      </c>
      <c r="C100" s="149">
        <v>7.4540438362735042</v>
      </c>
      <c r="D100" s="149">
        <v>2.2904845922023895</v>
      </c>
      <c r="E100" s="149">
        <v>6.7051333673879374E-2</v>
      </c>
      <c r="F100" s="151" t="s">
        <v>197</v>
      </c>
      <c r="G100" s="143"/>
      <c r="H100" s="143"/>
      <c r="I100" s="143"/>
      <c r="J100" s="143"/>
      <c r="K100" s="143"/>
      <c r="L100" s="143"/>
      <c r="M100" s="143"/>
      <c r="N100" s="143"/>
      <c r="O100" s="143"/>
      <c r="P100" s="147"/>
      <c r="Q100" s="147"/>
      <c r="R100" s="147"/>
      <c r="S100" s="147"/>
      <c r="T100" s="147"/>
      <c r="U100" s="147"/>
      <c r="V100" s="147"/>
      <c r="W100" s="147"/>
      <c r="X100" s="147"/>
      <c r="Y100" s="147"/>
      <c r="Z100" s="147"/>
    </row>
    <row r="101" spans="1:26">
      <c r="A101" s="148">
        <v>1893.99999999992</v>
      </c>
      <c r="B101" s="149">
        <v>6.185355713633701</v>
      </c>
      <c r="C101" s="149">
        <v>7.259681450375461</v>
      </c>
      <c r="D101" s="149">
        <v>1.7886863404253366</v>
      </c>
      <c r="E101" s="149">
        <v>-1.0743257367417602</v>
      </c>
      <c r="F101" s="151" t="s">
        <v>197</v>
      </c>
      <c r="G101" s="143"/>
      <c r="H101" s="143"/>
      <c r="I101" s="143"/>
      <c r="J101" s="143"/>
      <c r="K101" s="143"/>
      <c r="L101" s="143"/>
      <c r="M101" s="143"/>
      <c r="N101" s="143"/>
      <c r="O101" s="143"/>
      <c r="P101" s="147"/>
      <c r="Q101" s="147"/>
      <c r="R101" s="147"/>
      <c r="S101" s="147"/>
      <c r="T101" s="147"/>
      <c r="U101" s="147"/>
      <c r="V101" s="147"/>
      <c r="W101" s="147"/>
      <c r="X101" s="147"/>
      <c r="Y101" s="147"/>
      <c r="Z101" s="147"/>
    </row>
    <row r="102" spans="1:26">
      <c r="A102" s="148">
        <v>1894.99999999991</v>
      </c>
      <c r="B102" s="149">
        <v>5.8179483255036253</v>
      </c>
      <c r="C102" s="149">
        <v>7.3829625206091762</v>
      </c>
      <c r="D102" s="149">
        <v>0.78948284106665967</v>
      </c>
      <c r="E102" s="149">
        <v>-1.5650141951055503</v>
      </c>
      <c r="F102" s="151" t="s">
        <v>197</v>
      </c>
      <c r="G102" s="143"/>
      <c r="H102" s="143"/>
      <c r="I102" s="143"/>
      <c r="J102" s="143"/>
      <c r="K102" s="143"/>
      <c r="L102" s="143"/>
      <c r="M102" s="143"/>
      <c r="N102" s="143"/>
      <c r="O102" s="143"/>
      <c r="P102" s="147"/>
      <c r="Q102" s="147"/>
      <c r="R102" s="147"/>
      <c r="S102" s="147"/>
      <c r="T102" s="147"/>
      <c r="U102" s="147"/>
      <c r="V102" s="147"/>
      <c r="W102" s="147"/>
      <c r="X102" s="147"/>
      <c r="Y102" s="147"/>
      <c r="Z102" s="147"/>
    </row>
    <row r="103" spans="1:26">
      <c r="A103" s="148">
        <v>1895.99999999991</v>
      </c>
      <c r="B103" s="149">
        <v>4.8175672512271195</v>
      </c>
      <c r="C103" s="149">
        <v>8.9695244585024145</v>
      </c>
      <c r="D103" s="149">
        <v>-2.3969937875526357</v>
      </c>
      <c r="E103" s="149">
        <v>-4.1519572072752942</v>
      </c>
      <c r="F103" s="151" t="s">
        <v>197</v>
      </c>
      <c r="G103" s="143"/>
      <c r="H103" s="143"/>
      <c r="I103" s="143"/>
      <c r="J103" s="143"/>
      <c r="K103" s="143"/>
      <c r="L103" s="143"/>
      <c r="M103" s="143"/>
      <c r="N103" s="143"/>
      <c r="O103" s="143"/>
      <c r="P103" s="147"/>
      <c r="Q103" s="147"/>
      <c r="R103" s="147"/>
      <c r="S103" s="147"/>
      <c r="T103" s="147"/>
      <c r="U103" s="147"/>
      <c r="V103" s="147"/>
      <c r="W103" s="147"/>
      <c r="X103" s="147"/>
      <c r="Y103" s="147"/>
      <c r="Z103" s="147"/>
    </row>
    <row r="104" spans="1:26">
      <c r="A104" s="148">
        <v>1896.99999999991</v>
      </c>
      <c r="B104" s="149">
        <v>7.7934566023640253</v>
      </c>
      <c r="C104" s="149">
        <v>9.2432624787047981</v>
      </c>
      <c r="D104" s="149">
        <v>0.92985628457397229</v>
      </c>
      <c r="E104" s="149">
        <v>-1.449805876340772</v>
      </c>
      <c r="F104" s="151" t="s">
        <v>197</v>
      </c>
      <c r="G104" s="143"/>
      <c r="H104" s="143"/>
      <c r="I104" s="143"/>
      <c r="J104" s="143"/>
      <c r="K104" s="143"/>
      <c r="L104" s="143"/>
      <c r="M104" s="143"/>
      <c r="N104" s="143"/>
      <c r="O104" s="143"/>
      <c r="P104" s="147"/>
      <c r="Q104" s="147"/>
      <c r="R104" s="147"/>
      <c r="S104" s="147"/>
      <c r="T104" s="147"/>
      <c r="U104" s="147"/>
      <c r="V104" s="147"/>
      <c r="W104" s="147"/>
      <c r="X104" s="147"/>
      <c r="Y104" s="147"/>
      <c r="Z104" s="147"/>
    </row>
    <row r="105" spans="1:26">
      <c r="A105" s="148">
        <v>1897.99999999991</v>
      </c>
      <c r="B105" s="149">
        <v>7.235872853824568</v>
      </c>
      <c r="C105" s="149">
        <v>16.509657478701616</v>
      </c>
      <c r="D105" s="149">
        <v>-6.313226180436855</v>
      </c>
      <c r="E105" s="149">
        <v>-9.273784624877047</v>
      </c>
      <c r="F105" s="151" t="s">
        <v>197</v>
      </c>
      <c r="G105" s="143"/>
      <c r="H105" s="143"/>
      <c r="I105" s="143"/>
      <c r="J105" s="143"/>
      <c r="K105" s="143"/>
      <c r="L105" s="143"/>
      <c r="M105" s="143"/>
      <c r="N105" s="143"/>
      <c r="O105" s="143"/>
      <c r="P105" s="147"/>
      <c r="Q105" s="147"/>
      <c r="R105" s="147"/>
      <c r="S105" s="147"/>
      <c r="T105" s="147"/>
      <c r="U105" s="147"/>
      <c r="V105" s="147"/>
      <c r="W105" s="147"/>
      <c r="X105" s="147"/>
      <c r="Y105" s="147"/>
      <c r="Z105" s="147"/>
    </row>
    <row r="106" spans="1:26">
      <c r="A106" s="148">
        <v>1898.99999999991</v>
      </c>
      <c r="B106" s="149">
        <v>8.1596123720266718</v>
      </c>
      <c r="C106" s="149">
        <v>8.5814881551676869</v>
      </c>
      <c r="D106" s="149">
        <v>2.4740560143853623</v>
      </c>
      <c r="E106" s="149">
        <v>-0.42187578314101504</v>
      </c>
      <c r="F106" s="151" t="s">
        <v>197</v>
      </c>
      <c r="G106" s="143"/>
      <c r="H106" s="143"/>
      <c r="I106" s="143"/>
      <c r="J106" s="143"/>
      <c r="K106" s="143"/>
      <c r="L106" s="143"/>
      <c r="M106" s="143"/>
      <c r="N106" s="143"/>
      <c r="O106" s="143"/>
      <c r="P106" s="147"/>
      <c r="Q106" s="147"/>
      <c r="R106" s="147"/>
      <c r="S106" s="147"/>
      <c r="T106" s="147"/>
      <c r="U106" s="147"/>
      <c r="V106" s="147"/>
      <c r="W106" s="147"/>
      <c r="X106" s="147"/>
      <c r="Y106" s="147"/>
      <c r="Z106" s="147"/>
    </row>
    <row r="107" spans="1:26">
      <c r="A107" s="146">
        <v>1900</v>
      </c>
      <c r="B107" s="149">
        <v>7.8276578573603928</v>
      </c>
      <c r="C107" s="149">
        <v>8.276864733280302</v>
      </c>
      <c r="D107" s="149">
        <v>2.7956315054198084</v>
      </c>
      <c r="E107" s="149">
        <v>-0.4492068759199101</v>
      </c>
      <c r="F107" s="151" t="s">
        <v>197</v>
      </c>
      <c r="G107" s="143"/>
      <c r="H107" s="143"/>
      <c r="I107" s="143"/>
      <c r="J107" s="143"/>
      <c r="K107" s="143"/>
      <c r="L107" s="143"/>
      <c r="M107" s="143"/>
      <c r="N107" s="143"/>
      <c r="O107" s="143"/>
      <c r="P107" s="147"/>
      <c r="Q107" s="147"/>
      <c r="R107" s="147"/>
      <c r="S107" s="147"/>
      <c r="T107" s="147"/>
      <c r="U107" s="147"/>
      <c r="V107" s="147"/>
      <c r="W107" s="147"/>
      <c r="X107" s="147"/>
      <c r="Y107" s="147"/>
      <c r="Z107" s="147"/>
    </row>
    <row r="108" spans="1:26">
      <c r="A108" s="148">
        <v>1901</v>
      </c>
      <c r="B108" s="149">
        <v>7.4690260889985494</v>
      </c>
      <c r="C108" s="149">
        <v>8.0284895532242349</v>
      </c>
      <c r="D108" s="149">
        <v>2.8493533629812919</v>
      </c>
      <c r="E108" s="149">
        <v>-0.55946346422568527</v>
      </c>
      <c r="F108" s="151" t="s">
        <v>197</v>
      </c>
      <c r="G108" s="143"/>
      <c r="H108" s="143"/>
      <c r="I108" s="143"/>
      <c r="J108" s="143"/>
      <c r="K108" s="143"/>
      <c r="L108" s="143"/>
      <c r="M108" s="143"/>
      <c r="N108" s="143"/>
      <c r="O108" s="143"/>
      <c r="P108" s="147"/>
      <c r="Q108" s="147"/>
      <c r="R108" s="147"/>
      <c r="S108" s="147"/>
      <c r="T108" s="147"/>
      <c r="U108" s="147"/>
      <c r="V108" s="147"/>
      <c r="W108" s="147"/>
      <c r="X108" s="147"/>
      <c r="Y108" s="147"/>
      <c r="Z108" s="147"/>
    </row>
    <row r="109" spans="1:26">
      <c r="A109" s="148">
        <v>1902</v>
      </c>
      <c r="B109" s="149">
        <v>7.2391100044628089</v>
      </c>
      <c r="C109" s="149">
        <v>9.4364670330092366</v>
      </c>
      <c r="D109" s="149">
        <v>1.021458188426144</v>
      </c>
      <c r="E109" s="149">
        <v>-2.1973570285464281</v>
      </c>
      <c r="F109" s="151" t="s">
        <v>197</v>
      </c>
      <c r="G109" s="143"/>
      <c r="H109" s="143"/>
      <c r="I109" s="143"/>
      <c r="J109" s="143"/>
      <c r="K109" s="143"/>
      <c r="L109" s="143"/>
      <c r="M109" s="143"/>
      <c r="N109" s="143"/>
      <c r="O109" s="143"/>
      <c r="P109" s="147"/>
      <c r="Q109" s="147"/>
      <c r="R109" s="147"/>
      <c r="S109" s="147"/>
      <c r="T109" s="147"/>
      <c r="U109" s="147"/>
      <c r="V109" s="147"/>
      <c r="W109" s="147"/>
      <c r="X109" s="147"/>
      <c r="Y109" s="147"/>
      <c r="Z109" s="147"/>
    </row>
    <row r="110" spans="1:26">
      <c r="A110" s="148">
        <v>1903</v>
      </c>
      <c r="B110" s="149">
        <v>7.2589151318086245</v>
      </c>
      <c r="C110" s="149">
        <v>7.5101126997144529</v>
      </c>
      <c r="D110" s="149">
        <v>3.256493672016437</v>
      </c>
      <c r="E110" s="149">
        <v>-0.25119756790582864</v>
      </c>
      <c r="F110" s="151" t="s">
        <v>197</v>
      </c>
      <c r="G110" s="143"/>
      <c r="H110" s="143"/>
      <c r="I110" s="143"/>
      <c r="J110" s="143"/>
      <c r="K110" s="143"/>
      <c r="L110" s="143"/>
      <c r="M110" s="143"/>
      <c r="N110" s="143"/>
      <c r="O110" s="143"/>
      <c r="P110" s="147"/>
      <c r="Q110" s="147"/>
      <c r="R110" s="147"/>
      <c r="S110" s="147"/>
      <c r="T110" s="147"/>
      <c r="U110" s="147"/>
      <c r="V110" s="147"/>
      <c r="W110" s="147"/>
      <c r="X110" s="147"/>
      <c r="Y110" s="147"/>
      <c r="Z110" s="147"/>
    </row>
    <row r="111" spans="1:26">
      <c r="A111" s="148">
        <v>1904</v>
      </c>
      <c r="B111" s="149">
        <v>7.6657516875880303</v>
      </c>
      <c r="C111" s="149">
        <v>7.5100248798300155</v>
      </c>
      <c r="D111" s="149">
        <v>2.7159133658468102</v>
      </c>
      <c r="E111" s="149">
        <v>0.15572680775801506</v>
      </c>
      <c r="F111" s="151" t="s">
        <v>197</v>
      </c>
      <c r="G111" s="143"/>
      <c r="H111" s="143"/>
      <c r="I111" s="143"/>
      <c r="J111" s="143"/>
      <c r="K111" s="143"/>
      <c r="L111" s="143"/>
      <c r="M111" s="143"/>
      <c r="N111" s="143"/>
      <c r="O111" s="143"/>
      <c r="P111" s="147"/>
      <c r="Q111" s="147"/>
      <c r="R111" s="147"/>
      <c r="S111" s="147"/>
      <c r="T111" s="147"/>
      <c r="U111" s="147"/>
      <c r="V111" s="147"/>
      <c r="W111" s="147"/>
      <c r="X111" s="147"/>
      <c r="Y111" s="147"/>
      <c r="Z111" s="147"/>
    </row>
    <row r="112" spans="1:26">
      <c r="A112" s="148">
        <v>1905</v>
      </c>
      <c r="B112" s="149">
        <v>6.7105431888170628</v>
      </c>
      <c r="C112" s="149">
        <v>10.218371084571324</v>
      </c>
      <c r="D112" s="149">
        <v>-1.2763746176156523</v>
      </c>
      <c r="E112" s="149">
        <v>-3.5078278957542608</v>
      </c>
      <c r="F112" s="151" t="s">
        <v>197</v>
      </c>
      <c r="G112" s="143"/>
      <c r="H112" s="143"/>
      <c r="I112" s="143"/>
      <c r="J112" s="143"/>
      <c r="K112" s="143"/>
      <c r="L112" s="143"/>
      <c r="M112" s="143"/>
      <c r="N112" s="143"/>
      <c r="O112" s="143"/>
      <c r="P112" s="147"/>
      <c r="Q112" s="147"/>
      <c r="R112" s="147"/>
      <c r="S112" s="147"/>
      <c r="T112" s="147"/>
      <c r="U112" s="147"/>
      <c r="V112" s="147"/>
      <c r="W112" s="147"/>
      <c r="X112" s="147"/>
      <c r="Y112" s="147"/>
      <c r="Z112" s="147"/>
    </row>
    <row r="113" spans="1:26">
      <c r="A113" s="148">
        <v>1906</v>
      </c>
      <c r="B113" s="149">
        <v>6.8513598440121717</v>
      </c>
      <c r="C113" s="149">
        <v>7.1839276929102525</v>
      </c>
      <c r="D113" s="149">
        <v>1.7968579764248718</v>
      </c>
      <c r="E113" s="149">
        <v>-0.33256784889807967</v>
      </c>
      <c r="F113" s="151" t="s">
        <v>197</v>
      </c>
      <c r="G113" s="143"/>
      <c r="H113" s="143"/>
      <c r="I113" s="143"/>
      <c r="J113" s="143"/>
      <c r="K113" s="143"/>
      <c r="L113" s="143"/>
      <c r="M113" s="143"/>
      <c r="N113" s="143"/>
      <c r="O113" s="143"/>
      <c r="P113" s="147"/>
      <c r="Q113" s="147"/>
      <c r="R113" s="147"/>
      <c r="S113" s="147"/>
      <c r="T113" s="147"/>
      <c r="U113" s="147"/>
      <c r="V113" s="147"/>
      <c r="W113" s="147"/>
      <c r="X113" s="147"/>
      <c r="Y113" s="147"/>
      <c r="Z113" s="147"/>
    </row>
    <row r="114" spans="1:26">
      <c r="A114" s="148">
        <v>1907</v>
      </c>
      <c r="B114" s="149">
        <v>7.0548756423853298</v>
      </c>
      <c r="C114" s="149">
        <v>7.2519416904491187</v>
      </c>
      <c r="D114" s="149">
        <v>1.8660639244515562</v>
      </c>
      <c r="E114" s="149">
        <v>-0.19706604806378872</v>
      </c>
      <c r="F114" s="151" t="s">
        <v>197</v>
      </c>
      <c r="G114" s="143"/>
      <c r="H114" s="143"/>
      <c r="I114" s="143"/>
      <c r="J114" s="143"/>
      <c r="K114" s="143"/>
      <c r="L114" s="143"/>
      <c r="M114" s="143"/>
      <c r="N114" s="143"/>
      <c r="O114" s="143"/>
      <c r="P114" s="147"/>
      <c r="Q114" s="147"/>
      <c r="R114" s="147"/>
      <c r="S114" s="147"/>
      <c r="T114" s="147"/>
      <c r="U114" s="147"/>
      <c r="V114" s="147"/>
      <c r="W114" s="147"/>
      <c r="X114" s="147"/>
      <c r="Y114" s="147"/>
      <c r="Z114" s="147"/>
    </row>
    <row r="115" spans="1:26">
      <c r="A115" s="148">
        <v>1908</v>
      </c>
      <c r="B115" s="149">
        <v>6.6761959423420487</v>
      </c>
      <c r="C115" s="149">
        <v>6.4030995353769189</v>
      </c>
      <c r="D115" s="149">
        <v>2.1006379765732821</v>
      </c>
      <c r="E115" s="149">
        <v>0.27309640696513054</v>
      </c>
      <c r="F115" s="151" t="s">
        <v>197</v>
      </c>
      <c r="G115" s="143"/>
      <c r="H115" s="143"/>
      <c r="I115" s="143"/>
      <c r="J115" s="143"/>
      <c r="K115" s="143"/>
      <c r="L115" s="143"/>
      <c r="M115" s="143"/>
      <c r="N115" s="143"/>
      <c r="O115" s="143"/>
      <c r="P115" s="147"/>
      <c r="Q115" s="147"/>
      <c r="R115" s="147"/>
      <c r="S115" s="147"/>
      <c r="T115" s="147"/>
      <c r="U115" s="147"/>
      <c r="V115" s="147"/>
      <c r="W115" s="147"/>
      <c r="X115" s="147"/>
      <c r="Y115" s="147"/>
      <c r="Z115" s="147"/>
    </row>
    <row r="116" spans="1:26">
      <c r="A116" s="148">
        <v>1909</v>
      </c>
      <c r="B116" s="149">
        <v>6.8415652110897076</v>
      </c>
      <c r="C116" s="149">
        <v>9.4108688677492687</v>
      </c>
      <c r="D116" s="149">
        <v>-1.0920392422860417</v>
      </c>
      <c r="E116" s="149">
        <v>-2.5693036566595615</v>
      </c>
      <c r="F116" s="151" t="s">
        <v>197</v>
      </c>
      <c r="G116" s="143"/>
      <c r="H116" s="143"/>
      <c r="I116" s="143"/>
      <c r="J116" s="143"/>
      <c r="K116" s="143"/>
      <c r="L116" s="143"/>
      <c r="M116" s="143"/>
      <c r="N116" s="143"/>
      <c r="O116" s="143"/>
      <c r="P116" s="147"/>
      <c r="Q116" s="147"/>
      <c r="R116" s="147"/>
      <c r="S116" s="147"/>
      <c r="T116" s="147"/>
      <c r="U116" s="147"/>
      <c r="V116" s="147"/>
      <c r="W116" s="147"/>
      <c r="X116" s="147"/>
      <c r="Y116" s="147"/>
      <c r="Z116" s="147"/>
    </row>
    <row r="117" spans="1:26">
      <c r="A117" s="146">
        <v>1910</v>
      </c>
      <c r="B117" s="149">
        <v>6.6884581609848981</v>
      </c>
      <c r="C117" s="149">
        <v>8.9200026095536238</v>
      </c>
      <c r="D117" s="149">
        <v>-0.82740922648871973</v>
      </c>
      <c r="E117" s="149">
        <v>-2.2315444485687248</v>
      </c>
      <c r="F117" s="151" t="s">
        <v>197</v>
      </c>
      <c r="G117" s="143"/>
      <c r="H117" s="143"/>
      <c r="I117" s="143"/>
      <c r="J117" s="143"/>
      <c r="K117" s="143"/>
      <c r="L117" s="143"/>
      <c r="M117" s="143"/>
      <c r="N117" s="143"/>
      <c r="O117" s="143"/>
      <c r="P117" s="147"/>
      <c r="Q117" s="147"/>
      <c r="R117" s="147"/>
      <c r="S117" s="147"/>
      <c r="T117" s="147"/>
      <c r="U117" s="147"/>
      <c r="V117" s="147"/>
      <c r="W117" s="147"/>
      <c r="X117" s="147"/>
      <c r="Y117" s="147"/>
      <c r="Z117" s="147"/>
    </row>
    <row r="118" spans="1:26">
      <c r="A118" s="148">
        <v>1911</v>
      </c>
      <c r="B118" s="149">
        <v>6.8641438663599406</v>
      </c>
      <c r="C118" s="149">
        <v>9.0376612315536633</v>
      </c>
      <c r="D118" s="149">
        <v>-0.66296804315219993</v>
      </c>
      <c r="E118" s="149">
        <v>-2.1735173651937241</v>
      </c>
      <c r="F118" s="151" t="s">
        <v>197</v>
      </c>
      <c r="G118" s="143"/>
      <c r="H118" s="143"/>
      <c r="I118" s="143"/>
      <c r="J118" s="143"/>
      <c r="K118" s="143"/>
      <c r="L118" s="143"/>
      <c r="M118" s="143"/>
      <c r="N118" s="143"/>
      <c r="O118" s="143"/>
      <c r="P118" s="147"/>
      <c r="Q118" s="147"/>
      <c r="R118" s="147"/>
      <c r="S118" s="147"/>
      <c r="T118" s="147"/>
      <c r="U118" s="147"/>
      <c r="V118" s="147"/>
      <c r="W118" s="147"/>
      <c r="X118" s="147"/>
      <c r="Y118" s="147"/>
      <c r="Z118" s="147"/>
    </row>
    <row r="119" spans="1:26">
      <c r="A119" s="148">
        <v>1912</v>
      </c>
      <c r="B119" s="149">
        <v>6.8620207869007412</v>
      </c>
      <c r="C119" s="149">
        <v>7.6456611210952126</v>
      </c>
      <c r="D119" s="149">
        <v>0.62467764997781572</v>
      </c>
      <c r="E119" s="149">
        <v>-0.78364033419447121</v>
      </c>
      <c r="F119" s="151" t="s">
        <v>197</v>
      </c>
      <c r="G119" s="143"/>
      <c r="H119" s="143"/>
      <c r="I119" s="143"/>
      <c r="J119" s="143"/>
      <c r="K119" s="143"/>
      <c r="L119" s="143"/>
      <c r="M119" s="143"/>
      <c r="N119" s="143"/>
      <c r="O119" s="143"/>
      <c r="P119" s="147"/>
      <c r="Q119" s="147"/>
      <c r="R119" s="147"/>
      <c r="S119" s="147"/>
      <c r="T119" s="147"/>
      <c r="U119" s="147"/>
      <c r="V119" s="147"/>
      <c r="W119" s="147"/>
      <c r="X119" s="147"/>
      <c r="Y119" s="147"/>
      <c r="Z119" s="147"/>
    </row>
    <row r="120" spans="1:26">
      <c r="A120" s="148">
        <v>1913</v>
      </c>
      <c r="B120" s="149">
        <v>6.8560287962403219</v>
      </c>
      <c r="C120" s="149">
        <v>7.4714850298550282</v>
      </c>
      <c r="D120" s="149">
        <v>0.87046301330042331</v>
      </c>
      <c r="E120" s="149">
        <v>-0.61545623361470569</v>
      </c>
      <c r="F120" s="151" t="s">
        <v>197</v>
      </c>
      <c r="G120" s="143"/>
      <c r="H120" s="143"/>
      <c r="I120" s="143"/>
      <c r="J120" s="143"/>
      <c r="K120" s="143"/>
      <c r="L120" s="143"/>
      <c r="M120" s="143"/>
      <c r="N120" s="143"/>
      <c r="O120" s="143"/>
      <c r="P120" s="147"/>
      <c r="Q120" s="147"/>
      <c r="R120" s="147"/>
      <c r="S120" s="147"/>
      <c r="T120" s="147"/>
      <c r="U120" s="147"/>
      <c r="V120" s="147"/>
      <c r="W120" s="147"/>
      <c r="X120" s="147"/>
      <c r="Y120" s="147"/>
      <c r="Z120" s="147"/>
    </row>
    <row r="121" spans="1:26">
      <c r="A121" s="148">
        <v>1914</v>
      </c>
      <c r="B121" s="149">
        <v>5.6146766777251909</v>
      </c>
      <c r="C121" s="149">
        <v>8.617962844899191</v>
      </c>
      <c r="D121" s="149">
        <v>-1.250677511899279</v>
      </c>
      <c r="E121" s="149">
        <v>-3.0032861671740019</v>
      </c>
      <c r="F121" s="151" t="s">
        <v>197</v>
      </c>
      <c r="G121" s="143"/>
      <c r="H121" s="143"/>
      <c r="I121" s="143"/>
      <c r="J121" s="143"/>
      <c r="K121" s="143"/>
      <c r="L121" s="143"/>
      <c r="M121" s="143"/>
      <c r="N121" s="143"/>
      <c r="O121" s="143"/>
      <c r="P121" s="147"/>
      <c r="Q121" s="147"/>
      <c r="R121" s="147"/>
      <c r="S121" s="147"/>
      <c r="T121" s="147"/>
      <c r="U121" s="147"/>
      <c r="V121" s="147"/>
      <c r="W121" s="147"/>
      <c r="X121" s="147"/>
      <c r="Y121" s="147"/>
      <c r="Z121" s="147"/>
    </row>
    <row r="122" spans="1:26">
      <c r="A122" s="148">
        <v>1915</v>
      </c>
      <c r="B122" s="149">
        <v>4.7871608566467749</v>
      </c>
      <c r="C122" s="149">
        <v>7.4278199315789735</v>
      </c>
      <c r="D122" s="149">
        <v>-1.0462418703727974</v>
      </c>
      <c r="E122" s="149">
        <v>-2.6406590749321999</v>
      </c>
      <c r="F122" s="151" t="s">
        <v>197</v>
      </c>
      <c r="G122" s="143"/>
      <c r="H122" s="143"/>
      <c r="I122" s="143"/>
      <c r="J122" s="143"/>
      <c r="K122" s="143"/>
      <c r="L122" s="143"/>
      <c r="M122" s="143"/>
      <c r="N122" s="143"/>
      <c r="O122" s="143"/>
      <c r="P122" s="147"/>
      <c r="Q122" s="147"/>
      <c r="R122" s="147"/>
      <c r="S122" s="147"/>
      <c r="T122" s="147"/>
      <c r="U122" s="147"/>
      <c r="V122" s="147"/>
      <c r="W122" s="147"/>
      <c r="X122" s="147"/>
      <c r="Y122" s="147"/>
      <c r="Z122" s="147"/>
    </row>
    <row r="123" spans="1:26">
      <c r="A123" s="148">
        <v>1916</v>
      </c>
      <c r="B123" s="149">
        <v>4.5228666099468136</v>
      </c>
      <c r="C123" s="149">
        <v>6.6517323324289883</v>
      </c>
      <c r="D123" s="149">
        <v>-0.61523817623874932</v>
      </c>
      <c r="E123" s="149">
        <v>-2.1288657224821748</v>
      </c>
      <c r="F123" s="151" t="s">
        <v>197</v>
      </c>
      <c r="G123" s="143"/>
      <c r="H123" s="143"/>
      <c r="I123" s="143"/>
      <c r="J123" s="143"/>
      <c r="K123" s="143"/>
      <c r="L123" s="143"/>
      <c r="M123" s="143"/>
      <c r="N123" s="143"/>
      <c r="O123" s="143"/>
      <c r="P123" s="147"/>
      <c r="Q123" s="147"/>
      <c r="R123" s="147"/>
      <c r="S123" s="147"/>
      <c r="T123" s="147"/>
      <c r="U123" s="147"/>
      <c r="V123" s="147"/>
      <c r="W123" s="147"/>
      <c r="X123" s="147"/>
      <c r="Y123" s="147"/>
      <c r="Z123" s="147"/>
    </row>
    <row r="124" spans="1:26">
      <c r="A124" s="148">
        <v>1917</v>
      </c>
      <c r="B124" s="149">
        <v>4.0825750316577372</v>
      </c>
      <c r="C124" s="149">
        <v>6.253793606807788</v>
      </c>
      <c r="D124" s="149">
        <v>-0.63625913144039359</v>
      </c>
      <c r="E124" s="149">
        <v>-2.1712185751500508</v>
      </c>
      <c r="F124" s="151" t="s">
        <v>197</v>
      </c>
      <c r="G124" s="143"/>
      <c r="H124" s="143"/>
      <c r="I124" s="143"/>
      <c r="J124" s="143"/>
      <c r="K124" s="143"/>
      <c r="L124" s="143"/>
      <c r="M124" s="143"/>
      <c r="N124" s="143"/>
      <c r="O124" s="143"/>
      <c r="P124" s="147"/>
      <c r="Q124" s="147"/>
      <c r="R124" s="147"/>
      <c r="S124" s="147"/>
      <c r="T124" s="147"/>
      <c r="U124" s="147"/>
      <c r="V124" s="147"/>
      <c r="W124" s="147"/>
      <c r="X124" s="147"/>
      <c r="Y124" s="147"/>
      <c r="Z124" s="147"/>
    </row>
    <row r="125" spans="1:26">
      <c r="A125" s="148">
        <v>1918</v>
      </c>
      <c r="B125" s="149">
        <v>3.6952292500392825</v>
      </c>
      <c r="C125" s="149">
        <v>4.8343789958941592</v>
      </c>
      <c r="D125" s="149">
        <v>0.22226930503828163</v>
      </c>
      <c r="E125" s="149">
        <v>-1.1391497458548774</v>
      </c>
      <c r="F125" s="151" t="s">
        <v>197</v>
      </c>
      <c r="G125" s="143"/>
      <c r="H125" s="143"/>
      <c r="I125" s="143"/>
      <c r="J125" s="143"/>
      <c r="K125" s="143"/>
      <c r="L125" s="143"/>
      <c r="M125" s="143"/>
      <c r="N125" s="143"/>
      <c r="O125" s="143"/>
      <c r="P125" s="147"/>
      <c r="Q125" s="147"/>
      <c r="R125" s="147"/>
      <c r="S125" s="147"/>
      <c r="T125" s="147"/>
      <c r="U125" s="147"/>
      <c r="V125" s="147"/>
      <c r="W125" s="147"/>
      <c r="X125" s="147"/>
      <c r="Y125" s="147"/>
      <c r="Z125" s="147"/>
    </row>
    <row r="126" spans="1:26">
      <c r="A126" s="148">
        <v>1919</v>
      </c>
      <c r="B126" s="149">
        <v>4.5171722367118079</v>
      </c>
      <c r="C126" s="149">
        <v>4.8202945512349951</v>
      </c>
      <c r="D126" s="149">
        <v>1.0164605020184669</v>
      </c>
      <c r="E126" s="149">
        <v>-0.30312231452318761</v>
      </c>
      <c r="F126" s="151" t="s">
        <v>197</v>
      </c>
      <c r="G126" s="143"/>
      <c r="H126" s="143"/>
      <c r="I126" s="143"/>
      <c r="J126" s="143"/>
      <c r="K126" s="143"/>
      <c r="L126" s="143"/>
      <c r="M126" s="143"/>
      <c r="N126" s="143"/>
      <c r="O126" s="143"/>
      <c r="P126" s="147"/>
      <c r="Q126" s="147"/>
      <c r="R126" s="147"/>
      <c r="S126" s="147"/>
      <c r="T126" s="147"/>
      <c r="U126" s="147"/>
      <c r="V126" s="147"/>
      <c r="W126" s="147"/>
      <c r="X126" s="147"/>
      <c r="Y126" s="147"/>
      <c r="Z126" s="147"/>
    </row>
    <row r="127" spans="1:26">
      <c r="A127" s="146">
        <v>1920</v>
      </c>
      <c r="B127" s="149">
        <v>4.8166831297995252</v>
      </c>
      <c r="C127" s="149">
        <v>4.617573002943212</v>
      </c>
      <c r="D127" s="149">
        <v>1.2732276547004153</v>
      </c>
      <c r="E127" s="149">
        <v>0.19911012685631282</v>
      </c>
      <c r="F127" s="151" t="s">
        <v>197</v>
      </c>
      <c r="G127" s="143"/>
      <c r="H127" s="143"/>
      <c r="I127" s="143"/>
      <c r="J127" s="143"/>
      <c r="K127" s="143"/>
      <c r="L127" s="143"/>
      <c r="M127" s="143"/>
      <c r="N127" s="143"/>
      <c r="O127" s="143"/>
      <c r="P127" s="147"/>
      <c r="Q127" s="147"/>
      <c r="R127" s="147"/>
      <c r="S127" s="147"/>
      <c r="T127" s="147"/>
      <c r="U127" s="147"/>
      <c r="V127" s="147"/>
      <c r="W127" s="147"/>
      <c r="X127" s="147"/>
      <c r="Y127" s="147"/>
      <c r="Z127" s="147"/>
    </row>
    <row r="128" spans="1:26">
      <c r="A128" s="148">
        <v>1921</v>
      </c>
      <c r="B128" s="149">
        <v>5.1478387506124541</v>
      </c>
      <c r="C128" s="149">
        <v>6.1330621416572706</v>
      </c>
      <c r="D128" s="149">
        <v>0.30799807699239534</v>
      </c>
      <c r="E128" s="149">
        <v>-0.98522339104481671</v>
      </c>
      <c r="F128" s="151" t="s">
        <v>197</v>
      </c>
      <c r="G128" s="143"/>
      <c r="H128" s="143"/>
      <c r="I128" s="143"/>
      <c r="J128" s="143"/>
      <c r="K128" s="143"/>
      <c r="L128" s="143"/>
      <c r="M128" s="143"/>
      <c r="N128" s="143"/>
      <c r="O128" s="143"/>
      <c r="P128" s="147"/>
      <c r="Q128" s="147"/>
      <c r="R128" s="147"/>
      <c r="S128" s="147"/>
      <c r="T128" s="147"/>
      <c r="U128" s="147"/>
      <c r="V128" s="147"/>
      <c r="W128" s="147"/>
      <c r="X128" s="147"/>
      <c r="Y128" s="147"/>
      <c r="Z128" s="147"/>
    </row>
    <row r="129" spans="1:26">
      <c r="A129" s="148">
        <v>1922</v>
      </c>
      <c r="B129" s="149">
        <v>5.2389976934359677</v>
      </c>
      <c r="C129" s="149">
        <v>7.1088299007135012</v>
      </c>
      <c r="D129" s="149">
        <v>-0.48931895091923855</v>
      </c>
      <c r="E129" s="149">
        <v>-1.8698322072775331</v>
      </c>
      <c r="F129" s="151" t="s">
        <v>197</v>
      </c>
      <c r="G129" s="143"/>
      <c r="H129" s="143"/>
      <c r="I129" s="143"/>
      <c r="J129" s="143"/>
      <c r="K129" s="143"/>
      <c r="L129" s="143"/>
      <c r="M129" s="143"/>
      <c r="N129" s="143"/>
      <c r="O129" s="143"/>
      <c r="P129" s="147"/>
      <c r="Q129" s="147"/>
      <c r="R129" s="147"/>
      <c r="S129" s="147"/>
      <c r="T129" s="147"/>
      <c r="U129" s="147"/>
      <c r="V129" s="147"/>
      <c r="W129" s="147"/>
      <c r="X129" s="147"/>
      <c r="Y129" s="147"/>
      <c r="Z129" s="147"/>
    </row>
    <row r="130" spans="1:26">
      <c r="A130" s="148">
        <v>1923</v>
      </c>
      <c r="B130" s="149">
        <v>5.6107636416168036</v>
      </c>
      <c r="C130" s="149">
        <v>6.5405338683499785</v>
      </c>
      <c r="D130" s="149">
        <v>0.28819105414333568</v>
      </c>
      <c r="E130" s="149">
        <v>-0.92977022673317544</v>
      </c>
      <c r="F130" s="151" t="s">
        <v>197</v>
      </c>
      <c r="G130" s="143"/>
      <c r="H130" s="143"/>
      <c r="I130" s="143"/>
      <c r="J130" s="143"/>
      <c r="K130" s="143"/>
      <c r="L130" s="143"/>
      <c r="M130" s="143"/>
      <c r="N130" s="143"/>
      <c r="O130" s="143"/>
      <c r="P130" s="147"/>
      <c r="Q130" s="147"/>
      <c r="R130" s="147"/>
      <c r="S130" s="147"/>
      <c r="T130" s="147"/>
      <c r="U130" s="147"/>
      <c r="V130" s="147"/>
      <c r="W130" s="147"/>
      <c r="X130" s="147"/>
      <c r="Y130" s="147"/>
      <c r="Z130" s="147"/>
    </row>
    <row r="131" spans="1:26">
      <c r="A131" s="148">
        <v>1924</v>
      </c>
      <c r="B131" s="149">
        <v>5.4705795585091979</v>
      </c>
      <c r="C131" s="149">
        <v>6.1526235458436309</v>
      </c>
      <c r="D131" s="149">
        <v>0.50564193267165192</v>
      </c>
      <c r="E131" s="149">
        <v>-0.68204398733443239</v>
      </c>
      <c r="F131" s="151" t="s">
        <v>197</v>
      </c>
      <c r="G131" s="143"/>
      <c r="H131" s="143"/>
      <c r="I131" s="143"/>
      <c r="J131" s="143"/>
      <c r="K131" s="143"/>
      <c r="L131" s="143"/>
      <c r="M131" s="143"/>
      <c r="N131" s="143"/>
      <c r="O131" s="143"/>
      <c r="P131" s="147"/>
      <c r="Q131" s="147"/>
      <c r="R131" s="147"/>
      <c r="S131" s="147"/>
      <c r="T131" s="147"/>
      <c r="U131" s="147"/>
      <c r="V131" s="147"/>
      <c r="W131" s="147"/>
      <c r="X131" s="147"/>
      <c r="Y131" s="147"/>
      <c r="Z131" s="147"/>
    </row>
    <row r="132" spans="1:26">
      <c r="A132" s="148">
        <v>1925</v>
      </c>
      <c r="B132" s="149">
        <v>6.1398736654386514</v>
      </c>
      <c r="C132" s="149">
        <v>6.6119697231616481</v>
      </c>
      <c r="D132" s="149">
        <v>0.72144148598897762</v>
      </c>
      <c r="E132" s="149">
        <v>-0.4720960577229969</v>
      </c>
      <c r="F132" s="151" t="s">
        <v>197</v>
      </c>
      <c r="G132" s="143"/>
      <c r="H132" s="143"/>
      <c r="I132" s="143"/>
      <c r="J132" s="143"/>
      <c r="K132" s="143"/>
      <c r="L132" s="143"/>
      <c r="M132" s="143"/>
      <c r="N132" s="143"/>
      <c r="O132" s="143"/>
      <c r="P132" s="147"/>
      <c r="Q132" s="147"/>
      <c r="R132" s="147"/>
      <c r="S132" s="147"/>
      <c r="T132" s="147"/>
      <c r="U132" s="147"/>
      <c r="V132" s="147"/>
      <c r="W132" s="147"/>
      <c r="X132" s="147"/>
      <c r="Y132" s="147"/>
      <c r="Z132" s="147"/>
    </row>
    <row r="133" spans="1:26">
      <c r="A133" s="148">
        <v>1926</v>
      </c>
      <c r="B133" s="149">
        <v>6.0447293453581343</v>
      </c>
      <c r="C133" s="149">
        <v>7.042022225603116</v>
      </c>
      <c r="D133" s="149">
        <v>0.41788671619829859</v>
      </c>
      <c r="E133" s="149">
        <v>-0.99729288024498131</v>
      </c>
      <c r="F133" s="151" t="s">
        <v>197</v>
      </c>
      <c r="G133" s="143"/>
      <c r="H133" s="143"/>
      <c r="I133" s="143"/>
      <c r="J133" s="143"/>
      <c r="K133" s="143"/>
      <c r="L133" s="143"/>
      <c r="M133" s="143"/>
      <c r="N133" s="143"/>
      <c r="O133" s="143"/>
      <c r="P133" s="147"/>
      <c r="Q133" s="147"/>
      <c r="R133" s="147"/>
      <c r="S133" s="147"/>
      <c r="T133" s="147"/>
      <c r="U133" s="147"/>
      <c r="V133" s="147"/>
      <c r="W133" s="147"/>
      <c r="X133" s="147"/>
      <c r="Y133" s="147"/>
      <c r="Z133" s="147"/>
    </row>
    <row r="134" spans="1:26">
      <c r="A134" s="148">
        <v>1927</v>
      </c>
      <c r="B134" s="149">
        <v>6.0969606453291725</v>
      </c>
      <c r="C134" s="149">
        <v>9.3841550686623822</v>
      </c>
      <c r="D134" s="149">
        <v>-1.6472942350221036</v>
      </c>
      <c r="E134" s="149">
        <v>-3.2871944233332093</v>
      </c>
      <c r="F134" s="151" t="s">
        <v>197</v>
      </c>
      <c r="G134" s="143"/>
      <c r="H134" s="143"/>
      <c r="I134" s="143"/>
      <c r="J134" s="143"/>
      <c r="K134" s="143"/>
      <c r="L134" s="143"/>
      <c r="M134" s="143"/>
      <c r="N134" s="143"/>
      <c r="O134" s="143"/>
      <c r="P134" s="147"/>
      <c r="Q134" s="147"/>
      <c r="R134" s="147"/>
      <c r="S134" s="147"/>
      <c r="T134" s="147"/>
      <c r="U134" s="147"/>
      <c r="V134" s="147"/>
      <c r="W134" s="147"/>
      <c r="X134" s="147"/>
      <c r="Y134" s="147"/>
      <c r="Z134" s="147"/>
    </row>
    <row r="135" spans="1:26">
      <c r="A135" s="148">
        <v>1928</v>
      </c>
      <c r="B135" s="149">
        <v>6.240110096158193</v>
      </c>
      <c r="C135" s="149">
        <v>7.7637005380719621</v>
      </c>
      <c r="D135" s="149">
        <v>0.11114006179957771</v>
      </c>
      <c r="E135" s="149">
        <v>-1.5235904419137682</v>
      </c>
      <c r="F135" s="151" t="s">
        <v>197</v>
      </c>
      <c r="G135" s="143"/>
      <c r="H135" s="143"/>
      <c r="I135" s="143"/>
      <c r="J135" s="143"/>
      <c r="K135" s="143"/>
      <c r="L135" s="143"/>
      <c r="M135" s="143"/>
      <c r="N135" s="143"/>
      <c r="O135" s="143"/>
      <c r="P135" s="147"/>
      <c r="Q135" s="147"/>
      <c r="R135" s="147"/>
      <c r="S135" s="147"/>
      <c r="T135" s="147"/>
      <c r="U135" s="147"/>
      <c r="V135" s="147"/>
      <c r="W135" s="147"/>
      <c r="X135" s="147"/>
      <c r="Y135" s="147"/>
      <c r="Z135" s="147"/>
    </row>
    <row r="136" spans="1:26">
      <c r="A136" s="148">
        <v>1929</v>
      </c>
      <c r="B136" s="149">
        <v>6.0739134044881729</v>
      </c>
      <c r="C136" s="149">
        <v>8.0287011842299663</v>
      </c>
      <c r="D136" s="149">
        <v>-0.18567153757050672</v>
      </c>
      <c r="E136" s="149">
        <v>-1.9547877797417932</v>
      </c>
      <c r="F136" s="151" t="s">
        <v>197</v>
      </c>
      <c r="G136" s="143"/>
      <c r="H136" s="143"/>
      <c r="I136" s="143"/>
      <c r="J136" s="143"/>
      <c r="K136" s="143"/>
      <c r="L136" s="143"/>
      <c r="M136" s="143"/>
      <c r="N136" s="143"/>
      <c r="O136" s="143"/>
      <c r="P136" s="147"/>
      <c r="Q136" s="147"/>
      <c r="R136" s="147"/>
      <c r="S136" s="147"/>
      <c r="T136" s="147"/>
      <c r="U136" s="147"/>
      <c r="V136" s="147"/>
      <c r="W136" s="147"/>
      <c r="X136" s="147"/>
      <c r="Y136" s="147"/>
      <c r="Z136" s="147"/>
    </row>
    <row r="137" spans="1:26">
      <c r="A137" s="146">
        <v>1930</v>
      </c>
      <c r="B137" s="149">
        <v>5.7163013173398198</v>
      </c>
      <c r="C137" s="149">
        <v>9.4088290015193561</v>
      </c>
      <c r="D137" s="149">
        <v>-1.6933746711056779</v>
      </c>
      <c r="E137" s="149">
        <v>-3.6925276841795371</v>
      </c>
      <c r="F137" s="151" t="s">
        <v>197</v>
      </c>
      <c r="G137" s="143"/>
      <c r="H137" s="143"/>
      <c r="I137" s="143"/>
      <c r="J137" s="143"/>
      <c r="K137" s="143"/>
      <c r="L137" s="143"/>
      <c r="M137" s="143"/>
      <c r="N137" s="143"/>
      <c r="O137" s="143"/>
      <c r="P137" s="147"/>
      <c r="Q137" s="147"/>
      <c r="R137" s="147"/>
      <c r="S137" s="147"/>
      <c r="T137" s="147"/>
      <c r="U137" s="147"/>
      <c r="V137" s="147"/>
      <c r="W137" s="147"/>
      <c r="X137" s="147"/>
      <c r="Y137" s="147"/>
      <c r="Z137" s="147"/>
    </row>
    <row r="138" spans="1:26">
      <c r="A138" s="148">
        <v>1931</v>
      </c>
      <c r="B138" s="149">
        <v>6.9549880577881513</v>
      </c>
      <c r="C138" s="149">
        <v>9.2144706427844572</v>
      </c>
      <c r="D138" s="149">
        <v>0.14240970165050382</v>
      </c>
      <c r="E138" s="149">
        <v>-2.2594825849963049</v>
      </c>
      <c r="F138" s="151" t="s">
        <v>197</v>
      </c>
      <c r="G138" s="143"/>
      <c r="H138" s="143"/>
      <c r="I138" s="143"/>
      <c r="J138" s="143"/>
      <c r="K138" s="143"/>
      <c r="L138" s="143"/>
      <c r="M138" s="143"/>
      <c r="N138" s="143"/>
      <c r="O138" s="143"/>
      <c r="P138" s="147"/>
      <c r="Q138" s="147"/>
      <c r="R138" s="147"/>
      <c r="S138" s="147"/>
      <c r="T138" s="147"/>
      <c r="U138" s="147"/>
      <c r="V138" s="147"/>
      <c r="W138" s="147"/>
      <c r="X138" s="147"/>
      <c r="Y138" s="147"/>
      <c r="Z138" s="147"/>
    </row>
    <row r="139" spans="1:26">
      <c r="A139" s="148">
        <v>1932</v>
      </c>
      <c r="B139" s="149">
        <v>8.1864763122774491</v>
      </c>
      <c r="C139" s="149">
        <v>9.3712461344874445</v>
      </c>
      <c r="D139" s="149">
        <v>1.9589558475797137</v>
      </c>
      <c r="E139" s="149">
        <v>-1.1847698222099943</v>
      </c>
      <c r="F139" s="151" t="s">
        <v>197</v>
      </c>
      <c r="G139" s="143"/>
      <c r="H139" s="143"/>
      <c r="I139" s="143"/>
      <c r="J139" s="143"/>
      <c r="K139" s="143"/>
      <c r="L139" s="143"/>
      <c r="M139" s="143"/>
      <c r="N139" s="143"/>
      <c r="O139" s="143"/>
      <c r="P139" s="147"/>
      <c r="Q139" s="147"/>
      <c r="R139" s="147"/>
      <c r="S139" s="147"/>
      <c r="T139" s="147"/>
      <c r="U139" s="147"/>
      <c r="V139" s="147"/>
      <c r="W139" s="147"/>
      <c r="X139" s="147"/>
      <c r="Y139" s="147"/>
      <c r="Z139" s="147"/>
    </row>
    <row r="140" spans="1:26">
      <c r="A140" s="148">
        <v>1933</v>
      </c>
      <c r="B140" s="149">
        <v>7.6161324746632619</v>
      </c>
      <c r="C140" s="149">
        <v>8.8964350489273016</v>
      </c>
      <c r="D140" s="149">
        <v>1.6134860933983419</v>
      </c>
      <c r="E140" s="149">
        <v>-1.280302574264039</v>
      </c>
      <c r="F140" s="151" t="s">
        <v>197</v>
      </c>
      <c r="G140" s="143"/>
      <c r="H140" s="143"/>
      <c r="I140" s="143"/>
      <c r="J140" s="143"/>
      <c r="K140" s="143"/>
      <c r="L140" s="143"/>
      <c r="M140" s="143"/>
      <c r="N140" s="143"/>
      <c r="O140" s="143"/>
      <c r="P140" s="147"/>
      <c r="Q140" s="147"/>
      <c r="R140" s="147"/>
      <c r="S140" s="147"/>
      <c r="T140" s="147"/>
      <c r="U140" s="147"/>
      <c r="V140" s="147"/>
      <c r="W140" s="147"/>
      <c r="X140" s="147"/>
      <c r="Y140" s="147"/>
      <c r="Z140" s="147"/>
    </row>
    <row r="141" spans="1:26">
      <c r="A141" s="148">
        <v>1934</v>
      </c>
      <c r="B141" s="149">
        <v>7.0379164183033422</v>
      </c>
      <c r="C141" s="149">
        <v>8.6007725412081797</v>
      </c>
      <c r="D141" s="149">
        <v>0.56376622969680179</v>
      </c>
      <c r="E141" s="149">
        <v>-1.5628561229048383</v>
      </c>
      <c r="F141" s="151" t="s">
        <v>197</v>
      </c>
      <c r="G141" s="143"/>
      <c r="H141" s="143"/>
      <c r="I141" s="143"/>
      <c r="J141" s="143"/>
      <c r="K141" s="143"/>
      <c r="L141" s="143"/>
      <c r="M141" s="143"/>
      <c r="N141" s="143"/>
      <c r="O141" s="143"/>
      <c r="P141" s="147"/>
      <c r="Q141" s="147"/>
      <c r="R141" s="147"/>
      <c r="S141" s="147"/>
      <c r="T141" s="147"/>
      <c r="U141" s="147"/>
      <c r="V141" s="147"/>
      <c r="W141" s="147"/>
      <c r="X141" s="147"/>
      <c r="Y141" s="147"/>
      <c r="Z141" s="147"/>
    </row>
    <row r="142" spans="1:26">
      <c r="A142" s="148">
        <v>1935</v>
      </c>
      <c r="B142" s="149">
        <v>7.3013359058098253</v>
      </c>
      <c r="C142" s="149">
        <v>8.4573314665860284</v>
      </c>
      <c r="D142" s="149">
        <v>0.51098056090541044</v>
      </c>
      <c r="E142" s="149">
        <v>-1.1559955607762029</v>
      </c>
      <c r="F142" s="151" t="s">
        <v>197</v>
      </c>
      <c r="G142" s="143"/>
      <c r="H142" s="143"/>
      <c r="I142" s="143"/>
      <c r="J142" s="143"/>
      <c r="K142" s="143"/>
      <c r="L142" s="143"/>
      <c r="M142" s="143"/>
      <c r="N142" s="143"/>
      <c r="O142" s="143"/>
      <c r="P142" s="147"/>
      <c r="Q142" s="147"/>
      <c r="R142" s="147"/>
      <c r="S142" s="147"/>
      <c r="T142" s="147"/>
      <c r="U142" s="147"/>
      <c r="V142" s="147"/>
      <c r="W142" s="147"/>
      <c r="X142" s="147"/>
      <c r="Y142" s="147"/>
      <c r="Z142" s="147"/>
    </row>
    <row r="143" spans="1:26">
      <c r="A143" s="148">
        <v>1936</v>
      </c>
      <c r="B143" s="149">
        <v>7.0903212951439736</v>
      </c>
      <c r="C143" s="149">
        <v>8.5448232464552625</v>
      </c>
      <c r="D143" s="149">
        <v>-2.7173473602461761E-2</v>
      </c>
      <c r="E143" s="149">
        <v>-1.4545019513112893</v>
      </c>
      <c r="F143" s="151" t="s">
        <v>197</v>
      </c>
      <c r="G143" s="143"/>
      <c r="H143" s="143"/>
      <c r="I143" s="143"/>
      <c r="J143" s="143"/>
      <c r="K143" s="143"/>
      <c r="L143" s="143"/>
      <c r="M143" s="143"/>
      <c r="N143" s="143"/>
      <c r="O143" s="143"/>
      <c r="P143" s="147"/>
      <c r="Q143" s="147"/>
      <c r="R143" s="147"/>
      <c r="S143" s="147"/>
      <c r="T143" s="147"/>
      <c r="U143" s="147"/>
      <c r="V143" s="147"/>
      <c r="W143" s="147"/>
      <c r="X143" s="147"/>
      <c r="Y143" s="147"/>
      <c r="Z143" s="147"/>
    </row>
    <row r="144" spans="1:26">
      <c r="A144" s="148">
        <v>1937</v>
      </c>
      <c r="B144" s="149">
        <v>6.997489950127405</v>
      </c>
      <c r="C144" s="149">
        <v>8.6197885893925363</v>
      </c>
      <c r="D144" s="149">
        <v>-0.37359702919767218</v>
      </c>
      <c r="E144" s="149">
        <v>-1.6222986392651302</v>
      </c>
      <c r="F144" s="151" t="s">
        <v>197</v>
      </c>
      <c r="G144" s="143"/>
      <c r="H144" s="143"/>
      <c r="I144" s="143"/>
      <c r="J144" s="143"/>
      <c r="K144" s="143"/>
      <c r="L144" s="143"/>
      <c r="M144" s="143"/>
      <c r="N144" s="143"/>
      <c r="O144" s="143"/>
      <c r="P144" s="147"/>
      <c r="Q144" s="147"/>
      <c r="R144" s="147"/>
      <c r="S144" s="147"/>
      <c r="T144" s="147"/>
      <c r="U144" s="147"/>
      <c r="V144" s="147"/>
      <c r="W144" s="147"/>
      <c r="X144" s="147"/>
      <c r="Y144" s="147"/>
      <c r="Z144" s="147"/>
    </row>
    <row r="145" spans="1:26">
      <c r="A145" s="148">
        <v>1938</v>
      </c>
      <c r="B145" s="149">
        <v>7.1829336684281051</v>
      </c>
      <c r="C145" s="149">
        <v>9.2615595241913873</v>
      </c>
      <c r="D145" s="149">
        <v>-0.84129069134039736</v>
      </c>
      <c r="E145" s="149">
        <v>-2.0786258557632826</v>
      </c>
      <c r="F145" s="151" t="s">
        <v>197</v>
      </c>
      <c r="G145" s="143"/>
      <c r="H145" s="143"/>
      <c r="I145" s="143"/>
      <c r="J145" s="143"/>
      <c r="K145" s="143"/>
      <c r="L145" s="143"/>
      <c r="M145" s="143"/>
      <c r="N145" s="143"/>
      <c r="O145" s="143"/>
      <c r="P145" s="147"/>
      <c r="Q145" s="147"/>
      <c r="R145" s="147"/>
      <c r="S145" s="147"/>
      <c r="T145" s="147"/>
      <c r="U145" s="147"/>
      <c r="V145" s="147"/>
      <c r="W145" s="147"/>
      <c r="X145" s="147"/>
      <c r="Y145" s="147"/>
      <c r="Z145" s="147"/>
    </row>
    <row r="146" spans="1:26">
      <c r="A146" s="148">
        <v>1939</v>
      </c>
      <c r="B146" s="149">
        <v>6.9793489218126075</v>
      </c>
      <c r="C146" s="149">
        <v>10.041755879841276</v>
      </c>
      <c r="D146" s="149">
        <v>-1.6457436535579681</v>
      </c>
      <c r="E146" s="149">
        <v>-3.0624069580286681</v>
      </c>
      <c r="F146" s="151" t="s">
        <v>197</v>
      </c>
      <c r="G146" s="143"/>
      <c r="H146" s="143"/>
      <c r="I146" s="143"/>
      <c r="J146" s="143"/>
      <c r="K146" s="143"/>
      <c r="L146" s="143"/>
      <c r="M146" s="143"/>
      <c r="N146" s="143"/>
      <c r="O146" s="143"/>
      <c r="P146" s="147"/>
      <c r="Q146" s="147"/>
      <c r="R146" s="147"/>
      <c r="S146" s="147"/>
      <c r="T146" s="147"/>
      <c r="U146" s="147"/>
      <c r="V146" s="147"/>
      <c r="W146" s="147"/>
      <c r="X146" s="147"/>
      <c r="Y146" s="147"/>
      <c r="Z146" s="147"/>
    </row>
    <row r="147" spans="1:26">
      <c r="A147" s="146">
        <v>1940</v>
      </c>
      <c r="B147" s="149">
        <v>6.4894868712169478</v>
      </c>
      <c r="C147" s="149">
        <v>8.8098285798463181</v>
      </c>
      <c r="D147" s="149">
        <v>-0.68924397200070642</v>
      </c>
      <c r="E147" s="149">
        <v>-2.3203417086293694</v>
      </c>
      <c r="F147" s="151" t="s">
        <v>197</v>
      </c>
      <c r="G147" s="143"/>
      <c r="H147" s="143"/>
      <c r="I147" s="143"/>
      <c r="J147" s="143"/>
      <c r="K147" s="143"/>
      <c r="L147" s="143"/>
      <c r="M147" s="143"/>
      <c r="N147" s="143"/>
      <c r="O147" s="143"/>
      <c r="P147" s="147"/>
      <c r="Q147" s="147"/>
      <c r="R147" s="147"/>
      <c r="S147" s="147"/>
      <c r="T147" s="147"/>
      <c r="U147" s="147"/>
      <c r="V147" s="147"/>
      <c r="W147" s="147"/>
      <c r="X147" s="147"/>
      <c r="Y147" s="147"/>
      <c r="Z147" s="147"/>
    </row>
    <row r="148" spans="1:26">
      <c r="A148" s="148">
        <v>1941</v>
      </c>
      <c r="B148" s="149">
        <v>5.6489149452665552</v>
      </c>
      <c r="C148" s="149">
        <v>8.4826797250372437</v>
      </c>
      <c r="D148" s="149">
        <v>-1.2627863998106543</v>
      </c>
      <c r="E148" s="149">
        <v>-2.8337647797706889</v>
      </c>
      <c r="F148" s="151" t="s">
        <v>197</v>
      </c>
      <c r="G148" s="143"/>
      <c r="H148" s="143"/>
      <c r="I148" s="143"/>
      <c r="J148" s="143"/>
      <c r="K148" s="143"/>
      <c r="L148" s="143"/>
      <c r="M148" s="143"/>
      <c r="N148" s="143"/>
      <c r="O148" s="143"/>
      <c r="P148" s="147"/>
      <c r="Q148" s="147"/>
      <c r="R148" s="147"/>
      <c r="S148" s="147"/>
      <c r="T148" s="147"/>
      <c r="U148" s="147"/>
      <c r="V148" s="147"/>
      <c r="W148" s="147"/>
      <c r="X148" s="147"/>
      <c r="Y148" s="147"/>
      <c r="Z148" s="147"/>
    </row>
    <row r="149" spans="1:26">
      <c r="A149" s="148">
        <v>1942</v>
      </c>
      <c r="B149" s="149">
        <v>5.4923953620299288</v>
      </c>
      <c r="C149" s="149">
        <v>8.3677194389476615</v>
      </c>
      <c r="D149" s="149">
        <v>-1.4603733317945848</v>
      </c>
      <c r="E149" s="149">
        <v>-2.8753240769177335</v>
      </c>
      <c r="F149" s="151" t="s">
        <v>197</v>
      </c>
      <c r="G149" s="143"/>
      <c r="H149" s="143"/>
      <c r="I149" s="143"/>
      <c r="J149" s="143"/>
      <c r="K149" s="143"/>
      <c r="L149" s="143"/>
      <c r="M149" s="143"/>
      <c r="N149" s="143"/>
      <c r="O149" s="143"/>
      <c r="P149" s="147"/>
      <c r="Q149" s="147"/>
      <c r="R149" s="147"/>
      <c r="S149" s="147"/>
      <c r="T149" s="147"/>
      <c r="U149" s="147"/>
      <c r="V149" s="147"/>
      <c r="W149" s="147"/>
      <c r="X149" s="147"/>
      <c r="Y149" s="147"/>
      <c r="Z149" s="147"/>
    </row>
    <row r="150" spans="1:26">
      <c r="A150" s="148">
        <v>1943</v>
      </c>
      <c r="B150" s="149">
        <v>5.3379969472558573</v>
      </c>
      <c r="C150" s="149">
        <v>9.1769780607142426</v>
      </c>
      <c r="D150" s="149">
        <v>-2.2263103576526202</v>
      </c>
      <c r="E150" s="149">
        <v>-3.8389811134583858</v>
      </c>
      <c r="F150" s="151" t="s">
        <v>197</v>
      </c>
      <c r="G150" s="143"/>
      <c r="H150" s="143"/>
      <c r="I150" s="143"/>
      <c r="J150" s="143"/>
      <c r="K150" s="143"/>
      <c r="L150" s="143"/>
      <c r="M150" s="143"/>
      <c r="N150" s="143"/>
      <c r="O150" s="143"/>
      <c r="P150" s="147"/>
      <c r="Q150" s="147"/>
      <c r="R150" s="147"/>
      <c r="S150" s="147"/>
      <c r="T150" s="147"/>
      <c r="U150" s="147"/>
      <c r="V150" s="147"/>
      <c r="W150" s="147"/>
      <c r="X150" s="147"/>
      <c r="Y150" s="147"/>
      <c r="Z150" s="147"/>
    </row>
    <row r="151" spans="1:26">
      <c r="A151" s="148">
        <v>1944</v>
      </c>
      <c r="B151" s="149">
        <v>6.4069534392975109</v>
      </c>
      <c r="C151" s="149">
        <v>11.000747265807922</v>
      </c>
      <c r="D151" s="149">
        <v>-3.1649084017000302</v>
      </c>
      <c r="E151" s="149">
        <v>-4.5937938265104092</v>
      </c>
      <c r="F151" s="151" t="s">
        <v>197</v>
      </c>
      <c r="G151" s="143"/>
      <c r="H151" s="143"/>
      <c r="I151" s="143"/>
      <c r="J151" s="143"/>
      <c r="K151" s="143"/>
      <c r="L151" s="143"/>
      <c r="M151" s="143"/>
      <c r="N151" s="143"/>
      <c r="O151" s="143"/>
      <c r="P151" s="147"/>
      <c r="Q151" s="147"/>
      <c r="R151" s="147"/>
      <c r="S151" s="147"/>
      <c r="T151" s="147"/>
      <c r="U151" s="147"/>
      <c r="V151" s="147"/>
      <c r="W151" s="147"/>
      <c r="X151" s="147"/>
      <c r="Y151" s="147"/>
      <c r="Z151" s="147"/>
    </row>
    <row r="152" spans="1:26">
      <c r="A152" s="148">
        <v>1945</v>
      </c>
      <c r="B152" s="149">
        <v>6.1580302877072466</v>
      </c>
      <c r="C152" s="149">
        <v>11.39475118888855</v>
      </c>
      <c r="D152" s="149">
        <v>-3.8309636286287496</v>
      </c>
      <c r="E152" s="149">
        <v>-5.2367209011813038</v>
      </c>
      <c r="F152" s="151" t="s">
        <v>197</v>
      </c>
      <c r="G152" s="143"/>
      <c r="H152" s="143"/>
      <c r="I152" s="143"/>
      <c r="J152" s="143"/>
      <c r="K152" s="143"/>
      <c r="L152" s="143"/>
      <c r="M152" s="143"/>
      <c r="N152" s="143"/>
      <c r="O152" s="143"/>
      <c r="P152" s="147"/>
      <c r="Q152" s="147"/>
      <c r="R152" s="147"/>
      <c r="S152" s="147"/>
      <c r="T152" s="147"/>
      <c r="U152" s="147"/>
      <c r="V152" s="147"/>
      <c r="W152" s="147"/>
      <c r="X152" s="147"/>
      <c r="Y152" s="147"/>
      <c r="Z152" s="147"/>
    </row>
    <row r="153" spans="1:26">
      <c r="A153" s="148">
        <v>1946</v>
      </c>
      <c r="B153" s="149">
        <v>5.7725030843202276</v>
      </c>
      <c r="C153" s="149">
        <v>9.8905759052307776</v>
      </c>
      <c r="D153" s="149">
        <v>-3.1405159922941808</v>
      </c>
      <c r="E153" s="149">
        <v>-4.1180728209105499</v>
      </c>
      <c r="F153" s="151" t="s">
        <v>197</v>
      </c>
      <c r="G153" s="143"/>
      <c r="H153" s="143"/>
      <c r="I153" s="143"/>
      <c r="J153" s="143"/>
      <c r="K153" s="143"/>
      <c r="L153" s="143"/>
      <c r="M153" s="143"/>
      <c r="N153" s="143"/>
      <c r="O153" s="143"/>
      <c r="P153" s="147"/>
      <c r="Q153" s="147"/>
      <c r="R153" s="147"/>
      <c r="S153" s="147"/>
      <c r="T153" s="147"/>
      <c r="U153" s="147"/>
      <c r="V153" s="147"/>
      <c r="W153" s="147"/>
      <c r="X153" s="147"/>
      <c r="Y153" s="147"/>
      <c r="Z153" s="147"/>
    </row>
    <row r="154" spans="1:26">
      <c r="A154" s="148">
        <v>1947</v>
      </c>
      <c r="B154" s="149">
        <v>7.7083972716777334</v>
      </c>
      <c r="C154" s="149">
        <v>9.3058048986153032</v>
      </c>
      <c r="D154" s="149">
        <v>-0.7766478893004306</v>
      </c>
      <c r="E154" s="149">
        <v>-1.5974076269375708</v>
      </c>
      <c r="F154" s="151" t="s">
        <v>197</v>
      </c>
      <c r="G154" s="143"/>
      <c r="H154" s="143"/>
      <c r="I154" s="143"/>
      <c r="J154" s="143"/>
      <c r="K154" s="143"/>
      <c r="L154" s="143"/>
      <c r="M154" s="143"/>
      <c r="N154" s="143"/>
      <c r="O154" s="143"/>
      <c r="P154" s="147"/>
      <c r="Q154" s="147"/>
      <c r="R154" s="147"/>
      <c r="S154" s="147"/>
      <c r="T154" s="147"/>
      <c r="U154" s="147"/>
      <c r="V154" s="147"/>
      <c r="W154" s="147"/>
      <c r="X154" s="147"/>
      <c r="Y154" s="147"/>
      <c r="Z154" s="147"/>
    </row>
    <row r="155" spans="1:26">
      <c r="A155" s="148">
        <v>1948</v>
      </c>
      <c r="B155" s="149">
        <v>10.167570557946199</v>
      </c>
      <c r="C155" s="149">
        <v>12.89261137424525</v>
      </c>
      <c r="D155" s="149">
        <v>-2.0133851695403155</v>
      </c>
      <c r="E155" s="149">
        <v>-2.7250408162990523</v>
      </c>
      <c r="F155" s="151" t="s">
        <v>197</v>
      </c>
      <c r="G155" s="143"/>
      <c r="H155" s="143"/>
      <c r="I155" s="143"/>
      <c r="J155" s="143"/>
      <c r="K155" s="143"/>
      <c r="L155" s="143"/>
      <c r="M155" s="143"/>
      <c r="N155" s="143"/>
      <c r="O155" s="143"/>
      <c r="P155" s="147"/>
      <c r="Q155" s="147"/>
      <c r="R155" s="147"/>
      <c r="S155" s="147"/>
      <c r="T155" s="147"/>
      <c r="U155" s="147"/>
      <c r="V155" s="147"/>
      <c r="W155" s="147"/>
      <c r="X155" s="147"/>
      <c r="Y155" s="147"/>
      <c r="Z155" s="147"/>
    </row>
    <row r="156" spans="1:26">
      <c r="A156" s="148">
        <v>1949</v>
      </c>
      <c r="B156" s="149">
        <v>7.8391965305750606</v>
      </c>
      <c r="C156" s="149">
        <v>11.82542439557295</v>
      </c>
      <c r="D156" s="149">
        <v>-3.2424210163657836</v>
      </c>
      <c r="E156" s="149">
        <v>-3.9862278649978888</v>
      </c>
      <c r="F156" s="151" t="s">
        <v>197</v>
      </c>
      <c r="G156" s="143"/>
      <c r="H156" s="143"/>
      <c r="I156" s="143"/>
      <c r="J156" s="143"/>
      <c r="K156" s="143"/>
      <c r="L156" s="143"/>
      <c r="M156" s="143"/>
      <c r="N156" s="143"/>
      <c r="O156" s="143"/>
      <c r="P156" s="147"/>
      <c r="Q156" s="147"/>
      <c r="R156" s="147"/>
      <c r="S156" s="147"/>
      <c r="T156" s="147"/>
      <c r="U156" s="147"/>
      <c r="V156" s="147"/>
      <c r="W156" s="147"/>
      <c r="X156" s="147"/>
      <c r="Y156" s="147"/>
      <c r="Z156" s="147"/>
    </row>
    <row r="157" spans="1:26">
      <c r="A157" s="146">
        <v>1950</v>
      </c>
      <c r="B157" s="149">
        <v>7.8151888804817409</v>
      </c>
      <c r="C157" s="149">
        <v>11.199757859529882</v>
      </c>
      <c r="D157" s="149">
        <v>-2.6409930477634855</v>
      </c>
      <c r="E157" s="149">
        <v>-3.3845689790481415</v>
      </c>
      <c r="F157" s="151" t="s">
        <v>197</v>
      </c>
      <c r="G157" s="143"/>
      <c r="H157" s="143"/>
      <c r="I157" s="143"/>
      <c r="J157" s="143"/>
      <c r="K157" s="143"/>
      <c r="L157" s="143"/>
      <c r="M157" s="143"/>
      <c r="N157" s="143"/>
      <c r="O157" s="143"/>
      <c r="P157" s="147"/>
      <c r="Q157" s="147"/>
      <c r="R157" s="147"/>
      <c r="S157" s="147"/>
      <c r="T157" s="147"/>
      <c r="U157" s="147"/>
      <c r="V157" s="147"/>
      <c r="W157" s="147"/>
      <c r="X157" s="147"/>
      <c r="Y157" s="147"/>
      <c r="Z157" s="147"/>
    </row>
    <row r="158" spans="1:26">
      <c r="A158" s="148">
        <v>1951</v>
      </c>
      <c r="B158" s="149">
        <v>8.4778368420422794</v>
      </c>
      <c r="C158" s="149">
        <v>11.958973802454874</v>
      </c>
      <c r="D158" s="149">
        <v>-2.7901179767662234</v>
      </c>
      <c r="E158" s="149">
        <v>-3.4811369604125946</v>
      </c>
      <c r="F158" s="151" t="s">
        <v>197</v>
      </c>
      <c r="G158" s="143"/>
      <c r="H158" s="143"/>
      <c r="I158" s="143"/>
      <c r="J158" s="143"/>
      <c r="K158" s="143"/>
      <c r="L158" s="143"/>
      <c r="M158" s="143"/>
      <c r="N158" s="143"/>
      <c r="O158" s="143"/>
      <c r="P158" s="147"/>
      <c r="Q158" s="147"/>
      <c r="R158" s="147"/>
      <c r="S158" s="147"/>
      <c r="T158" s="147"/>
      <c r="U158" s="147"/>
      <c r="V158" s="147"/>
      <c r="W158" s="147"/>
      <c r="X158" s="147"/>
      <c r="Y158" s="147"/>
      <c r="Z158" s="147"/>
    </row>
    <row r="159" spans="1:26">
      <c r="A159" s="148">
        <v>1952</v>
      </c>
      <c r="B159" s="149">
        <v>8.9012894513246632</v>
      </c>
      <c r="C159" s="149">
        <v>11.90117495500326</v>
      </c>
      <c r="D159" s="149">
        <v>-2.203170184634947</v>
      </c>
      <c r="E159" s="149">
        <v>-2.9998855036785974</v>
      </c>
      <c r="F159" s="151" t="s">
        <v>197</v>
      </c>
      <c r="G159" s="143"/>
      <c r="H159" s="143"/>
      <c r="I159" s="143"/>
      <c r="J159" s="143"/>
      <c r="K159" s="143"/>
      <c r="L159" s="143"/>
      <c r="M159" s="143"/>
      <c r="N159" s="143"/>
      <c r="O159" s="143"/>
      <c r="P159" s="147"/>
      <c r="Q159" s="147"/>
      <c r="R159" s="147"/>
      <c r="S159" s="147"/>
      <c r="T159" s="147"/>
      <c r="U159" s="147"/>
      <c r="V159" s="147"/>
      <c r="W159" s="147"/>
      <c r="X159" s="147"/>
      <c r="Y159" s="147"/>
      <c r="Z159" s="147"/>
    </row>
    <row r="160" spans="1:26">
      <c r="A160" s="148">
        <v>1953</v>
      </c>
      <c r="B160" s="149">
        <v>7.930034512434081</v>
      </c>
      <c r="C160" s="149">
        <v>11.050888975873399</v>
      </c>
      <c r="D160" s="149">
        <v>-2.3726543487760146</v>
      </c>
      <c r="E160" s="149">
        <v>-3.120854463439318</v>
      </c>
      <c r="F160" s="151" t="s">
        <v>197</v>
      </c>
      <c r="G160" s="143"/>
      <c r="H160" s="143"/>
      <c r="I160" s="143"/>
      <c r="J160" s="143"/>
      <c r="K160" s="143"/>
      <c r="L160" s="143"/>
      <c r="M160" s="143"/>
      <c r="N160" s="143"/>
      <c r="O160" s="143"/>
      <c r="P160" s="147"/>
      <c r="Q160" s="147"/>
      <c r="R160" s="147"/>
      <c r="S160" s="147"/>
      <c r="T160" s="147"/>
      <c r="U160" s="147"/>
      <c r="V160" s="147"/>
      <c r="W160" s="147"/>
      <c r="X160" s="147"/>
      <c r="Y160" s="147"/>
      <c r="Z160" s="147"/>
    </row>
    <row r="161" spans="1:26">
      <c r="A161" s="148">
        <v>1954</v>
      </c>
      <c r="B161" s="149">
        <v>7.7468191753643367</v>
      </c>
      <c r="C161" s="149">
        <v>10.980079669848992</v>
      </c>
      <c r="D161" s="149">
        <v>-2.4125364044785118</v>
      </c>
      <c r="E161" s="149">
        <v>-3.2332604944846559</v>
      </c>
      <c r="F161" s="151" t="s">
        <v>197</v>
      </c>
      <c r="G161" s="143"/>
      <c r="H161" s="143"/>
      <c r="I161" s="143"/>
      <c r="J161" s="143"/>
      <c r="K161" s="143"/>
      <c r="L161" s="143"/>
      <c r="M161" s="143"/>
      <c r="N161" s="143"/>
      <c r="O161" s="143"/>
      <c r="P161" s="147"/>
      <c r="Q161" s="147"/>
      <c r="R161" s="147"/>
      <c r="S161" s="147"/>
      <c r="T161" s="147"/>
      <c r="U161" s="147"/>
      <c r="V161" s="147"/>
      <c r="W161" s="147"/>
      <c r="X161" s="147"/>
      <c r="Y161" s="147"/>
      <c r="Z161" s="147"/>
    </row>
    <row r="162" spans="1:26">
      <c r="A162" s="148">
        <v>1955</v>
      </c>
      <c r="B162" s="149">
        <v>6.4454206220284656</v>
      </c>
      <c r="C162" s="149">
        <v>10.21560164416745</v>
      </c>
      <c r="D162" s="149">
        <v>-2.9553328942548047</v>
      </c>
      <c r="E162" s="149">
        <v>-3.7701810221389844</v>
      </c>
      <c r="F162" s="151" t="s">
        <v>197</v>
      </c>
      <c r="G162" s="143"/>
      <c r="H162" s="143"/>
      <c r="I162" s="143"/>
      <c r="J162" s="143"/>
      <c r="K162" s="143"/>
      <c r="L162" s="143"/>
      <c r="M162" s="143"/>
      <c r="N162" s="143"/>
      <c r="O162" s="143"/>
      <c r="P162" s="147"/>
      <c r="Q162" s="147"/>
      <c r="R162" s="147"/>
      <c r="S162" s="147"/>
      <c r="T162" s="147"/>
      <c r="U162" s="147"/>
      <c r="V162" s="147"/>
      <c r="W162" s="147"/>
      <c r="X162" s="147"/>
      <c r="Y162" s="147"/>
      <c r="Z162" s="147"/>
    </row>
    <row r="163" spans="1:26">
      <c r="A163" s="148">
        <v>1956</v>
      </c>
      <c r="B163" s="149">
        <v>6.267866977172047</v>
      </c>
      <c r="C163" s="149">
        <v>10.04118490500475</v>
      </c>
      <c r="D163" s="149">
        <v>-3.0386868360083987</v>
      </c>
      <c r="E163" s="149">
        <v>-3.7733179278327018</v>
      </c>
      <c r="F163" s="151" t="s">
        <v>197</v>
      </c>
      <c r="G163" s="143"/>
      <c r="H163" s="143"/>
      <c r="I163" s="143"/>
      <c r="J163" s="143"/>
      <c r="K163" s="143"/>
      <c r="L163" s="143"/>
      <c r="M163" s="143"/>
      <c r="N163" s="143"/>
      <c r="O163" s="143"/>
      <c r="P163" s="147"/>
      <c r="Q163" s="147"/>
      <c r="R163" s="147"/>
      <c r="S163" s="147"/>
      <c r="T163" s="147"/>
      <c r="U163" s="147"/>
      <c r="V163" s="147"/>
      <c r="W163" s="147"/>
      <c r="X163" s="147"/>
      <c r="Y163" s="147"/>
      <c r="Z163" s="147"/>
    </row>
    <row r="164" spans="1:26">
      <c r="A164" s="148">
        <v>1957</v>
      </c>
      <c r="B164" s="149">
        <v>5.6905766316196758</v>
      </c>
      <c r="C164" s="149">
        <v>8.4272916332381396</v>
      </c>
      <c r="D164" s="149">
        <v>-2.0616482791609578</v>
      </c>
      <c r="E164" s="149">
        <v>-2.7367150016184647</v>
      </c>
      <c r="F164" s="151" t="s">
        <v>197</v>
      </c>
      <c r="G164" s="143"/>
      <c r="H164" s="143"/>
      <c r="I164" s="143"/>
      <c r="J164" s="143"/>
      <c r="K164" s="143"/>
      <c r="L164" s="143"/>
      <c r="M164" s="143"/>
      <c r="N164" s="143"/>
      <c r="O164" s="143"/>
      <c r="P164" s="147"/>
      <c r="Q164" s="147"/>
      <c r="R164" s="147"/>
      <c r="S164" s="147"/>
      <c r="T164" s="147"/>
      <c r="U164" s="147"/>
      <c r="V164" s="147"/>
      <c r="W164" s="147"/>
      <c r="X164" s="147"/>
      <c r="Y164" s="147"/>
      <c r="Z164" s="147"/>
    </row>
    <row r="165" spans="1:26">
      <c r="A165" s="148">
        <v>1958</v>
      </c>
      <c r="B165" s="149">
        <v>6.5851139290668765</v>
      </c>
      <c r="C165" s="149">
        <v>13.193231828399897</v>
      </c>
      <c r="D165" s="149">
        <v>-5.9051064585995938</v>
      </c>
      <c r="E165" s="149">
        <v>-6.6081178993330187</v>
      </c>
      <c r="F165" s="151" t="s">
        <v>197</v>
      </c>
      <c r="G165" s="143"/>
      <c r="H165" s="143"/>
      <c r="I165" s="143"/>
      <c r="J165" s="143"/>
      <c r="K165" s="143"/>
      <c r="L165" s="143"/>
      <c r="M165" s="143"/>
      <c r="N165" s="143"/>
      <c r="O165" s="143"/>
      <c r="P165" s="147"/>
      <c r="Q165" s="147"/>
      <c r="R165" s="147"/>
      <c r="S165" s="147"/>
      <c r="T165" s="147"/>
      <c r="U165" s="147"/>
      <c r="V165" s="147"/>
      <c r="W165" s="147"/>
      <c r="X165" s="147"/>
      <c r="Y165" s="147"/>
      <c r="Z165" s="147"/>
    </row>
    <row r="166" spans="1:26">
      <c r="A166" s="148">
        <v>1959</v>
      </c>
      <c r="B166" s="149">
        <v>8.8011367442623758</v>
      </c>
      <c r="C166" s="149">
        <v>13.636928908587148</v>
      </c>
      <c r="D166" s="149">
        <v>-4.3017986960826127</v>
      </c>
      <c r="E166" s="149">
        <v>-4.8357921643247721</v>
      </c>
      <c r="F166" s="151" t="s">
        <v>197</v>
      </c>
      <c r="G166" s="143"/>
      <c r="H166" s="143"/>
      <c r="I166" s="143"/>
      <c r="J166" s="143"/>
      <c r="K166" s="143"/>
      <c r="L166" s="143"/>
      <c r="M166" s="143"/>
      <c r="N166" s="143"/>
      <c r="O166" s="143"/>
      <c r="P166" s="147"/>
      <c r="Q166" s="147"/>
      <c r="R166" s="147"/>
      <c r="S166" s="147"/>
      <c r="T166" s="147"/>
      <c r="U166" s="147"/>
      <c r="V166" s="147"/>
      <c r="W166" s="147"/>
      <c r="X166" s="147"/>
      <c r="Y166" s="147"/>
      <c r="Z166" s="147"/>
    </row>
    <row r="167" spans="1:26">
      <c r="A167" s="146">
        <v>1960</v>
      </c>
      <c r="B167" s="149">
        <v>9.3264657123346844</v>
      </c>
      <c r="C167" s="149">
        <v>11.30709949362018</v>
      </c>
      <c r="D167" s="149">
        <v>-1.4746112580100637</v>
      </c>
      <c r="E167" s="149">
        <v>-1.9806337812854971</v>
      </c>
      <c r="F167" s="151" t="s">
        <v>197</v>
      </c>
      <c r="G167" s="143"/>
      <c r="H167" s="143"/>
      <c r="I167" s="143"/>
      <c r="J167" s="143"/>
      <c r="K167" s="143"/>
      <c r="L167" s="143"/>
      <c r="M167" s="143"/>
      <c r="N167" s="143"/>
      <c r="O167" s="143"/>
      <c r="P167" s="147"/>
      <c r="Q167" s="147"/>
      <c r="R167" s="147"/>
      <c r="S167" s="147"/>
      <c r="T167" s="147"/>
      <c r="U167" s="147"/>
      <c r="V167" s="147"/>
      <c r="W167" s="147"/>
      <c r="X167" s="147"/>
      <c r="Y167" s="147"/>
      <c r="Z167" s="147"/>
    </row>
    <row r="168" spans="1:26">
      <c r="A168" s="148">
        <v>1961</v>
      </c>
      <c r="B168" s="149">
        <v>14.025116433575121</v>
      </c>
      <c r="C168" s="149">
        <v>12.273240598550242</v>
      </c>
      <c r="D168" s="149">
        <v>2.2097032379126698</v>
      </c>
      <c r="E168" s="149">
        <v>1.7518758350248813</v>
      </c>
      <c r="F168" s="149">
        <v>-0.66532288806970341</v>
      </c>
      <c r="G168" s="143"/>
      <c r="H168" s="143"/>
      <c r="I168" s="143"/>
      <c r="J168" s="143"/>
      <c r="K168" s="143"/>
      <c r="L168" s="143"/>
      <c r="M168" s="143"/>
      <c r="N168" s="143"/>
      <c r="O168" s="143"/>
      <c r="P168" s="147"/>
      <c r="Q168" s="147"/>
      <c r="R168" s="147"/>
      <c r="S168" s="147"/>
      <c r="T168" s="147"/>
      <c r="U168" s="147"/>
      <c r="V168" s="147"/>
      <c r="W168" s="147"/>
      <c r="X168" s="147"/>
      <c r="Y168" s="147"/>
      <c r="Z168" s="147"/>
    </row>
    <row r="169" spans="1:26">
      <c r="A169" s="148">
        <v>1962</v>
      </c>
      <c r="B169" s="149">
        <v>10.835273624908726</v>
      </c>
      <c r="C169" s="149">
        <v>11.315712728044325</v>
      </c>
      <c r="D169" s="149">
        <v>7.4138233412179247E-2</v>
      </c>
      <c r="E169" s="149">
        <v>-0.48043910313559779</v>
      </c>
      <c r="F169" s="149">
        <v>-1.6860585330405902</v>
      </c>
      <c r="G169" s="143"/>
      <c r="H169" s="143"/>
      <c r="I169" s="143"/>
      <c r="J169" s="143"/>
      <c r="K169" s="143"/>
      <c r="L169" s="143"/>
      <c r="M169" s="143"/>
      <c r="N169" s="143"/>
      <c r="O169" s="143"/>
      <c r="P169" s="147"/>
      <c r="Q169" s="147"/>
      <c r="R169" s="147"/>
      <c r="S169" s="147"/>
      <c r="T169" s="147"/>
      <c r="U169" s="147"/>
      <c r="V169" s="147"/>
      <c r="W169" s="147"/>
      <c r="X169" s="147"/>
      <c r="Y169" s="147"/>
      <c r="Z169" s="147"/>
    </row>
    <row r="170" spans="1:26">
      <c r="A170" s="148">
        <v>1963</v>
      </c>
      <c r="B170" s="149">
        <v>10.559789315732466</v>
      </c>
      <c r="C170" s="149">
        <v>11.208193336755073</v>
      </c>
      <c r="D170" s="149">
        <v>-4.2013219504704463E-2</v>
      </c>
      <c r="E170" s="149">
        <v>-0.64840402102260697</v>
      </c>
      <c r="F170" s="149">
        <v>-1.6876223064145923</v>
      </c>
      <c r="G170" s="143"/>
      <c r="H170" s="143"/>
      <c r="I170" s="143"/>
      <c r="J170" s="143"/>
      <c r="K170" s="143"/>
      <c r="L170" s="143"/>
      <c r="M170" s="143"/>
      <c r="N170" s="143"/>
      <c r="O170" s="143"/>
      <c r="P170" s="147"/>
      <c r="Q170" s="147"/>
      <c r="R170" s="147"/>
      <c r="S170" s="147"/>
      <c r="T170" s="147"/>
      <c r="U170" s="147"/>
      <c r="V170" s="147"/>
      <c r="W170" s="147"/>
      <c r="X170" s="147"/>
      <c r="Y170" s="147"/>
      <c r="Z170" s="147"/>
    </row>
    <row r="171" spans="1:26">
      <c r="A171" s="148">
        <v>1964</v>
      </c>
      <c r="B171" s="149">
        <v>10.438232727816869</v>
      </c>
      <c r="C171" s="149">
        <v>11.777583818830774</v>
      </c>
      <c r="D171" s="149">
        <v>-0.5176591966768751</v>
      </c>
      <c r="E171" s="149">
        <v>-1.3393510910139059</v>
      </c>
      <c r="F171" s="149">
        <v>-1.9659618003460648</v>
      </c>
      <c r="G171" s="143"/>
      <c r="H171" s="143"/>
      <c r="I171" s="143"/>
      <c r="J171" s="143"/>
      <c r="K171" s="143"/>
      <c r="L171" s="143"/>
      <c r="M171" s="143"/>
      <c r="N171" s="143"/>
      <c r="O171" s="143"/>
      <c r="P171" s="147"/>
      <c r="Q171" s="147"/>
      <c r="R171" s="147"/>
      <c r="S171" s="147"/>
      <c r="T171" s="147"/>
      <c r="U171" s="147"/>
      <c r="V171" s="147"/>
      <c r="W171" s="147"/>
      <c r="X171" s="147"/>
      <c r="Y171" s="147"/>
      <c r="Z171" s="147"/>
    </row>
    <row r="172" spans="1:26">
      <c r="A172" s="148">
        <v>1965</v>
      </c>
      <c r="B172" s="149">
        <v>6.1654605830661566</v>
      </c>
      <c r="C172" s="149">
        <v>6.0939773813279006</v>
      </c>
      <c r="D172" s="149">
        <v>0.36168571823634454</v>
      </c>
      <c r="E172" s="149">
        <v>7.1620934304226641E-2</v>
      </c>
      <c r="F172" s="149">
        <v>-0.82226341883890985</v>
      </c>
      <c r="G172" s="143"/>
      <c r="H172" s="143"/>
      <c r="I172" s="143"/>
      <c r="J172" s="143"/>
      <c r="K172" s="143"/>
      <c r="L172" s="143"/>
      <c r="M172" s="143"/>
      <c r="N172" s="143"/>
      <c r="O172" s="143"/>
      <c r="P172" s="147"/>
      <c r="Q172" s="147"/>
      <c r="R172" s="147"/>
      <c r="S172" s="147"/>
      <c r="T172" s="147"/>
      <c r="U172" s="147"/>
      <c r="V172" s="147"/>
      <c r="W172" s="147"/>
      <c r="X172" s="147"/>
      <c r="Y172" s="147"/>
      <c r="Z172" s="147"/>
    </row>
    <row r="173" spans="1:26">
      <c r="A173" s="148">
        <v>1966</v>
      </c>
      <c r="B173" s="149">
        <v>6.4123490771473133</v>
      </c>
      <c r="C173" s="149">
        <v>6.9760053661882839</v>
      </c>
      <c r="D173" s="149">
        <v>-0.29170620167129163</v>
      </c>
      <c r="E173" s="149">
        <v>-0.56365628904097065</v>
      </c>
      <c r="F173" s="149">
        <v>-1.8522184927913761</v>
      </c>
      <c r="G173" s="143"/>
      <c r="H173" s="143"/>
      <c r="I173" s="143"/>
      <c r="J173" s="143"/>
      <c r="K173" s="143"/>
      <c r="L173" s="143"/>
      <c r="M173" s="143"/>
      <c r="N173" s="143"/>
      <c r="O173" s="143"/>
      <c r="P173" s="147"/>
      <c r="Q173" s="147"/>
      <c r="R173" s="147"/>
      <c r="S173" s="147"/>
      <c r="T173" s="147"/>
      <c r="U173" s="147"/>
      <c r="V173" s="147"/>
      <c r="W173" s="147"/>
      <c r="X173" s="147"/>
      <c r="Y173" s="147"/>
      <c r="Z173" s="147"/>
    </row>
    <row r="174" spans="1:26">
      <c r="A174" s="148">
        <v>1967</v>
      </c>
      <c r="B174" s="149">
        <v>7.8276865596806724</v>
      </c>
      <c r="C174" s="149">
        <v>7.4512673347090823</v>
      </c>
      <c r="D174" s="149">
        <v>0.59507203661728603</v>
      </c>
      <c r="E174" s="149">
        <v>0.37641922497158981</v>
      </c>
      <c r="F174" s="149">
        <v>-0.69598871891530034</v>
      </c>
      <c r="G174" s="143"/>
      <c r="H174" s="143"/>
      <c r="I174" s="143"/>
      <c r="J174" s="143"/>
      <c r="K174" s="143"/>
      <c r="L174" s="143"/>
      <c r="M174" s="143"/>
      <c r="N174" s="143"/>
      <c r="O174" s="143"/>
      <c r="P174" s="147"/>
      <c r="Q174" s="147"/>
      <c r="R174" s="147"/>
      <c r="S174" s="147"/>
      <c r="T174" s="147"/>
      <c r="U174" s="147"/>
      <c r="V174" s="147"/>
      <c r="W174" s="147"/>
      <c r="X174" s="147"/>
      <c r="Y174" s="147"/>
      <c r="Z174" s="147"/>
    </row>
    <row r="175" spans="1:26">
      <c r="A175" s="148">
        <v>1968</v>
      </c>
      <c r="B175" s="149">
        <v>7.4844142767754933</v>
      </c>
      <c r="C175" s="149">
        <v>7.3985801580600628</v>
      </c>
      <c r="D175" s="149">
        <v>0.31103017529423577</v>
      </c>
      <c r="E175" s="149">
        <v>8.5834118715431146E-2</v>
      </c>
      <c r="F175" s="149">
        <v>-1.0649410667811805</v>
      </c>
      <c r="G175" s="143"/>
      <c r="H175" s="143"/>
      <c r="I175" s="143"/>
      <c r="J175" s="143"/>
      <c r="K175" s="143"/>
      <c r="L175" s="143"/>
      <c r="M175" s="143"/>
      <c r="N175" s="143"/>
      <c r="O175" s="143"/>
      <c r="P175" s="147"/>
      <c r="Q175" s="147"/>
      <c r="R175" s="147"/>
      <c r="S175" s="147"/>
      <c r="T175" s="147"/>
      <c r="U175" s="147"/>
      <c r="V175" s="147"/>
      <c r="W175" s="147"/>
      <c r="X175" s="147"/>
      <c r="Y175" s="147"/>
      <c r="Z175" s="147"/>
    </row>
    <row r="176" spans="1:26">
      <c r="A176" s="148">
        <v>1969</v>
      </c>
      <c r="B176" s="149">
        <v>7.3900539937195298</v>
      </c>
      <c r="C176" s="149">
        <v>7.0680154659744581</v>
      </c>
      <c r="D176" s="149">
        <v>0.48751335925743133</v>
      </c>
      <c r="E176" s="149">
        <v>0.32203852774507141</v>
      </c>
      <c r="F176" s="149">
        <v>-0.73331217405440008</v>
      </c>
      <c r="G176" s="143"/>
      <c r="H176" s="143" t="s">
        <v>198</v>
      </c>
      <c r="I176" s="143"/>
      <c r="J176" s="143"/>
      <c r="K176" s="143"/>
      <c r="L176" s="143"/>
      <c r="M176" s="143"/>
      <c r="N176" s="143"/>
      <c r="O176" s="143"/>
      <c r="P176" s="147"/>
      <c r="Q176" s="147"/>
      <c r="R176" s="147"/>
      <c r="S176" s="147"/>
      <c r="T176" s="147"/>
      <c r="U176" s="147"/>
      <c r="V176" s="147"/>
      <c r="W176" s="147"/>
      <c r="X176" s="147"/>
      <c r="Y176" s="147"/>
      <c r="Z176" s="147"/>
    </row>
    <row r="177" spans="1:26">
      <c r="A177" s="146">
        <v>1970</v>
      </c>
      <c r="B177" s="149">
        <v>7.5290439208332849</v>
      </c>
      <c r="C177" s="149">
        <v>6.9452462804846942</v>
      </c>
      <c r="D177" s="149">
        <v>0.75827076235097668</v>
      </c>
      <c r="E177" s="149">
        <v>0.58379764034859016</v>
      </c>
      <c r="F177" s="149">
        <v>-0.41387139364687264</v>
      </c>
      <c r="G177" s="143"/>
      <c r="H177" s="152">
        <f>+[14]Resultado!E177/('[14]Resultado PBI'!F177/100)</f>
        <v>1.8914088096359408E-3</v>
      </c>
      <c r="I177" s="153">
        <f>+[14]Resultado!E177/'[14]Resultado PBI'!H177</f>
        <v>-4.1387139364687268E-3</v>
      </c>
      <c r="J177" s="143"/>
      <c r="K177" s="143"/>
      <c r="L177" s="143"/>
      <c r="M177" s="143"/>
      <c r="N177" s="143"/>
      <c r="O177" s="143"/>
      <c r="P177" s="147"/>
      <c r="Q177" s="147"/>
      <c r="R177" s="147"/>
      <c r="S177" s="147"/>
      <c r="T177" s="147"/>
      <c r="U177" s="147"/>
      <c r="V177" s="147"/>
      <c r="W177" s="147"/>
      <c r="X177" s="147"/>
      <c r="Y177" s="147"/>
      <c r="Z177" s="147"/>
    </row>
    <row r="178" spans="1:26">
      <c r="A178" s="148">
        <v>1971</v>
      </c>
      <c r="B178" s="149">
        <v>6.9132557516805964</v>
      </c>
      <c r="C178" s="149">
        <v>6.7442746080686851</v>
      </c>
      <c r="D178" s="149">
        <v>0.37668713263488401</v>
      </c>
      <c r="E178" s="149">
        <v>0.16898114361191108</v>
      </c>
      <c r="F178" s="149">
        <v>-1.0713997421288473</v>
      </c>
      <c r="G178" s="143"/>
      <c r="H178" s="152">
        <f>+[14]Resultado!E178/('[14]Resultado PBI'!F178/100)</f>
        <v>2.6985259435056879E-3</v>
      </c>
      <c r="I178" s="153">
        <f>+[14]Resultado!E178/'[14]Resultado PBI'!H178</f>
        <v>-1.0713997421288472E-2</v>
      </c>
      <c r="J178" s="143"/>
      <c r="K178" s="143"/>
      <c r="L178" s="143"/>
      <c r="M178" s="143"/>
      <c r="N178" s="143"/>
      <c r="O178" s="143"/>
      <c r="P178" s="147"/>
      <c r="Q178" s="147"/>
      <c r="R178" s="147"/>
      <c r="S178" s="147"/>
      <c r="T178" s="147"/>
      <c r="U178" s="147"/>
      <c r="V178" s="147"/>
      <c r="W178" s="147"/>
      <c r="X178" s="147"/>
      <c r="Y178" s="147"/>
      <c r="Z178" s="147"/>
    </row>
    <row r="179" spans="1:26">
      <c r="A179" s="148">
        <v>1972</v>
      </c>
      <c r="B179" s="149">
        <v>6.3574687075380547</v>
      </c>
      <c r="C179" s="149">
        <v>6.4298505581462164</v>
      </c>
      <c r="D179" s="149">
        <v>0.17239393087019145</v>
      </c>
      <c r="E179" s="149">
        <v>-7.2381850608161644E-2</v>
      </c>
      <c r="F179" s="149">
        <v>-1.3667278626369097</v>
      </c>
      <c r="G179" s="143"/>
      <c r="H179" s="152">
        <f>+[14]Resultado!E179/('[14]Resultado PBI'!F179/100)</f>
        <v>4.4914574201746597E-3</v>
      </c>
      <c r="I179" s="153">
        <f>+[14]Resultado!E179/'[14]Resultado PBI'!H179</f>
        <v>-1.3667278626369097E-2</v>
      </c>
      <c r="J179" s="143"/>
      <c r="K179" s="143"/>
      <c r="L179" s="143"/>
      <c r="M179" s="143"/>
      <c r="N179" s="143"/>
      <c r="O179" s="143"/>
      <c r="P179" s="147"/>
      <c r="Q179" s="147"/>
      <c r="R179" s="147"/>
      <c r="S179" s="147"/>
      <c r="T179" s="147"/>
      <c r="U179" s="147"/>
      <c r="V179" s="147"/>
      <c r="W179" s="147"/>
      <c r="X179" s="147"/>
      <c r="Y179" s="147"/>
      <c r="Z179" s="147"/>
    </row>
    <row r="180" spans="1:26">
      <c r="A180" s="148">
        <v>1973</v>
      </c>
      <c r="B180" s="149">
        <v>6.3835803987668385</v>
      </c>
      <c r="C180" s="149">
        <v>7.2277743887842574</v>
      </c>
      <c r="D180" s="149">
        <v>-0.61124992417406465</v>
      </c>
      <c r="E180" s="149">
        <v>-0.84419399001741791</v>
      </c>
      <c r="F180" s="149">
        <v>-2.6308462809180839</v>
      </c>
      <c r="G180" s="143"/>
      <c r="H180" s="152">
        <f>+[14]Resultado!E180/('[14]Resultado PBI'!F180/100)</f>
        <v>7.6670766157272375E-3</v>
      </c>
      <c r="I180" s="153">
        <f>+[14]Resultado!E180/'[14]Resultado PBI'!H180</f>
        <v>-2.6308462809180838E-2</v>
      </c>
      <c r="J180" s="143"/>
      <c r="K180" s="143"/>
      <c r="L180" s="143"/>
      <c r="M180" s="143"/>
      <c r="N180" s="143"/>
      <c r="O180" s="143"/>
      <c r="P180" s="147"/>
      <c r="Q180" s="147"/>
      <c r="R180" s="147"/>
      <c r="S180" s="147"/>
      <c r="T180" s="147"/>
      <c r="U180" s="147"/>
      <c r="V180" s="147"/>
      <c r="W180" s="147"/>
      <c r="X180" s="147"/>
      <c r="Y180" s="147"/>
      <c r="Z180" s="147"/>
    </row>
    <row r="181" spans="1:26">
      <c r="A181" s="148">
        <v>1974</v>
      </c>
      <c r="B181" s="149">
        <v>7.4494435798795875</v>
      </c>
      <c r="C181" s="149">
        <v>8.0781569486909515</v>
      </c>
      <c r="D181" s="149">
        <v>-0.27582356395987445</v>
      </c>
      <c r="E181" s="149">
        <v>-0.62871336881136375</v>
      </c>
      <c r="F181" s="149">
        <v>-2.9576236349421485</v>
      </c>
      <c r="G181" s="143"/>
      <c r="H181" s="152">
        <f>+[14]Resultado!E181/('[14]Resultado PBI'!F181/100)</f>
        <v>1.0465023214694932E-2</v>
      </c>
      <c r="I181" s="153">
        <f>+[14]Resultado!E181/'[14]Resultado PBI'!H181</f>
        <v>-2.9576236349421484E-2</v>
      </c>
      <c r="J181" s="143"/>
      <c r="K181" s="143"/>
      <c r="L181" s="143"/>
      <c r="M181" s="143"/>
      <c r="N181" s="143"/>
      <c r="O181" s="143"/>
      <c r="P181" s="147"/>
      <c r="Q181" s="147"/>
      <c r="R181" s="147"/>
      <c r="S181" s="147"/>
      <c r="T181" s="147"/>
      <c r="U181" s="147"/>
      <c r="V181" s="147"/>
      <c r="W181" s="147"/>
      <c r="X181" s="147"/>
      <c r="Y181" s="147"/>
      <c r="Z181" s="147"/>
    </row>
    <row r="182" spans="1:26">
      <c r="A182" s="148">
        <v>1975</v>
      </c>
      <c r="B182" s="149">
        <v>5.5280452557746571</v>
      </c>
      <c r="C182" s="149">
        <v>7.1986293154616359</v>
      </c>
      <c r="D182" s="149">
        <v>-1.3704864420669922</v>
      </c>
      <c r="E182" s="149">
        <v>-1.6705840596869783</v>
      </c>
      <c r="F182" s="149">
        <v>-5.5088197506458494</v>
      </c>
      <c r="G182" s="143"/>
      <c r="H182" s="152">
        <f>+[14]Resultado!E182/('[14]Resultado PBI'!F182/100)</f>
        <v>3.1156528579443468E-2</v>
      </c>
      <c r="I182" s="153">
        <f>+[14]Resultado!E182/'[14]Resultado PBI'!H182</f>
        <v>-5.5088197506458492E-2</v>
      </c>
      <c r="J182" s="143"/>
      <c r="K182" s="143"/>
      <c r="L182" s="143"/>
      <c r="M182" s="143"/>
      <c r="N182" s="143"/>
      <c r="O182" s="143"/>
      <c r="P182" s="147"/>
      <c r="Q182" s="147"/>
      <c r="R182" s="147"/>
      <c r="S182" s="147"/>
      <c r="T182" s="147"/>
      <c r="U182" s="147"/>
      <c r="V182" s="147"/>
      <c r="W182" s="147"/>
      <c r="X182" s="147"/>
      <c r="Y182" s="147"/>
      <c r="Z182" s="147"/>
    </row>
    <row r="183" spans="1:26">
      <c r="A183" s="148">
        <v>1976</v>
      </c>
      <c r="B183" s="149">
        <v>6.1094506179760799</v>
      </c>
      <c r="C183" s="149">
        <v>7.4938887358838517</v>
      </c>
      <c r="D183" s="149">
        <v>-0.70908045126878505</v>
      </c>
      <c r="E183" s="149">
        <v>-1.3844381179077725</v>
      </c>
      <c r="F183" s="149">
        <v>-4.5073851847026534</v>
      </c>
      <c r="G183" s="143"/>
      <c r="H183" s="152">
        <f>+[14]Resultado!E183/('[14]Resultado PBI'!F183/100)</f>
        <v>0.1629758651408578</v>
      </c>
      <c r="I183" s="153">
        <f>+[14]Resultado!E183/'[14]Resultado PBI'!H183</f>
        <v>-4.507385184702653E-2</v>
      </c>
      <c r="J183" s="143"/>
      <c r="K183" s="143"/>
      <c r="L183" s="143"/>
      <c r="M183" s="143"/>
      <c r="N183" s="143"/>
      <c r="O183" s="143"/>
      <c r="P183" s="147"/>
      <c r="Q183" s="147"/>
      <c r="R183" s="147"/>
      <c r="S183" s="147"/>
      <c r="T183" s="147"/>
      <c r="U183" s="147"/>
      <c r="V183" s="147"/>
      <c r="W183" s="147"/>
      <c r="X183" s="147"/>
      <c r="Y183" s="147"/>
      <c r="Z183" s="147"/>
    </row>
    <row r="184" spans="1:26">
      <c r="A184" s="148">
        <v>1977</v>
      </c>
      <c r="B184" s="149">
        <v>6.916939495728136</v>
      </c>
      <c r="C184" s="149">
        <v>7.2226114855191215</v>
      </c>
      <c r="D184" s="149">
        <v>0.21748028924809237</v>
      </c>
      <c r="E184" s="149">
        <v>-0.3056719897909852</v>
      </c>
      <c r="F184" s="149">
        <v>-1.9164478604119415</v>
      </c>
      <c r="G184" s="143"/>
      <c r="H184" s="152">
        <f>+[14]Resultado!E184/('[14]Resultado PBI'!F184/100)</f>
        <v>0.45015573750833066</v>
      </c>
      <c r="I184" s="153">
        <f>+[14]Resultado!E184/'[14]Resultado PBI'!H184</f>
        <v>-1.9164478604119416E-2</v>
      </c>
      <c r="J184" s="143"/>
      <c r="K184" s="143"/>
      <c r="L184" s="143"/>
      <c r="M184" s="143"/>
      <c r="N184" s="143"/>
      <c r="O184" s="143"/>
      <c r="P184" s="147"/>
      <c r="Q184" s="147"/>
      <c r="R184" s="147"/>
      <c r="S184" s="147"/>
      <c r="T184" s="147"/>
      <c r="U184" s="147"/>
      <c r="V184" s="147"/>
      <c r="W184" s="147"/>
      <c r="X184" s="147"/>
      <c r="Y184" s="147"/>
      <c r="Z184" s="147"/>
    </row>
    <row r="185" spans="1:26">
      <c r="A185" s="148">
        <v>1978</v>
      </c>
      <c r="B185" s="149">
        <v>7.7543526917732857</v>
      </c>
      <c r="C185" s="149">
        <v>8.5363049708489918</v>
      </c>
      <c r="D185" s="149">
        <v>0.10731283693512145</v>
      </c>
      <c r="E185" s="149">
        <v>-0.78195227907570675</v>
      </c>
      <c r="F185" s="149">
        <v>-2.157281421204432</v>
      </c>
      <c r="G185" s="143"/>
      <c r="H185" s="152">
        <f>+[14]Resultado!E185/('[14]Resultado PBI'!F185/100)</f>
        <v>1.124748943809712</v>
      </c>
      <c r="I185" s="153">
        <f>+[14]Resultado!E185/'[14]Resultado PBI'!H185</f>
        <v>-2.1572814212044315E-2</v>
      </c>
      <c r="J185" s="143"/>
      <c r="K185" s="143"/>
      <c r="L185" s="143"/>
      <c r="M185" s="143"/>
      <c r="N185" s="143"/>
      <c r="O185" s="143"/>
      <c r="P185" s="147"/>
      <c r="Q185" s="147"/>
      <c r="R185" s="147"/>
      <c r="S185" s="147"/>
      <c r="T185" s="147"/>
      <c r="U185" s="147"/>
      <c r="V185" s="147"/>
      <c r="W185" s="147"/>
      <c r="X185" s="147"/>
      <c r="Y185" s="147"/>
      <c r="Z185" s="147"/>
    </row>
    <row r="186" spans="1:26">
      <c r="A186" s="148">
        <v>1979</v>
      </c>
      <c r="B186" s="149">
        <v>7.461424023861535</v>
      </c>
      <c r="C186" s="149">
        <v>8.3265205172995191</v>
      </c>
      <c r="D186" s="149">
        <v>7.3210186502915789E-2</v>
      </c>
      <c r="E186" s="149">
        <v>-0.86509649343798356</v>
      </c>
      <c r="F186" s="149">
        <v>-1.7222172970163689</v>
      </c>
      <c r="G186" s="143"/>
      <c r="H186" s="152">
        <f>+[14]Resultado!E186/('[14]Resultado PBI'!F186/100)</f>
        <v>3.0091440894120489</v>
      </c>
      <c r="I186" s="153">
        <f>+[14]Resultado!E186/'[14]Resultado PBI'!H186</f>
        <v>-1.722217297016369E-2</v>
      </c>
      <c r="J186" s="143"/>
      <c r="K186" s="143"/>
      <c r="L186" s="143"/>
      <c r="M186" s="143"/>
      <c r="N186" s="143"/>
      <c r="O186" s="143"/>
      <c r="P186" s="147"/>
      <c r="Q186" s="147"/>
      <c r="R186" s="147"/>
      <c r="S186" s="147"/>
      <c r="T186" s="147"/>
      <c r="U186" s="147"/>
      <c r="V186" s="147"/>
      <c r="W186" s="147"/>
      <c r="X186" s="147"/>
      <c r="Y186" s="147"/>
      <c r="Z186" s="147"/>
    </row>
    <row r="187" spans="1:26">
      <c r="A187" s="146">
        <v>1980</v>
      </c>
      <c r="B187" s="149">
        <v>8.0530780872117163</v>
      </c>
      <c r="C187" s="149">
        <v>8.7136745032614495</v>
      </c>
      <c r="D187" s="149">
        <v>0.1464729831142367</v>
      </c>
      <c r="E187" s="149">
        <v>-0.66059641604973418</v>
      </c>
      <c r="F187" s="149">
        <v>-2.151423883381725</v>
      </c>
      <c r="G187" s="143"/>
      <c r="H187" s="152">
        <f>+[14]Resultado!E187/('[14]Resultado PBI'!F187/100)</f>
        <v>6.1308234522651297</v>
      </c>
      <c r="I187" s="153">
        <f>+[14]Resultado!E187/'[14]Resultado PBI'!H187</f>
        <v>-2.1514238833817249E-2</v>
      </c>
      <c r="J187" s="143"/>
      <c r="K187" s="143"/>
      <c r="L187" s="143"/>
      <c r="M187" s="143"/>
      <c r="N187" s="143"/>
      <c r="O187" s="143"/>
      <c r="P187" s="147"/>
      <c r="Q187" s="147"/>
      <c r="R187" s="147"/>
      <c r="S187" s="147"/>
      <c r="T187" s="147"/>
      <c r="U187" s="147"/>
      <c r="V187" s="147"/>
      <c r="W187" s="147"/>
      <c r="X187" s="147"/>
      <c r="Y187" s="147"/>
      <c r="Z187" s="147"/>
    </row>
    <row r="188" spans="1:26">
      <c r="A188" s="148">
        <v>1981</v>
      </c>
      <c r="B188" s="149">
        <v>7.5289539360618107</v>
      </c>
      <c r="C188" s="149">
        <v>9.7880416432446609</v>
      </c>
      <c r="D188" s="149">
        <v>-0.60178763850527361</v>
      </c>
      <c r="E188" s="149">
        <v>-2.2590877071828501</v>
      </c>
      <c r="F188" s="149">
        <v>-4.195113993750275</v>
      </c>
      <c r="G188" s="143"/>
      <c r="H188" s="152">
        <f>+[14]Resultado!E188/('[14]Resultado PBI'!F188/100)</f>
        <v>11.954383140651625</v>
      </c>
      <c r="I188" s="153">
        <f>+[14]Resultado!E188/'[14]Resultado PBI'!H188</f>
        <v>-4.1951139937502747E-2</v>
      </c>
      <c r="J188" s="143"/>
      <c r="K188" s="143"/>
      <c r="L188" s="143"/>
      <c r="M188" s="143"/>
      <c r="N188" s="143"/>
      <c r="O188" s="143"/>
      <c r="P188" s="147"/>
      <c r="Q188" s="147"/>
      <c r="R188" s="147"/>
      <c r="S188" s="147"/>
      <c r="T188" s="147"/>
      <c r="U188" s="147"/>
      <c r="V188" s="147"/>
      <c r="W188" s="147"/>
      <c r="X188" s="147"/>
      <c r="Y188" s="147"/>
      <c r="Z188" s="147"/>
    </row>
    <row r="189" spans="1:26">
      <c r="A189" s="148">
        <v>1982</v>
      </c>
      <c r="B189" s="149">
        <v>6.4651589011735533</v>
      </c>
      <c r="C189" s="149">
        <v>9.135390434955811</v>
      </c>
      <c r="D189" s="149">
        <v>-7.554932881841063E-2</v>
      </c>
      <c r="E189" s="149">
        <v>-2.6702315337822586</v>
      </c>
      <c r="F189" s="149">
        <v>-4.3344384567180638</v>
      </c>
      <c r="G189" s="143"/>
      <c r="H189" s="152">
        <f>+[14]Resultado!E189/('[14]Resultado PBI'!F189/100)</f>
        <v>34.877874379710761</v>
      </c>
      <c r="I189" s="153">
        <f>+[14]Resultado!E189/'[14]Resultado PBI'!H189</f>
        <v>-4.3344384567180635E-2</v>
      </c>
      <c r="J189" s="143"/>
      <c r="K189" s="143"/>
      <c r="L189" s="143"/>
      <c r="M189" s="143"/>
      <c r="N189" s="143"/>
      <c r="O189" s="143"/>
      <c r="P189" s="147"/>
      <c r="Q189" s="147"/>
      <c r="R189" s="147"/>
      <c r="S189" s="147"/>
      <c r="T189" s="147"/>
      <c r="U189" s="147"/>
      <c r="V189" s="147"/>
      <c r="W189" s="147"/>
      <c r="X189" s="147"/>
      <c r="Y189" s="147"/>
      <c r="Z189" s="147"/>
    </row>
    <row r="190" spans="1:26">
      <c r="A190" s="148">
        <v>1983</v>
      </c>
      <c r="B190" s="149">
        <v>6.4893860655761308</v>
      </c>
      <c r="C190" s="149">
        <v>8.147329794090334</v>
      </c>
      <c r="D190" s="149">
        <v>-0.36146181174553449</v>
      </c>
      <c r="E190" s="149">
        <v>-1.6579437285142029</v>
      </c>
      <c r="F190" s="149">
        <v>-6.3963472477134529</v>
      </c>
      <c r="G190" s="143"/>
      <c r="H190" s="152">
        <f>+[14]Resultado!E190/('[14]Resultado PBI'!F190/100)</f>
        <v>174.87324510092159</v>
      </c>
      <c r="I190" s="153">
        <f>+[14]Resultado!E190/'[14]Resultado PBI'!H190</f>
        <v>-6.3963472477134534E-2</v>
      </c>
      <c r="J190" s="143"/>
      <c r="K190" s="143"/>
      <c r="L190" s="143"/>
      <c r="M190" s="143"/>
      <c r="N190" s="143"/>
      <c r="O190" s="143"/>
      <c r="P190" s="147"/>
      <c r="Q190" s="147"/>
      <c r="R190" s="147"/>
      <c r="S190" s="147"/>
      <c r="T190" s="147"/>
      <c r="U190" s="147"/>
      <c r="V190" s="147"/>
      <c r="W190" s="147"/>
      <c r="X190" s="147"/>
      <c r="Y190" s="147"/>
      <c r="Z190" s="147"/>
    </row>
    <row r="191" spans="1:26">
      <c r="A191" s="148">
        <v>1984</v>
      </c>
      <c r="B191" s="149">
        <v>6.7079553462694204</v>
      </c>
      <c r="C191" s="149">
        <v>7.5054001529763559</v>
      </c>
      <c r="D191" s="149">
        <v>0.42118491235777122</v>
      </c>
      <c r="E191" s="149">
        <v>-0.79744480670693563</v>
      </c>
      <c r="F191" s="149">
        <v>-3.667379762011763</v>
      </c>
      <c r="G191" s="143"/>
      <c r="H191" s="152">
        <f>+[14]Resultado!E191/('[14]Resultado PBI'!F191/100)</f>
        <v>1262.7707792823737</v>
      </c>
      <c r="I191" s="153">
        <f>+[14]Resultado!E191/'[14]Resultado PBI'!H191</f>
        <v>-3.6673797620117632E-2</v>
      </c>
      <c r="J191" s="143"/>
      <c r="K191" s="143"/>
      <c r="L191" s="143"/>
      <c r="M191" s="143"/>
      <c r="N191" s="143"/>
      <c r="O191" s="143"/>
      <c r="P191" s="147"/>
      <c r="Q191" s="147"/>
      <c r="R191" s="147"/>
      <c r="S191" s="147"/>
      <c r="T191" s="147"/>
      <c r="U191" s="147"/>
      <c r="V191" s="147"/>
      <c r="W191" s="147"/>
      <c r="X191" s="147"/>
      <c r="Y191" s="147"/>
      <c r="Z191" s="147"/>
    </row>
    <row r="192" spans="1:26">
      <c r="A192" s="148">
        <v>1985</v>
      </c>
      <c r="B192" s="149">
        <v>10.542162017342388</v>
      </c>
      <c r="C192" s="149">
        <v>8.4756613488206778</v>
      </c>
      <c r="D192" s="149">
        <v>3.4125872301639726</v>
      </c>
      <c r="E192" s="149">
        <v>2.0665006685217113</v>
      </c>
      <c r="F192" s="149">
        <v>-1.95323543062386</v>
      </c>
      <c r="G192" s="143"/>
      <c r="H192" s="152">
        <f>+[14]Resultado!E192/('[14]Resultado PBI'!F192/100)</f>
        <v>8475.6807809452603</v>
      </c>
      <c r="I192" s="153">
        <f>+[14]Resultado!E192/'[14]Resultado PBI'!H192</f>
        <v>-1.9532354306238599E-2</v>
      </c>
      <c r="J192" s="143"/>
      <c r="K192" s="143"/>
      <c r="L192" s="143"/>
      <c r="M192" s="143"/>
      <c r="N192" s="143"/>
      <c r="O192" s="143"/>
      <c r="P192" s="147"/>
      <c r="Q192" s="147"/>
      <c r="R192" s="147"/>
      <c r="S192" s="147"/>
      <c r="T192" s="147"/>
      <c r="U192" s="147"/>
      <c r="V192" s="147"/>
      <c r="W192" s="147"/>
      <c r="X192" s="147"/>
      <c r="Y192" s="147"/>
      <c r="Z192" s="147"/>
    </row>
    <row r="193" spans="1:26">
      <c r="A193" s="148">
        <v>1986</v>
      </c>
      <c r="B193" s="149">
        <v>9.7789607380791761</v>
      </c>
      <c r="C193" s="149">
        <v>7.878812385206917</v>
      </c>
      <c r="D193" s="149">
        <v>2.9786312864089499</v>
      </c>
      <c r="E193" s="149">
        <v>1.900148352872258</v>
      </c>
      <c r="F193" s="149">
        <v>-2.1408363213378774</v>
      </c>
      <c r="G193" s="143"/>
      <c r="H193" s="152">
        <f>+[14]Resultado!E193/('[14]Resultado PBI'!F193/100)</f>
        <v>15933.49274767673</v>
      </c>
      <c r="I193" s="153">
        <f>+[14]Resultado!E193/'[14]Resultado PBI'!H193</f>
        <v>-2.1408363213378773E-2</v>
      </c>
      <c r="J193" s="143"/>
      <c r="K193" s="143"/>
      <c r="L193" s="143"/>
      <c r="M193" s="143"/>
      <c r="N193" s="143"/>
      <c r="O193" s="143"/>
      <c r="P193" s="147"/>
      <c r="Q193" s="147"/>
      <c r="R193" s="147"/>
      <c r="S193" s="147"/>
      <c r="T193" s="147"/>
      <c r="U193" s="147"/>
      <c r="V193" s="147"/>
      <c r="W193" s="147"/>
      <c r="X193" s="147"/>
      <c r="Y193" s="147"/>
      <c r="Z193" s="147"/>
    </row>
    <row r="194" spans="1:26">
      <c r="A194" s="148">
        <v>1987</v>
      </c>
      <c r="B194" s="149">
        <v>8.9723974013720618</v>
      </c>
      <c r="C194" s="149">
        <v>7.8890545477953005</v>
      </c>
      <c r="D194" s="149">
        <v>1.9710560464506592</v>
      </c>
      <c r="E194" s="149">
        <v>1.0833428535767613</v>
      </c>
      <c r="F194" s="149">
        <v>-3.7910291039085724</v>
      </c>
      <c r="G194" s="143"/>
      <c r="H194" s="152">
        <f>+[14]Resultado!E194/('[14]Resultado PBI'!F194/100)</f>
        <v>37264.287909145787</v>
      </c>
      <c r="I194" s="153">
        <f>+[14]Resultado!E194/'[14]Resultado PBI'!H194</f>
        <v>-3.7910291039085726E-2</v>
      </c>
      <c r="J194" s="143"/>
      <c r="K194" s="143"/>
      <c r="L194" s="143"/>
      <c r="M194" s="143"/>
      <c r="N194" s="143"/>
      <c r="O194" s="143"/>
      <c r="P194" s="147"/>
      <c r="Q194" s="147"/>
      <c r="R194" s="147"/>
      <c r="S194" s="147"/>
      <c r="T194" s="147"/>
      <c r="U194" s="147"/>
      <c r="V194" s="147"/>
      <c r="W194" s="147"/>
      <c r="X194" s="147"/>
      <c r="Y194" s="147"/>
      <c r="Z194" s="147"/>
    </row>
    <row r="195" spans="1:26">
      <c r="A195" s="148">
        <v>1988</v>
      </c>
      <c r="B195" s="149">
        <v>6.0809597012971697</v>
      </c>
      <c r="C195" s="149">
        <v>7.0839732625812522</v>
      </c>
      <c r="D195" s="149">
        <v>-0.46902620903687126</v>
      </c>
      <c r="E195" s="149">
        <v>-1.003013561284082</v>
      </c>
      <c r="F195" s="149">
        <v>-2.5566769517566761</v>
      </c>
      <c r="G195" s="143"/>
      <c r="H195" s="152">
        <f>+[14]Resultado!E195/('[14]Resultado PBI'!F195/100)</f>
        <v>177644.656939523</v>
      </c>
      <c r="I195" s="153">
        <f>+[14]Resultado!E195/'[14]Resultado PBI'!H195</f>
        <v>-2.556676951756676E-2</v>
      </c>
      <c r="J195" s="143"/>
      <c r="K195" s="143"/>
      <c r="L195" s="143"/>
      <c r="M195" s="143"/>
      <c r="N195" s="143"/>
      <c r="O195" s="143"/>
      <c r="P195" s="147"/>
      <c r="Q195" s="147"/>
      <c r="R195" s="147"/>
      <c r="S195" s="147"/>
      <c r="T195" s="147"/>
      <c r="U195" s="147"/>
      <c r="V195" s="147"/>
      <c r="W195" s="147"/>
      <c r="X195" s="147"/>
      <c r="Y195" s="147"/>
      <c r="Z195" s="147"/>
    </row>
    <row r="196" spans="1:26">
      <c r="A196" s="148">
        <v>1989</v>
      </c>
      <c r="B196" s="149">
        <v>6.1635732468647406</v>
      </c>
      <c r="C196" s="149">
        <v>6.305152737511289</v>
      </c>
      <c r="D196" s="149">
        <v>0.39135808264466748</v>
      </c>
      <c r="E196" s="149">
        <v>-0.14157949064654859</v>
      </c>
      <c r="F196" s="149">
        <v>-1.7639030285923334</v>
      </c>
      <c r="G196" s="143"/>
      <c r="H196" s="152">
        <f>+[14]Resultado!E196/('[14]Resultado PBI'!F196/100)</f>
        <v>5188675.2568841204</v>
      </c>
      <c r="I196" s="153">
        <f>+[14]Resultado!E196/'[14]Resultado PBI'!H196</f>
        <v>-1.7639030285923334E-2</v>
      </c>
      <c r="J196" s="143"/>
      <c r="K196" s="143"/>
      <c r="L196" s="143"/>
      <c r="M196" s="143"/>
      <c r="N196" s="143"/>
      <c r="O196" s="143"/>
      <c r="P196" s="147"/>
      <c r="Q196" s="147"/>
      <c r="R196" s="147"/>
      <c r="S196" s="147"/>
      <c r="T196" s="147"/>
      <c r="U196" s="147"/>
      <c r="V196" s="147"/>
      <c r="W196" s="147"/>
      <c r="X196" s="147"/>
      <c r="Y196" s="147"/>
      <c r="Z196" s="147"/>
    </row>
    <row r="197" spans="1:26">
      <c r="A197" s="146">
        <v>1990</v>
      </c>
      <c r="B197" s="149">
        <v>6.2488247824108445</v>
      </c>
      <c r="C197" s="149">
        <v>6.3277902481564263</v>
      </c>
      <c r="D197" s="149">
        <v>0.32468634475344105</v>
      </c>
      <c r="E197" s="149">
        <v>-7.8965465745582261E-2</v>
      </c>
      <c r="F197" s="149">
        <v>-0.88890733387107368</v>
      </c>
      <c r="G197" s="143"/>
      <c r="H197" s="152">
        <f>+[14]Resultado!E197/('[14]Resultado PBI'!F197/100)</f>
        <v>109921469.06301898</v>
      </c>
      <c r="I197" s="153">
        <f>+[14]Resultado!E197/'[14]Resultado PBI'!H197</f>
        <v>-8.8890733387107373E-3</v>
      </c>
      <c r="J197" s="143"/>
      <c r="K197" s="143"/>
      <c r="L197" s="143"/>
      <c r="M197" s="143"/>
      <c r="N197" s="143"/>
      <c r="O197" s="143"/>
      <c r="P197" s="147"/>
      <c r="Q197" s="147"/>
      <c r="R197" s="147"/>
      <c r="S197" s="147"/>
      <c r="T197" s="147"/>
      <c r="U197" s="147"/>
      <c r="V197" s="147"/>
      <c r="W197" s="147"/>
      <c r="X197" s="147"/>
      <c r="Y197" s="147"/>
      <c r="Z197" s="147"/>
    </row>
    <row r="198" spans="1:26">
      <c r="A198" s="148">
        <v>1991</v>
      </c>
      <c r="B198" s="149">
        <v>7.1383197249721384</v>
      </c>
      <c r="C198" s="149">
        <v>6.5828559405400924</v>
      </c>
      <c r="D198" s="149">
        <v>1.0657250741749145</v>
      </c>
      <c r="E198" s="149">
        <v>0.55546378443204614</v>
      </c>
      <c r="F198" s="149">
        <v>-0.38096274281753606</v>
      </c>
      <c r="G198" s="143"/>
      <c r="H198" s="152">
        <f>+[14]Resultado!E198/('[14]Resultado PBI'!F198/100)</f>
        <v>288479653.38342106</v>
      </c>
      <c r="I198" s="153">
        <f>+[14]Resultado!E198/'[14]Resultado PBI'!H198</f>
        <v>-3.8096274281753605E-3</v>
      </c>
      <c r="J198" s="143"/>
      <c r="K198" s="143"/>
      <c r="L198" s="143"/>
      <c r="M198" s="143"/>
      <c r="N198" s="143"/>
      <c r="O198" s="143"/>
      <c r="P198" s="147"/>
      <c r="Q198" s="147"/>
      <c r="R198" s="147"/>
      <c r="S198" s="147"/>
      <c r="T198" s="147"/>
      <c r="U198" s="147"/>
      <c r="V198" s="147"/>
      <c r="W198" s="147"/>
      <c r="X198" s="147"/>
      <c r="Y198" s="147"/>
      <c r="Z198" s="147"/>
    </row>
    <row r="199" spans="1:26">
      <c r="A199" s="148">
        <v>1992</v>
      </c>
      <c r="B199" s="149">
        <v>7.8392117941147896</v>
      </c>
      <c r="C199" s="149">
        <v>6.9546477963376381</v>
      </c>
      <c r="D199" s="149">
        <v>1.800642692174429</v>
      </c>
      <c r="E199" s="149">
        <v>0.88456399777715167</v>
      </c>
      <c r="F199" s="149">
        <v>-0.27899613207484208</v>
      </c>
      <c r="G199" s="143"/>
      <c r="H199" s="143"/>
      <c r="I199" s="143"/>
      <c r="J199" s="143"/>
      <c r="K199" s="143"/>
      <c r="L199" s="143"/>
      <c r="M199" s="143"/>
      <c r="N199" s="143"/>
      <c r="O199" s="143"/>
      <c r="P199" s="147"/>
      <c r="Q199" s="147"/>
      <c r="R199" s="147"/>
      <c r="S199" s="147"/>
      <c r="T199" s="147"/>
      <c r="U199" s="147"/>
      <c r="V199" s="147"/>
      <c r="W199" s="147"/>
      <c r="X199" s="147"/>
      <c r="Y199" s="147"/>
      <c r="Z199" s="147"/>
    </row>
    <row r="200" spans="1:26">
      <c r="A200" s="148">
        <v>1993</v>
      </c>
      <c r="B200" s="149">
        <v>9.3728775468544985</v>
      </c>
      <c r="C200" s="149">
        <v>7.6573893913915549</v>
      </c>
      <c r="D200" s="149">
        <v>2.3407261214043751</v>
      </c>
      <c r="E200" s="149">
        <v>1.7154881554629435</v>
      </c>
      <c r="F200" s="149">
        <v>0.20807211175937648</v>
      </c>
      <c r="G200" s="143"/>
      <c r="H200" s="143"/>
      <c r="I200" s="143"/>
      <c r="J200" s="143"/>
      <c r="K200" s="143"/>
      <c r="L200" s="143"/>
      <c r="M200" s="143"/>
      <c r="N200" s="143"/>
      <c r="O200" s="143"/>
      <c r="P200" s="147"/>
      <c r="Q200" s="147"/>
      <c r="R200" s="147"/>
      <c r="S200" s="147"/>
      <c r="T200" s="147"/>
      <c r="U200" s="147"/>
      <c r="V200" s="147"/>
      <c r="W200" s="147"/>
      <c r="X200" s="147"/>
      <c r="Y200" s="147"/>
      <c r="Z200" s="147"/>
    </row>
    <row r="201" spans="1:26">
      <c r="A201" s="148">
        <v>1994</v>
      </c>
      <c r="B201" s="149">
        <v>8.7013016830490741</v>
      </c>
      <c r="C201" s="149">
        <v>8.1510037237335737</v>
      </c>
      <c r="D201" s="149">
        <v>1.2636347563093493</v>
      </c>
      <c r="E201" s="149">
        <v>0.55029795931549963</v>
      </c>
      <c r="F201" s="149">
        <v>-0.4944997655190187</v>
      </c>
      <c r="G201" s="143"/>
      <c r="H201" s="143"/>
      <c r="I201" s="143"/>
      <c r="J201" s="143"/>
      <c r="K201" s="143"/>
      <c r="L201" s="143"/>
      <c r="M201" s="143"/>
      <c r="N201" s="143"/>
      <c r="O201" s="143"/>
      <c r="P201" s="147"/>
      <c r="Q201" s="147"/>
      <c r="R201" s="147"/>
      <c r="S201" s="147"/>
      <c r="T201" s="147"/>
      <c r="U201" s="147"/>
      <c r="V201" s="147"/>
      <c r="W201" s="147"/>
      <c r="X201" s="147"/>
      <c r="Y201" s="147"/>
      <c r="Z201" s="147"/>
    </row>
    <row r="202" spans="1:26">
      <c r="A202" s="148">
        <v>1995</v>
      </c>
      <c r="B202" s="149">
        <v>8.4031926214276034</v>
      </c>
      <c r="C202" s="149">
        <v>8.270297446267401</v>
      </c>
      <c r="D202" s="149">
        <v>1.0724694078528227</v>
      </c>
      <c r="E202" s="149">
        <v>0.13289517516020194</v>
      </c>
      <c r="F202" s="149">
        <v>-0.95300181155012731</v>
      </c>
      <c r="G202" s="143"/>
      <c r="H202" s="143"/>
      <c r="I202" s="143"/>
      <c r="J202" s="143"/>
      <c r="K202" s="143"/>
      <c r="L202" s="143"/>
      <c r="M202" s="143"/>
      <c r="N202" s="143"/>
      <c r="O202" s="143"/>
      <c r="P202" s="147"/>
      <c r="Q202" s="147"/>
      <c r="R202" s="147"/>
      <c r="S202" s="147"/>
      <c r="T202" s="147"/>
      <c r="U202" s="147"/>
      <c r="V202" s="147"/>
      <c r="W202" s="147"/>
      <c r="X202" s="147"/>
      <c r="Y202" s="147"/>
      <c r="Z202" s="147"/>
    </row>
    <row r="203" spans="1:26">
      <c r="A203" s="148">
        <v>1996</v>
      </c>
      <c r="B203" s="149">
        <v>7.5647966459959415</v>
      </c>
      <c r="C203" s="149">
        <v>8.1174753703841471</v>
      </c>
      <c r="D203" s="149">
        <v>0.32319391918804147</v>
      </c>
      <c r="E203" s="149">
        <v>-0.55267872438820587</v>
      </c>
      <c r="F203" s="149">
        <v>-1.6166883213802148</v>
      </c>
      <c r="G203" s="143"/>
      <c r="H203" s="143"/>
      <c r="I203" s="143"/>
      <c r="J203" s="143"/>
      <c r="K203" s="143"/>
      <c r="L203" s="143"/>
      <c r="M203" s="143"/>
      <c r="N203" s="143"/>
      <c r="O203" s="143"/>
      <c r="P203" s="147"/>
      <c r="Q203" s="147"/>
      <c r="R203" s="147"/>
      <c r="S203" s="147"/>
      <c r="T203" s="147"/>
      <c r="U203" s="147"/>
      <c r="V203" s="147"/>
      <c r="W203" s="147"/>
      <c r="X203" s="147"/>
      <c r="Y203" s="147"/>
      <c r="Z203" s="147"/>
    </row>
    <row r="204" spans="1:26">
      <c r="A204" s="148">
        <v>1997</v>
      </c>
      <c r="B204" s="149">
        <v>8.0338822258687443</v>
      </c>
      <c r="C204" s="149">
        <v>7.4416630064011358</v>
      </c>
      <c r="D204" s="149">
        <v>1.7004228648523407</v>
      </c>
      <c r="E204" s="149">
        <v>0.59221921946761014</v>
      </c>
      <c r="F204" s="149">
        <v>-0.43468171772194125</v>
      </c>
      <c r="G204" s="143"/>
      <c r="H204" s="143"/>
      <c r="I204" s="143"/>
      <c r="J204" s="143"/>
      <c r="K204" s="143"/>
      <c r="L204" s="143"/>
      <c r="M204" s="143"/>
      <c r="N204" s="143"/>
      <c r="O204" s="143"/>
      <c r="P204" s="147"/>
      <c r="Q204" s="147"/>
      <c r="R204" s="147"/>
      <c r="S204" s="147"/>
      <c r="T204" s="147"/>
      <c r="U204" s="147"/>
      <c r="V204" s="147"/>
      <c r="W204" s="147"/>
      <c r="X204" s="147"/>
      <c r="Y204" s="147"/>
      <c r="Z204" s="147"/>
    </row>
    <row r="205" spans="1:26">
      <c r="A205" s="148">
        <v>1998</v>
      </c>
      <c r="B205" s="149">
        <v>7.9048765172033439</v>
      </c>
      <c r="C205" s="149">
        <v>7.996201594916168</v>
      </c>
      <c r="D205" s="149">
        <v>1.1831893303425474</v>
      </c>
      <c r="E205" s="149">
        <v>-9.1325077712823777E-2</v>
      </c>
      <c r="F205" s="149">
        <v>-1.0085164233384574</v>
      </c>
      <c r="G205" s="143"/>
      <c r="H205" s="143"/>
      <c r="I205" s="143"/>
      <c r="J205" s="143"/>
      <c r="K205" s="143"/>
      <c r="L205" s="143"/>
      <c r="M205" s="143"/>
      <c r="N205" s="143"/>
      <c r="O205" s="143"/>
      <c r="P205" s="147"/>
      <c r="Q205" s="147"/>
      <c r="R205" s="147"/>
      <c r="S205" s="147"/>
      <c r="T205" s="147"/>
      <c r="U205" s="147"/>
      <c r="V205" s="147"/>
      <c r="W205" s="147"/>
      <c r="X205" s="147"/>
      <c r="Y205" s="147"/>
      <c r="Z205" s="147"/>
    </row>
    <row r="206" spans="1:26">
      <c r="A206" s="148">
        <v>1999</v>
      </c>
      <c r="B206" s="149">
        <v>8.1680005191351146</v>
      </c>
      <c r="C206" s="149">
        <v>8.9264995608574882</v>
      </c>
      <c r="D206" s="149">
        <v>0.89911725874283166</v>
      </c>
      <c r="E206" s="149">
        <v>-0.75849904172237392</v>
      </c>
      <c r="F206" s="149">
        <v>-1.7203025067840148</v>
      </c>
      <c r="G206" s="143"/>
      <c r="H206" s="143"/>
      <c r="I206" s="143"/>
      <c r="J206" s="143"/>
      <c r="K206" s="143"/>
      <c r="L206" s="143"/>
      <c r="M206" s="143"/>
      <c r="N206" s="143"/>
      <c r="O206" s="143"/>
      <c r="P206" s="147"/>
      <c r="Q206" s="147"/>
      <c r="R206" s="147"/>
      <c r="S206" s="147"/>
      <c r="T206" s="147"/>
      <c r="U206" s="147"/>
      <c r="V206" s="147"/>
      <c r="W206" s="147"/>
      <c r="X206" s="147"/>
      <c r="Y206" s="147"/>
      <c r="Z206" s="147"/>
    </row>
    <row r="207" spans="1:26">
      <c r="A207" s="146">
        <v>2000</v>
      </c>
      <c r="B207" s="149">
        <v>12.2604706792964</v>
      </c>
      <c r="C207" s="149">
        <v>12.640607862423549</v>
      </c>
      <c r="D207" s="149">
        <v>2.3669370280292221</v>
      </c>
      <c r="E207" s="149">
        <v>-0.380137183127148</v>
      </c>
      <c r="F207" s="149">
        <v>-1.7225918304400465</v>
      </c>
      <c r="G207" s="143"/>
      <c r="H207" s="143"/>
      <c r="I207" s="143"/>
      <c r="J207" s="143"/>
      <c r="K207" s="143"/>
      <c r="L207" s="143"/>
      <c r="M207" s="143"/>
      <c r="N207" s="143"/>
      <c r="O207" s="143"/>
      <c r="P207" s="147"/>
      <c r="Q207" s="147"/>
      <c r="R207" s="147"/>
      <c r="S207" s="147"/>
      <c r="T207" s="147"/>
      <c r="U207" s="147"/>
      <c r="V207" s="147"/>
      <c r="W207" s="147"/>
      <c r="X207" s="147"/>
      <c r="Y207" s="147"/>
      <c r="Z207" s="147"/>
    </row>
    <row r="208" spans="1:26">
      <c r="A208" s="148">
        <v>2001</v>
      </c>
      <c r="B208" s="149">
        <v>11.028828785834119</v>
      </c>
      <c r="C208" s="149">
        <v>12.912859902970636</v>
      </c>
      <c r="D208" s="149">
        <v>1.4611644601630984</v>
      </c>
      <c r="E208" s="149">
        <v>-1.8840311171365161</v>
      </c>
      <c r="F208" s="149">
        <v>-3.3268073740595159</v>
      </c>
      <c r="G208" s="143"/>
      <c r="H208" s="143"/>
      <c r="I208" s="143"/>
      <c r="J208" s="143"/>
      <c r="K208" s="143"/>
      <c r="L208" s="143"/>
      <c r="M208" s="143"/>
      <c r="N208" s="143"/>
      <c r="O208" s="143"/>
      <c r="P208" s="147"/>
      <c r="Q208" s="147"/>
      <c r="R208" s="147"/>
      <c r="S208" s="147"/>
      <c r="T208" s="147"/>
      <c r="U208" s="147"/>
      <c r="V208" s="147"/>
      <c r="W208" s="147"/>
      <c r="X208" s="147"/>
      <c r="Y208" s="147"/>
      <c r="Z208" s="147"/>
    </row>
    <row r="209" spans="1:26">
      <c r="A209" s="148">
        <v>2002</v>
      </c>
      <c r="B209" s="149">
        <v>11.480375158350054</v>
      </c>
      <c r="C209" s="149">
        <v>10.729535385495549</v>
      </c>
      <c r="D209" s="149">
        <v>2.5793122790216345</v>
      </c>
      <c r="E209" s="149">
        <v>0.75083977285450487</v>
      </c>
      <c r="F209" s="149">
        <v>-0.51551770229831473</v>
      </c>
      <c r="G209" s="143"/>
      <c r="H209" s="143"/>
      <c r="I209" s="143"/>
      <c r="J209" s="143"/>
      <c r="K209" s="143"/>
      <c r="L209" s="143"/>
      <c r="M209" s="143"/>
      <c r="N209" s="143"/>
      <c r="O209" s="143"/>
      <c r="P209" s="147"/>
      <c r="Q209" s="147"/>
      <c r="R209" s="147"/>
      <c r="S209" s="147"/>
      <c r="T209" s="147"/>
      <c r="U209" s="147"/>
      <c r="V209" s="147"/>
      <c r="W209" s="147"/>
      <c r="X209" s="147"/>
      <c r="Y209" s="147"/>
      <c r="Z209" s="147"/>
    </row>
    <row r="210" spans="1:26">
      <c r="A210" s="148">
        <v>2003</v>
      </c>
      <c r="B210" s="149">
        <v>15.143407371200091</v>
      </c>
      <c r="C210" s="149">
        <v>12.161494459399117</v>
      </c>
      <c r="D210" s="149">
        <v>4.831842313406856</v>
      </c>
      <c r="E210" s="149">
        <v>2.9819129118009751</v>
      </c>
      <c r="F210" s="149">
        <v>0.245917585421456</v>
      </c>
      <c r="G210" s="143"/>
      <c r="H210" s="143"/>
      <c r="I210" s="143"/>
      <c r="J210" s="143"/>
      <c r="K210" s="143"/>
      <c r="L210" s="143"/>
      <c r="M210" s="143"/>
      <c r="N210" s="143"/>
      <c r="O210" s="143"/>
      <c r="P210" s="147"/>
      <c r="Q210" s="147"/>
      <c r="R210" s="147"/>
      <c r="S210" s="147"/>
      <c r="T210" s="147"/>
      <c r="U210" s="147"/>
      <c r="V210" s="147"/>
      <c r="W210" s="147"/>
      <c r="X210" s="147"/>
      <c r="Y210" s="147"/>
      <c r="Z210" s="147"/>
    </row>
    <row r="211" spans="1:26">
      <c r="A211" s="148">
        <v>2004</v>
      </c>
      <c r="B211" s="149">
        <v>14.896111436171537</v>
      </c>
      <c r="C211" s="149">
        <v>10.870181056670397</v>
      </c>
      <c r="D211" s="149">
        <v>5.2034135962948271</v>
      </c>
      <c r="E211" s="149">
        <v>4.0259303795011396</v>
      </c>
      <c r="F211" s="149">
        <v>1.8168055950093831</v>
      </c>
      <c r="G211" s="143"/>
      <c r="H211" s="143"/>
      <c r="I211" s="143"/>
      <c r="J211" s="143"/>
      <c r="K211" s="143"/>
      <c r="L211" s="143"/>
      <c r="M211" s="143"/>
      <c r="N211" s="143"/>
      <c r="O211" s="143"/>
      <c r="P211" s="147"/>
      <c r="Q211" s="147"/>
      <c r="R211" s="147"/>
      <c r="S211" s="147"/>
      <c r="T211" s="147"/>
      <c r="U211" s="147"/>
      <c r="V211" s="147"/>
      <c r="W211" s="147"/>
      <c r="X211" s="147"/>
      <c r="Y211" s="147"/>
      <c r="Z211" s="147"/>
    </row>
    <row r="212" spans="1:26">
      <c r="A212" s="148">
        <v>2005</v>
      </c>
      <c r="B212" s="149">
        <v>15.025453106154908</v>
      </c>
      <c r="C212" s="149">
        <v>12.270474849690659</v>
      </c>
      <c r="D212" s="149">
        <v>4.5106228605677794</v>
      </c>
      <c r="E212" s="149">
        <v>2.7549782564642471</v>
      </c>
      <c r="F212" s="149">
        <v>0.35007147938833694</v>
      </c>
      <c r="G212" s="143"/>
      <c r="H212" s="143"/>
      <c r="I212" s="143"/>
      <c r="J212" s="143"/>
      <c r="K212" s="143"/>
      <c r="L212" s="143"/>
      <c r="M212" s="143"/>
      <c r="N212" s="143"/>
      <c r="O212" s="143"/>
      <c r="P212" s="147"/>
      <c r="Q212" s="147"/>
      <c r="R212" s="147"/>
      <c r="S212" s="147"/>
      <c r="T212" s="147"/>
      <c r="U212" s="147"/>
      <c r="V212" s="147"/>
      <c r="W212" s="147"/>
      <c r="X212" s="147"/>
      <c r="Y212" s="147"/>
      <c r="Z212" s="147"/>
    </row>
    <row r="213" spans="1:26">
      <c r="A213" s="148">
        <v>2006</v>
      </c>
      <c r="B213" s="149">
        <v>15.509699324882883</v>
      </c>
      <c r="C213" s="149">
        <v>12.085177224937226</v>
      </c>
      <c r="D213" s="149">
        <v>5.000780329647398</v>
      </c>
      <c r="E213" s="149">
        <v>3.4245220999456571</v>
      </c>
      <c r="F213" s="149">
        <v>0.93231738704809675</v>
      </c>
      <c r="G213" s="143"/>
      <c r="H213" s="143"/>
      <c r="I213" s="143"/>
      <c r="J213" s="143"/>
      <c r="K213" s="143"/>
      <c r="L213" s="143"/>
      <c r="M213" s="143"/>
      <c r="N213" s="143"/>
      <c r="O213" s="143"/>
      <c r="P213" s="147"/>
      <c r="Q213" s="147"/>
      <c r="R213" s="147"/>
      <c r="S213" s="147"/>
      <c r="T213" s="147"/>
      <c r="U213" s="147"/>
      <c r="V213" s="147"/>
      <c r="W213" s="147"/>
      <c r="X213" s="147"/>
      <c r="Y213" s="147"/>
      <c r="Z213" s="147"/>
    </row>
    <row r="214" spans="1:26">
      <c r="A214" s="148">
        <v>2007</v>
      </c>
      <c r="B214" s="149">
        <v>16.335500408528432</v>
      </c>
      <c r="C214" s="149">
        <v>13.85536755352881</v>
      </c>
      <c r="D214" s="149">
        <v>4.395046974229138</v>
      </c>
      <c r="E214" s="149">
        <v>2.4801328549996224</v>
      </c>
      <c r="F214" s="149">
        <v>0.56232012097888462</v>
      </c>
      <c r="G214" s="143"/>
      <c r="H214" s="143"/>
      <c r="I214" s="143"/>
      <c r="J214" s="143"/>
      <c r="K214" s="143"/>
      <c r="L214" s="143"/>
      <c r="M214" s="143"/>
      <c r="N214" s="143"/>
      <c r="O214" s="143"/>
      <c r="P214" s="147"/>
      <c r="Q214" s="147"/>
      <c r="R214" s="147"/>
      <c r="S214" s="147"/>
      <c r="T214" s="147"/>
      <c r="U214" s="147"/>
      <c r="V214" s="147"/>
      <c r="W214" s="147"/>
      <c r="X214" s="147"/>
      <c r="Y214" s="147"/>
      <c r="Z214" s="147"/>
    </row>
    <row r="215" spans="1:26">
      <c r="A215" s="148">
        <v>2008</v>
      </c>
      <c r="B215" s="149">
        <v>17.261112060950012</v>
      </c>
      <c r="C215" s="149">
        <v>14.695731267542246</v>
      </c>
      <c r="D215" s="149">
        <v>4.442715059733171</v>
      </c>
      <c r="E215" s="149">
        <v>2.5653807934077673</v>
      </c>
      <c r="F215" s="149">
        <v>0.61972115230540925</v>
      </c>
      <c r="G215" s="143"/>
      <c r="H215" s="143"/>
      <c r="I215" s="143"/>
      <c r="J215" s="143"/>
      <c r="K215" s="143"/>
      <c r="L215" s="143"/>
      <c r="M215" s="143"/>
      <c r="N215" s="143"/>
      <c r="O215" s="143"/>
      <c r="P215" s="147"/>
      <c r="Q215" s="147"/>
      <c r="R215" s="147"/>
      <c r="S215" s="147"/>
      <c r="T215" s="147"/>
      <c r="U215" s="147"/>
      <c r="V215" s="147"/>
      <c r="W215" s="147"/>
      <c r="X215" s="147"/>
      <c r="Y215" s="147"/>
      <c r="Z215" s="147"/>
    </row>
    <row r="216" spans="1:26">
      <c r="A216" s="148">
        <v>2009</v>
      </c>
      <c r="B216" s="149">
        <v>19.119873693271192</v>
      </c>
      <c r="C216" s="149">
        <v>16.966033674506843</v>
      </c>
      <c r="D216" s="149">
        <v>4.2321869768674265</v>
      </c>
      <c r="E216" s="149">
        <v>2.1538400187643485</v>
      </c>
      <c r="F216" s="149">
        <v>-0.75553961548758664</v>
      </c>
      <c r="G216" s="143"/>
      <c r="H216" s="143"/>
      <c r="I216" s="143"/>
      <c r="J216" s="143"/>
      <c r="K216" s="143"/>
      <c r="L216" s="143"/>
      <c r="M216" s="143"/>
      <c r="N216" s="143"/>
      <c r="O216" s="143"/>
      <c r="P216" s="147"/>
      <c r="Q216" s="147"/>
      <c r="R216" s="147"/>
      <c r="S216" s="147"/>
      <c r="T216" s="147"/>
      <c r="U216" s="147"/>
      <c r="V216" s="147"/>
      <c r="W216" s="147"/>
      <c r="X216" s="147"/>
      <c r="Y216" s="147"/>
      <c r="Z216" s="147"/>
    </row>
    <row r="217" spans="1:26">
      <c r="A217" s="146">
        <v>2010</v>
      </c>
      <c r="B217" s="149">
        <v>19.584762695042983</v>
      </c>
      <c r="C217" s="149">
        <v>16.419676477565027</v>
      </c>
      <c r="D217" s="149">
        <v>4.5823879817089672</v>
      </c>
      <c r="E217" s="149">
        <v>3.1650862174779539</v>
      </c>
      <c r="F217" s="149">
        <v>-0.11314775968966549</v>
      </c>
      <c r="G217" s="143"/>
      <c r="H217" s="143"/>
      <c r="I217" s="143"/>
      <c r="J217" s="143"/>
      <c r="K217" s="143"/>
      <c r="L217" s="143"/>
      <c r="M217" s="143"/>
      <c r="N217" s="143"/>
      <c r="O217" s="143"/>
      <c r="P217" s="147"/>
      <c r="Q217" s="147"/>
      <c r="R217" s="147"/>
      <c r="S217" s="147"/>
      <c r="T217" s="147"/>
      <c r="U217" s="147"/>
      <c r="V217" s="147"/>
      <c r="W217" s="147"/>
      <c r="X217" s="147"/>
      <c r="Y217" s="147"/>
      <c r="Z217" s="147"/>
    </row>
    <row r="218" spans="1:26">
      <c r="A218" s="148">
        <v>2011</v>
      </c>
      <c r="B218" s="149">
        <v>18.575292458922512</v>
      </c>
      <c r="C218" s="149">
        <v>17.39072547974223</v>
      </c>
      <c r="D218" s="149">
        <v>3.0747709439438529</v>
      </c>
      <c r="E218" s="149">
        <v>1.1845669791802795</v>
      </c>
      <c r="F218" s="149">
        <v>-1.9831675991090527</v>
      </c>
      <c r="G218" s="143"/>
      <c r="H218" s="143"/>
      <c r="I218" s="143"/>
      <c r="J218" s="143"/>
      <c r="K218" s="143"/>
      <c r="L218" s="143"/>
      <c r="M218" s="143"/>
      <c r="N218" s="143"/>
      <c r="O218" s="143"/>
      <c r="P218" s="147"/>
      <c r="Q218" s="147"/>
      <c r="R218" s="147"/>
      <c r="S218" s="147"/>
      <c r="T218" s="147"/>
      <c r="U218" s="147"/>
      <c r="V218" s="147"/>
      <c r="W218" s="147"/>
      <c r="X218" s="147"/>
      <c r="Y218" s="147"/>
      <c r="Z218" s="147"/>
    </row>
    <row r="219" spans="1:26">
      <c r="A219" s="148">
        <v>2012</v>
      </c>
      <c r="B219" s="149">
        <v>19.385155445702182</v>
      </c>
      <c r="C219" s="149">
        <v>17.790664403908806</v>
      </c>
      <c r="D219" s="149">
        <v>3.4099256145495143</v>
      </c>
      <c r="E219" s="149">
        <v>1.594491041793374</v>
      </c>
      <c r="F219" s="149">
        <v>-1.8602692439415047</v>
      </c>
      <c r="G219" s="143"/>
      <c r="H219" s="143"/>
      <c r="I219" s="143"/>
      <c r="J219" s="143"/>
      <c r="K219" s="143"/>
      <c r="L219" s="143"/>
      <c r="M219" s="143"/>
      <c r="N219" s="143"/>
      <c r="O219" s="143"/>
      <c r="P219" s="147"/>
      <c r="Q219" s="147"/>
      <c r="R219" s="147"/>
      <c r="S219" s="147"/>
      <c r="T219" s="147"/>
      <c r="U219" s="147"/>
      <c r="V219" s="147"/>
      <c r="W219" s="147"/>
      <c r="X219" s="147"/>
      <c r="Y219" s="147"/>
      <c r="Z219" s="147"/>
    </row>
    <row r="220" spans="1:26">
      <c r="A220" s="148">
        <v>2013</v>
      </c>
      <c r="B220" s="149">
        <v>19.845653479548222</v>
      </c>
      <c r="C220" s="149">
        <v>18.421429870294123</v>
      </c>
      <c r="D220" s="149">
        <v>2.6660177911876271</v>
      </c>
      <c r="E220" s="149">
        <v>1.4242236092540985</v>
      </c>
      <c r="F220" s="149">
        <v>-2.5403304474199833</v>
      </c>
      <c r="G220" s="143"/>
      <c r="H220" s="143"/>
      <c r="I220" s="143"/>
      <c r="J220" s="143"/>
      <c r="K220" s="143"/>
      <c r="L220" s="143"/>
      <c r="M220" s="143"/>
      <c r="N220" s="143"/>
      <c r="O220" s="143"/>
      <c r="P220" s="147"/>
      <c r="Q220" s="147"/>
      <c r="R220" s="147"/>
      <c r="S220" s="147"/>
      <c r="T220" s="147"/>
      <c r="U220" s="147"/>
      <c r="V220" s="147"/>
      <c r="W220" s="147"/>
      <c r="X220" s="147"/>
      <c r="Y220" s="147"/>
      <c r="Z220" s="147"/>
    </row>
    <row r="221" spans="1:26">
      <c r="A221" s="148">
        <v>2014</v>
      </c>
      <c r="B221" s="149">
        <v>20.590089646870116</v>
      </c>
      <c r="C221" s="149">
        <v>20.087758005511539</v>
      </c>
      <c r="D221" s="149">
        <v>2.3546509059456726</v>
      </c>
      <c r="E221" s="149">
        <v>0.50233164135857455</v>
      </c>
      <c r="F221" s="149">
        <v>-4.1533655915412515</v>
      </c>
      <c r="G221" s="143"/>
      <c r="H221" s="143"/>
      <c r="I221" s="143"/>
      <c r="J221" s="143"/>
      <c r="K221" s="143"/>
      <c r="L221" s="143"/>
      <c r="M221" s="143"/>
      <c r="N221" s="143"/>
      <c r="O221" s="143"/>
      <c r="P221" s="147"/>
      <c r="Q221" s="147"/>
      <c r="R221" s="147"/>
      <c r="S221" s="147"/>
      <c r="T221" s="147"/>
      <c r="U221" s="147"/>
      <c r="V221" s="147"/>
      <c r="W221" s="147"/>
      <c r="X221" s="147"/>
      <c r="Y221" s="147"/>
      <c r="Z221" s="147"/>
    </row>
    <row r="222" spans="1:26">
      <c r="A222" s="148">
        <v>2015</v>
      </c>
      <c r="B222" s="149">
        <v>20.334141984288337</v>
      </c>
      <c r="C222" s="149">
        <v>20.207041704641941</v>
      </c>
      <c r="D222" s="149">
        <v>1.9294968472241125</v>
      </c>
      <c r="E222" s="149">
        <v>0.12710027964639456</v>
      </c>
      <c r="F222" s="149">
        <v>-3.6838306931084275</v>
      </c>
      <c r="G222" s="143"/>
      <c r="H222" s="143"/>
      <c r="I222" s="143"/>
      <c r="J222" s="143"/>
      <c r="K222" s="143"/>
      <c r="L222" s="143"/>
      <c r="M222" s="143"/>
      <c r="N222" s="143"/>
      <c r="O222" s="143"/>
      <c r="P222" s="147"/>
      <c r="Q222" s="147"/>
      <c r="R222" s="147"/>
      <c r="S222" s="147"/>
      <c r="T222" s="147"/>
      <c r="U222" s="147"/>
      <c r="V222" s="147"/>
      <c r="W222" s="147"/>
      <c r="X222" s="147"/>
      <c r="Y222" s="147"/>
      <c r="Z222" s="147"/>
    </row>
    <row r="223" spans="1:26">
      <c r="A223" s="148">
        <v>2016</v>
      </c>
      <c r="B223" s="149">
        <v>20.122573552017901</v>
      </c>
      <c r="C223" s="149">
        <v>22.475131979888641</v>
      </c>
      <c r="D223" s="149">
        <v>1.2662239683917167</v>
      </c>
      <c r="E223" s="149">
        <v>-2.3525584278707377</v>
      </c>
      <c r="F223" s="149">
        <v>-7.2697723991428074</v>
      </c>
      <c r="G223" s="143"/>
      <c r="H223" s="143"/>
      <c r="I223" s="143"/>
      <c r="J223" s="143"/>
      <c r="K223" s="143"/>
      <c r="L223" s="143"/>
      <c r="M223" s="143"/>
      <c r="N223" s="143"/>
      <c r="O223" s="143"/>
      <c r="P223" s="147"/>
      <c r="Q223" s="147"/>
      <c r="R223" s="147"/>
      <c r="S223" s="147"/>
      <c r="T223" s="147"/>
      <c r="U223" s="147"/>
      <c r="V223" s="147"/>
      <c r="W223" s="147"/>
      <c r="X223" s="147"/>
      <c r="Y223" s="147"/>
      <c r="Z223" s="147"/>
    </row>
    <row r="224" spans="1:26">
      <c r="A224" s="148">
        <v>2017</v>
      </c>
      <c r="B224" s="149">
        <v>18.265198707450068</v>
      </c>
      <c r="C224" s="149">
        <v>20.961707279080063</v>
      </c>
      <c r="D224" s="149">
        <v>0.29082003931031442</v>
      </c>
      <c r="E224" s="149">
        <v>-2.6965085716299928</v>
      </c>
      <c r="F224" s="149">
        <v>-5.8413052170244804</v>
      </c>
      <c r="G224" s="143"/>
      <c r="H224" s="143"/>
      <c r="I224" s="143"/>
      <c r="J224" s="143"/>
      <c r="K224" s="143"/>
      <c r="L224" s="143"/>
      <c r="M224" s="143"/>
      <c r="N224" s="143"/>
      <c r="O224" s="143"/>
      <c r="P224" s="147"/>
      <c r="Q224" s="147"/>
      <c r="R224" s="147"/>
      <c r="S224" s="147"/>
      <c r="T224" s="147"/>
      <c r="U224" s="147"/>
      <c r="V224" s="147"/>
      <c r="W224" s="147"/>
      <c r="X224" s="147"/>
      <c r="Y224" s="147"/>
      <c r="Z224" s="147"/>
    </row>
    <row r="225" spans="1:26">
      <c r="A225" s="148">
        <v>2018</v>
      </c>
      <c r="B225" s="149">
        <v>17.061283443103758</v>
      </c>
      <c r="C225" s="149">
        <v>22.647806699471904</v>
      </c>
      <c r="D225" s="149" t="s">
        <v>199</v>
      </c>
      <c r="E225" s="149" t="s">
        <v>199</v>
      </c>
      <c r="F225" s="149">
        <v>-5.5865232563681486</v>
      </c>
      <c r="G225" s="143"/>
      <c r="H225" s="143"/>
      <c r="I225" s="143"/>
      <c r="J225" s="143"/>
      <c r="K225" s="143"/>
      <c r="L225" s="143"/>
      <c r="M225" s="143"/>
      <c r="N225" s="143"/>
      <c r="O225" s="143"/>
      <c r="P225" s="147"/>
      <c r="Q225" s="147"/>
      <c r="R225" s="147"/>
      <c r="S225" s="147"/>
      <c r="T225" s="147"/>
      <c r="U225" s="147"/>
      <c r="V225" s="147"/>
      <c r="W225" s="147"/>
      <c r="X225" s="147"/>
      <c r="Y225" s="147"/>
      <c r="Z225" s="147"/>
    </row>
    <row r="226" spans="1:26" ht="15" thickBot="1">
      <c r="A226" s="154"/>
      <c r="B226" s="155"/>
      <c r="C226" s="156"/>
      <c r="D226" s="156"/>
      <c r="E226" s="156"/>
      <c r="F226" s="156"/>
      <c r="G226" s="157"/>
      <c r="H226" s="157"/>
      <c r="I226" s="157"/>
      <c r="J226" s="157"/>
      <c r="K226" s="158"/>
      <c r="L226" s="159"/>
      <c r="M226" s="158"/>
      <c r="N226" s="157"/>
      <c r="O226" s="157"/>
      <c r="P226" s="160"/>
      <c r="Q226" s="160"/>
      <c r="R226" s="160"/>
      <c r="S226" s="160"/>
      <c r="T226" s="160"/>
      <c r="U226" s="161"/>
      <c r="V226" s="160"/>
      <c r="W226" s="160"/>
      <c r="X226" s="160"/>
      <c r="Y226" s="160"/>
      <c r="Z226" s="160"/>
    </row>
    <row r="227" spans="1:26">
      <c r="A227" s="143"/>
      <c r="B227" s="143"/>
      <c r="C227" s="143"/>
      <c r="D227" s="143"/>
      <c r="E227" s="143"/>
      <c r="F227" s="143"/>
      <c r="G227" s="143"/>
      <c r="H227" s="143"/>
      <c r="I227" s="143"/>
      <c r="J227" s="143"/>
      <c r="K227" s="143"/>
      <c r="L227" s="143"/>
      <c r="M227" s="143"/>
      <c r="N227" s="143"/>
      <c r="O227" s="143"/>
      <c r="P227" s="144"/>
      <c r="Q227" s="144"/>
      <c r="R227" s="144"/>
      <c r="S227" s="144"/>
      <c r="T227" s="144"/>
      <c r="U227" s="144"/>
      <c r="V227" s="144"/>
      <c r="W227" s="144"/>
      <c r="X227" s="144"/>
      <c r="Y227" s="144"/>
      <c r="Z227" s="144"/>
    </row>
    <row r="228" spans="1:26">
      <c r="A228" s="143"/>
      <c r="B228" s="143"/>
      <c r="C228" s="143"/>
      <c r="D228" s="143"/>
      <c r="E228" s="143"/>
      <c r="F228" s="143"/>
      <c r="G228" s="143"/>
      <c r="H228" s="143"/>
      <c r="I228" s="143"/>
      <c r="J228" s="143"/>
      <c r="K228" s="143"/>
      <c r="L228" s="143"/>
      <c r="M228" s="143"/>
      <c r="N228" s="143"/>
      <c r="O228" s="143"/>
      <c r="P228" s="144"/>
      <c r="Q228" s="144"/>
      <c r="R228" s="144"/>
      <c r="S228" s="144"/>
      <c r="T228" s="144"/>
      <c r="U228" s="144"/>
      <c r="V228" s="144"/>
      <c r="W228" s="144"/>
      <c r="X228" s="144"/>
      <c r="Y228" s="144"/>
      <c r="Z228" s="144"/>
    </row>
    <row r="229" spans="1:26">
      <c r="A229" s="143"/>
      <c r="B229" s="143"/>
      <c r="C229" s="143"/>
      <c r="D229" s="143"/>
      <c r="E229" s="143"/>
      <c r="F229" s="143"/>
      <c r="G229" s="143"/>
      <c r="H229" s="143"/>
      <c r="I229" s="143"/>
      <c r="J229" s="143"/>
      <c r="K229" s="143"/>
      <c r="L229" s="143"/>
      <c r="M229" s="143"/>
      <c r="N229" s="143"/>
      <c r="O229" s="143"/>
      <c r="P229" s="144"/>
      <c r="Q229" s="144"/>
      <c r="R229" s="144"/>
      <c r="S229" s="144"/>
      <c r="T229" s="144"/>
      <c r="U229" s="144"/>
      <c r="V229" s="144"/>
      <c r="W229" s="144"/>
      <c r="X229" s="144"/>
      <c r="Y229" s="144"/>
      <c r="Z229" s="144"/>
    </row>
    <row r="230" spans="1:26">
      <c r="A230" s="143"/>
      <c r="B230" s="143"/>
      <c r="C230" s="143"/>
      <c r="D230" s="143"/>
      <c r="E230" s="143"/>
      <c r="F230" s="143"/>
      <c r="G230" s="143"/>
      <c r="H230" s="143"/>
      <c r="I230" s="143"/>
      <c r="J230" s="143"/>
      <c r="K230" s="143"/>
      <c r="L230" s="143"/>
      <c r="M230" s="143"/>
      <c r="N230" s="143"/>
      <c r="O230" s="143"/>
      <c r="P230" s="144"/>
      <c r="Q230" s="144"/>
      <c r="R230" s="144"/>
      <c r="S230" s="144"/>
      <c r="T230" s="144"/>
      <c r="U230" s="144"/>
      <c r="V230" s="144"/>
      <c r="W230" s="144"/>
      <c r="X230" s="144"/>
      <c r="Y230" s="144"/>
      <c r="Z230" s="144"/>
    </row>
    <row r="231" spans="1:26">
      <c r="A231" s="143"/>
      <c r="B231" s="143"/>
      <c r="C231" s="143"/>
      <c r="D231" s="143"/>
      <c r="E231" s="143"/>
      <c r="F231" s="143"/>
      <c r="G231" s="143"/>
      <c r="H231" s="143"/>
      <c r="I231" s="143"/>
      <c r="J231" s="143"/>
      <c r="K231" s="143"/>
      <c r="L231" s="143"/>
      <c r="M231" s="143"/>
      <c r="N231" s="143"/>
      <c r="O231" s="143"/>
      <c r="P231" s="144"/>
      <c r="Q231" s="144"/>
      <c r="R231" s="144"/>
      <c r="S231" s="144"/>
      <c r="T231" s="144"/>
      <c r="U231" s="144"/>
      <c r="V231" s="144"/>
      <c r="W231" s="144"/>
      <c r="X231" s="144"/>
      <c r="Y231" s="144"/>
      <c r="Z231" s="144"/>
    </row>
    <row r="232" spans="1:26">
      <c r="A232" s="143"/>
      <c r="B232" s="143"/>
      <c r="C232" s="143"/>
      <c r="D232" s="143"/>
      <c r="E232" s="143"/>
      <c r="F232" s="143"/>
      <c r="G232" s="143"/>
      <c r="H232" s="143"/>
      <c r="I232" s="143"/>
      <c r="J232" s="143"/>
      <c r="K232" s="143"/>
      <c r="L232" s="143"/>
      <c r="M232" s="143"/>
      <c r="N232" s="143"/>
      <c r="O232" s="143"/>
      <c r="P232" s="144"/>
      <c r="Q232" s="144"/>
      <c r="R232" s="144"/>
      <c r="S232" s="144"/>
      <c r="T232" s="144"/>
      <c r="U232" s="144"/>
      <c r="V232" s="144"/>
      <c r="W232" s="144"/>
      <c r="X232" s="144"/>
      <c r="Y232" s="144"/>
      <c r="Z232" s="144"/>
    </row>
    <row r="233" spans="1:26">
      <c r="A233" s="143"/>
      <c r="B233" s="143"/>
      <c r="C233" s="143"/>
      <c r="D233" s="143"/>
      <c r="E233" s="143"/>
      <c r="F233" s="143"/>
      <c r="G233" s="143"/>
      <c r="H233" s="143"/>
      <c r="I233" s="143"/>
      <c r="J233" s="143"/>
      <c r="K233" s="143"/>
      <c r="L233" s="143"/>
      <c r="M233" s="143"/>
      <c r="N233" s="143"/>
      <c r="O233" s="143"/>
      <c r="P233" s="144"/>
      <c r="Q233" s="144"/>
      <c r="R233" s="144"/>
      <c r="S233" s="144"/>
      <c r="T233" s="144"/>
      <c r="U233" s="144"/>
      <c r="V233" s="144"/>
      <c r="W233" s="144"/>
      <c r="X233" s="144"/>
      <c r="Y233" s="144"/>
      <c r="Z233" s="144"/>
    </row>
    <row r="234" spans="1:26">
      <c r="A234" s="143"/>
      <c r="B234" s="143"/>
      <c r="C234" s="143"/>
      <c r="D234" s="143"/>
      <c r="E234" s="143"/>
      <c r="F234" s="143"/>
      <c r="G234" s="143"/>
      <c r="H234" s="143"/>
      <c r="I234" s="143"/>
      <c r="J234" s="143"/>
      <c r="K234" s="143"/>
      <c r="L234" s="143"/>
      <c r="M234" s="143"/>
      <c r="N234" s="143"/>
      <c r="O234" s="143"/>
      <c r="P234" s="144"/>
      <c r="Q234" s="144"/>
      <c r="R234" s="144"/>
      <c r="S234" s="144"/>
      <c r="T234" s="144"/>
      <c r="U234" s="144"/>
      <c r="V234" s="144"/>
      <c r="W234" s="144"/>
      <c r="X234" s="144"/>
      <c r="Y234" s="144"/>
      <c r="Z234" s="144"/>
    </row>
    <row r="235" spans="1:26">
      <c r="A235" s="143"/>
      <c r="B235" s="143"/>
      <c r="C235" s="143"/>
      <c r="D235" s="143"/>
      <c r="E235" s="143"/>
      <c r="F235" s="143"/>
      <c r="G235" s="143"/>
      <c r="H235" s="143"/>
      <c r="I235" s="143"/>
      <c r="J235" s="143"/>
      <c r="K235" s="143"/>
      <c r="L235" s="143"/>
      <c r="M235" s="143"/>
      <c r="N235" s="143"/>
      <c r="O235" s="143"/>
      <c r="P235" s="144"/>
      <c r="Q235" s="144"/>
      <c r="R235" s="144"/>
      <c r="S235" s="144"/>
      <c r="T235" s="144"/>
      <c r="U235" s="144"/>
      <c r="V235" s="144"/>
      <c r="W235" s="144"/>
      <c r="X235" s="144"/>
      <c r="Y235" s="144"/>
      <c r="Z235" s="144"/>
    </row>
    <row r="236" spans="1:26">
      <c r="A236" s="143"/>
      <c r="B236" s="143"/>
      <c r="C236" s="143"/>
      <c r="D236" s="143"/>
      <c r="E236" s="143"/>
      <c r="F236" s="143"/>
      <c r="G236" s="143"/>
      <c r="H236" s="143"/>
      <c r="I236" s="143"/>
      <c r="J236" s="143"/>
      <c r="K236" s="143"/>
      <c r="L236" s="143"/>
      <c r="M236" s="143"/>
      <c r="N236" s="143"/>
      <c r="O236" s="143"/>
      <c r="P236" s="144"/>
      <c r="Q236" s="144"/>
      <c r="R236" s="144"/>
      <c r="S236" s="144"/>
      <c r="T236" s="144"/>
      <c r="U236" s="144"/>
      <c r="V236" s="144"/>
      <c r="W236" s="144"/>
      <c r="X236" s="144"/>
      <c r="Y236" s="144"/>
      <c r="Z236" s="144"/>
    </row>
    <row r="237" spans="1:26">
      <c r="A237" s="143"/>
      <c r="B237" s="143"/>
      <c r="C237" s="143"/>
      <c r="D237" s="143"/>
      <c r="E237" s="143"/>
      <c r="F237" s="143"/>
      <c r="G237" s="143"/>
      <c r="H237" s="143"/>
      <c r="I237" s="143"/>
      <c r="J237" s="143"/>
      <c r="K237" s="143"/>
      <c r="L237" s="143"/>
      <c r="M237" s="143"/>
      <c r="N237" s="143"/>
      <c r="O237" s="143"/>
      <c r="P237" s="144"/>
      <c r="Q237" s="144"/>
      <c r="R237" s="144"/>
      <c r="S237" s="144"/>
      <c r="T237" s="144"/>
      <c r="U237" s="144"/>
      <c r="V237" s="144"/>
      <c r="W237" s="144"/>
      <c r="X237" s="144"/>
      <c r="Y237" s="144"/>
      <c r="Z237" s="144"/>
    </row>
    <row r="238" spans="1:26">
      <c r="A238" s="143"/>
      <c r="B238" s="143"/>
      <c r="C238" s="143"/>
      <c r="D238" s="143"/>
      <c r="E238" s="143"/>
      <c r="F238" s="143"/>
      <c r="G238" s="143"/>
      <c r="H238" s="143"/>
      <c r="I238" s="143"/>
      <c r="J238" s="143"/>
      <c r="K238" s="143"/>
      <c r="L238" s="143"/>
      <c r="M238" s="143"/>
      <c r="N238" s="143"/>
      <c r="O238" s="143"/>
      <c r="P238" s="144"/>
      <c r="Q238" s="144"/>
      <c r="R238" s="144"/>
      <c r="S238" s="144"/>
      <c r="T238" s="144"/>
      <c r="U238" s="144"/>
      <c r="V238" s="144"/>
      <c r="W238" s="144"/>
      <c r="X238" s="144"/>
      <c r="Y238" s="144"/>
      <c r="Z238" s="144"/>
    </row>
    <row r="239" spans="1:26">
      <c r="A239" s="143"/>
      <c r="B239" s="143"/>
      <c r="C239" s="143"/>
      <c r="D239" s="143"/>
      <c r="E239" s="143"/>
      <c r="F239" s="143"/>
      <c r="G239" s="143"/>
      <c r="H239" s="143"/>
      <c r="I239" s="143"/>
      <c r="J239" s="143"/>
      <c r="K239" s="143"/>
      <c r="L239" s="143"/>
      <c r="M239" s="143"/>
      <c r="N239" s="143"/>
      <c r="O239" s="143"/>
      <c r="P239" s="144"/>
      <c r="Q239" s="144"/>
      <c r="R239" s="144"/>
      <c r="S239" s="144"/>
      <c r="T239" s="144"/>
      <c r="U239" s="144"/>
      <c r="V239" s="144"/>
      <c r="W239" s="144"/>
      <c r="X239" s="144"/>
      <c r="Y239" s="144"/>
      <c r="Z239" s="144"/>
    </row>
    <row r="240" spans="1:26">
      <c r="A240" s="143"/>
      <c r="B240" s="143"/>
      <c r="C240" s="143"/>
      <c r="D240" s="143"/>
      <c r="E240" s="143"/>
      <c r="F240" s="143"/>
      <c r="G240" s="143"/>
      <c r="H240" s="143"/>
      <c r="I240" s="143"/>
      <c r="J240" s="143"/>
      <c r="K240" s="143"/>
      <c r="L240" s="143"/>
      <c r="M240" s="143"/>
      <c r="N240" s="143"/>
      <c r="O240" s="143"/>
      <c r="P240" s="144"/>
      <c r="Q240" s="144"/>
      <c r="R240" s="144"/>
      <c r="S240" s="144"/>
      <c r="T240" s="144"/>
      <c r="U240" s="144"/>
      <c r="V240" s="144"/>
      <c r="W240" s="144"/>
      <c r="X240" s="144"/>
      <c r="Y240" s="144"/>
      <c r="Z240" s="144"/>
    </row>
    <row r="241" spans="1:26">
      <c r="A241" s="143"/>
      <c r="B241" s="143"/>
      <c r="C241" s="143"/>
      <c r="D241" s="143"/>
      <c r="E241" s="143"/>
      <c r="F241" s="143"/>
      <c r="G241" s="143"/>
      <c r="H241" s="143"/>
      <c r="I241" s="143"/>
      <c r="J241" s="143"/>
      <c r="K241" s="143"/>
      <c r="L241" s="143"/>
      <c r="M241" s="143"/>
      <c r="N241" s="143"/>
      <c r="O241" s="143"/>
      <c r="P241" s="144"/>
      <c r="Q241" s="144"/>
      <c r="R241" s="144"/>
      <c r="S241" s="144"/>
      <c r="T241" s="144"/>
      <c r="U241" s="144"/>
      <c r="V241" s="144"/>
      <c r="W241" s="144"/>
      <c r="X241" s="144"/>
      <c r="Y241" s="144"/>
      <c r="Z241" s="144"/>
    </row>
    <row r="242" spans="1:26">
      <c r="A242" s="143"/>
      <c r="B242" s="143"/>
      <c r="C242" s="143"/>
      <c r="D242" s="143"/>
      <c r="E242" s="143"/>
      <c r="F242" s="143"/>
      <c r="G242" s="143"/>
      <c r="H242" s="143"/>
      <c r="I242" s="143"/>
      <c r="J242" s="143"/>
      <c r="K242" s="143"/>
      <c r="L242" s="143"/>
      <c r="M242" s="143"/>
      <c r="N242" s="143"/>
      <c r="O242" s="143"/>
      <c r="P242" s="144"/>
      <c r="Q242" s="144"/>
      <c r="R242" s="144"/>
      <c r="S242" s="144"/>
      <c r="T242" s="144"/>
      <c r="U242" s="144"/>
      <c r="V242" s="144"/>
      <c r="W242" s="144"/>
      <c r="X242" s="144"/>
      <c r="Y242" s="144"/>
      <c r="Z242" s="144"/>
    </row>
    <row r="243" spans="1:26">
      <c r="A243" s="143"/>
      <c r="B243" s="143"/>
      <c r="C243" s="143"/>
      <c r="D243" s="143"/>
      <c r="E243" s="143"/>
      <c r="F243" s="143"/>
      <c r="G243" s="143"/>
      <c r="H243" s="143"/>
      <c r="I243" s="143"/>
      <c r="J243" s="143"/>
      <c r="K243" s="143"/>
      <c r="L243" s="143"/>
      <c r="M243" s="143"/>
      <c r="N243" s="143"/>
      <c r="O243" s="143"/>
      <c r="P243" s="144"/>
      <c r="Q243" s="144"/>
      <c r="R243" s="144"/>
      <c r="S243" s="144"/>
      <c r="T243" s="144"/>
      <c r="U243" s="144"/>
      <c r="V243" s="144"/>
      <c r="W243" s="144"/>
      <c r="X243" s="144"/>
      <c r="Y243" s="144"/>
      <c r="Z243" s="144"/>
    </row>
    <row r="244" spans="1:26">
      <c r="A244" s="143"/>
      <c r="B244" s="143"/>
      <c r="C244" s="143"/>
      <c r="D244" s="143"/>
      <c r="E244" s="143"/>
      <c r="F244" s="143"/>
      <c r="G244" s="143"/>
      <c r="H244" s="143"/>
      <c r="I244" s="143"/>
      <c r="J244" s="143"/>
      <c r="K244" s="143"/>
      <c r="L244" s="143"/>
      <c r="M244" s="143"/>
      <c r="N244" s="143"/>
      <c r="O244" s="143"/>
      <c r="P244" s="144"/>
      <c r="Q244" s="144"/>
      <c r="R244" s="144"/>
      <c r="S244" s="144"/>
      <c r="T244" s="144"/>
      <c r="U244" s="144"/>
      <c r="V244" s="144"/>
      <c r="W244" s="144"/>
      <c r="X244" s="144"/>
      <c r="Y244" s="144"/>
      <c r="Z244" s="144"/>
    </row>
    <row r="245" spans="1:26">
      <c r="A245" s="143"/>
      <c r="B245" s="143"/>
      <c r="C245" s="143"/>
      <c r="D245" s="143"/>
      <c r="E245" s="143"/>
      <c r="F245" s="143"/>
      <c r="G245" s="143"/>
      <c r="H245" s="143"/>
      <c r="I245" s="143"/>
      <c r="J245" s="143"/>
      <c r="K245" s="143"/>
      <c r="L245" s="143"/>
      <c r="M245" s="143"/>
      <c r="N245" s="143"/>
      <c r="O245" s="143"/>
      <c r="P245" s="144"/>
      <c r="Q245" s="144"/>
      <c r="R245" s="144"/>
      <c r="S245" s="144"/>
      <c r="T245" s="144"/>
      <c r="U245" s="144"/>
      <c r="V245" s="144"/>
      <c r="W245" s="144"/>
      <c r="X245" s="144"/>
      <c r="Y245" s="144"/>
      <c r="Z245" s="144"/>
    </row>
    <row r="246" spans="1:26">
      <c r="A246" s="143"/>
      <c r="B246" s="143"/>
      <c r="C246" s="143"/>
      <c r="D246" s="143"/>
      <c r="E246" s="143"/>
      <c r="F246" s="143"/>
      <c r="G246" s="143"/>
      <c r="H246" s="143"/>
      <c r="I246" s="143"/>
      <c r="J246" s="143"/>
      <c r="K246" s="143"/>
      <c r="L246" s="143"/>
      <c r="M246" s="143"/>
      <c r="N246" s="143"/>
      <c r="O246" s="143"/>
      <c r="P246" s="144"/>
      <c r="Q246" s="144"/>
      <c r="R246" s="144"/>
      <c r="S246" s="144"/>
      <c r="T246" s="144"/>
      <c r="U246" s="144"/>
      <c r="V246" s="144"/>
      <c r="W246" s="144"/>
      <c r="X246" s="144"/>
      <c r="Y246" s="144"/>
      <c r="Z246" s="144"/>
    </row>
    <row r="247" spans="1:26">
      <c r="A247" s="143"/>
      <c r="B247" s="143"/>
      <c r="C247" s="143"/>
      <c r="D247" s="143"/>
      <c r="E247" s="143"/>
      <c r="F247" s="143"/>
      <c r="G247" s="143"/>
      <c r="H247" s="143"/>
      <c r="I247" s="143"/>
      <c r="J247" s="143"/>
      <c r="K247" s="143"/>
      <c r="L247" s="143"/>
      <c r="M247" s="143"/>
      <c r="N247" s="143"/>
      <c r="O247" s="143"/>
      <c r="P247" s="144"/>
      <c r="Q247" s="144"/>
      <c r="R247" s="144"/>
      <c r="S247" s="144"/>
      <c r="T247" s="144"/>
      <c r="U247" s="144"/>
      <c r="V247" s="144"/>
      <c r="W247" s="144"/>
      <c r="X247" s="144"/>
      <c r="Y247" s="144"/>
      <c r="Z247" s="144"/>
    </row>
    <row r="248" spans="1:26">
      <c r="A248" s="143"/>
      <c r="B248" s="143"/>
      <c r="C248" s="143"/>
      <c r="D248" s="143"/>
      <c r="E248" s="143"/>
      <c r="F248" s="143"/>
      <c r="G248" s="143"/>
      <c r="H248" s="143"/>
      <c r="I248" s="143"/>
      <c r="J248" s="143"/>
      <c r="K248" s="143"/>
      <c r="L248" s="143"/>
      <c r="M248" s="143"/>
      <c r="N248" s="143"/>
      <c r="O248" s="143"/>
      <c r="P248" s="144"/>
      <c r="Q248" s="144"/>
      <c r="R248" s="144"/>
      <c r="S248" s="144"/>
      <c r="T248" s="144"/>
      <c r="U248" s="144"/>
      <c r="V248" s="144"/>
      <c r="W248" s="144"/>
      <c r="X248" s="144"/>
      <c r="Y248" s="144"/>
      <c r="Z248" s="144"/>
    </row>
    <row r="249" spans="1:26">
      <c r="A249" s="143"/>
      <c r="B249" s="143"/>
      <c r="C249" s="143"/>
      <c r="D249" s="143"/>
      <c r="E249" s="143"/>
      <c r="F249" s="143"/>
      <c r="G249" s="143"/>
      <c r="H249" s="143"/>
      <c r="I249" s="143"/>
      <c r="J249" s="143"/>
      <c r="K249" s="143"/>
      <c r="L249" s="143"/>
      <c r="M249" s="143"/>
      <c r="N249" s="143"/>
      <c r="O249" s="143"/>
      <c r="P249" s="144"/>
      <c r="Q249" s="144"/>
      <c r="R249" s="144"/>
      <c r="S249" s="144"/>
      <c r="T249" s="144"/>
      <c r="U249" s="144"/>
      <c r="V249" s="144"/>
      <c r="W249" s="144"/>
      <c r="X249" s="144"/>
      <c r="Y249" s="144"/>
      <c r="Z249" s="144"/>
    </row>
    <row r="250" spans="1:26">
      <c r="A250" s="143"/>
      <c r="B250" s="143"/>
      <c r="C250" s="143"/>
      <c r="D250" s="143"/>
      <c r="E250" s="143"/>
      <c r="F250" s="143"/>
      <c r="G250" s="143"/>
      <c r="H250" s="143"/>
      <c r="I250" s="143"/>
      <c r="J250" s="143"/>
      <c r="K250" s="143"/>
      <c r="L250" s="143"/>
      <c r="M250" s="143"/>
      <c r="N250" s="143"/>
      <c r="O250" s="143"/>
      <c r="P250" s="144"/>
      <c r="Q250" s="144"/>
      <c r="R250" s="144"/>
      <c r="S250" s="144"/>
      <c r="T250" s="144"/>
      <c r="U250" s="144"/>
      <c r="V250" s="144"/>
      <c r="W250" s="144"/>
      <c r="X250" s="144"/>
      <c r="Y250" s="144"/>
      <c r="Z250" s="144"/>
    </row>
    <row r="251" spans="1:26">
      <c r="A251" s="143"/>
      <c r="B251" s="143"/>
      <c r="C251" s="143"/>
      <c r="D251" s="143"/>
      <c r="E251" s="143"/>
      <c r="F251" s="143"/>
      <c r="G251" s="143"/>
      <c r="H251" s="143"/>
      <c r="I251" s="143"/>
      <c r="J251" s="143"/>
      <c r="K251" s="143"/>
      <c r="L251" s="143"/>
      <c r="M251" s="143"/>
      <c r="N251" s="143"/>
      <c r="O251" s="143"/>
      <c r="P251" s="144"/>
      <c r="Q251" s="144"/>
      <c r="R251" s="144"/>
      <c r="S251" s="144"/>
      <c r="T251" s="144"/>
      <c r="U251" s="144"/>
      <c r="V251" s="144"/>
      <c r="W251" s="144"/>
      <c r="X251" s="144"/>
      <c r="Y251" s="144"/>
      <c r="Z251" s="144"/>
    </row>
    <row r="252" spans="1:26">
      <c r="A252" s="143"/>
      <c r="B252" s="143"/>
      <c r="C252" s="143"/>
      <c r="D252" s="143"/>
      <c r="E252" s="143"/>
      <c r="F252" s="143"/>
      <c r="G252" s="143"/>
      <c r="H252" s="143"/>
      <c r="I252" s="143"/>
      <c r="J252" s="143"/>
      <c r="K252" s="143"/>
      <c r="L252" s="143"/>
      <c r="M252" s="143"/>
      <c r="N252" s="143"/>
      <c r="O252" s="143"/>
      <c r="P252" s="144"/>
      <c r="Q252" s="144"/>
      <c r="R252" s="144"/>
      <c r="S252" s="144"/>
      <c r="T252" s="144"/>
      <c r="U252" s="144"/>
      <c r="V252" s="144"/>
      <c r="W252" s="144"/>
      <c r="X252" s="144"/>
      <c r="Y252" s="144"/>
      <c r="Z252" s="144"/>
    </row>
    <row r="253" spans="1:26">
      <c r="A253" s="143"/>
      <c r="B253" s="143"/>
      <c r="C253" s="143"/>
      <c r="D253" s="143"/>
      <c r="E253" s="143"/>
      <c r="F253" s="143"/>
      <c r="G253" s="143"/>
      <c r="H253" s="143"/>
      <c r="I253" s="143"/>
      <c r="J253" s="143"/>
      <c r="K253" s="143"/>
      <c r="L253" s="143"/>
      <c r="M253" s="143"/>
      <c r="N253" s="143"/>
      <c r="O253" s="143"/>
      <c r="P253" s="144"/>
      <c r="Q253" s="144"/>
      <c r="R253" s="144"/>
      <c r="S253" s="144"/>
      <c r="T253" s="144"/>
      <c r="U253" s="144"/>
      <c r="V253" s="144"/>
      <c r="W253" s="144"/>
      <c r="X253" s="144"/>
      <c r="Y253" s="144"/>
      <c r="Z253" s="144"/>
    </row>
    <row r="254" spans="1:26">
      <c r="A254" s="143"/>
      <c r="B254" s="143"/>
      <c r="C254" s="143"/>
      <c r="D254" s="143"/>
      <c r="E254" s="143"/>
      <c r="F254" s="143"/>
      <c r="G254" s="143"/>
      <c r="H254" s="143"/>
      <c r="I254" s="143"/>
      <c r="J254" s="143"/>
      <c r="K254" s="143"/>
      <c r="L254" s="143"/>
      <c r="M254" s="143"/>
      <c r="N254" s="143"/>
      <c r="O254" s="143"/>
      <c r="P254" s="144"/>
      <c r="Q254" s="144"/>
      <c r="R254" s="144"/>
      <c r="S254" s="144"/>
      <c r="T254" s="144"/>
      <c r="U254" s="144"/>
      <c r="V254" s="144"/>
      <c r="W254" s="144"/>
      <c r="X254" s="144"/>
      <c r="Y254" s="144"/>
      <c r="Z254" s="144"/>
    </row>
    <row r="255" spans="1:26">
      <c r="A255" s="143"/>
      <c r="B255" s="143"/>
      <c r="C255" s="143"/>
      <c r="D255" s="143"/>
      <c r="E255" s="143"/>
      <c r="F255" s="143"/>
      <c r="G255" s="143"/>
      <c r="H255" s="143"/>
      <c r="I255" s="143"/>
      <c r="J255" s="143"/>
      <c r="K255" s="143"/>
      <c r="L255" s="143"/>
      <c r="M255" s="143"/>
      <c r="N255" s="143"/>
      <c r="O255" s="143"/>
      <c r="P255" s="144"/>
      <c r="Q255" s="144"/>
      <c r="R255" s="144"/>
      <c r="S255" s="144"/>
      <c r="T255" s="144"/>
      <c r="U255" s="144"/>
      <c r="V255" s="144"/>
      <c r="W255" s="144"/>
      <c r="X255" s="144"/>
      <c r="Y255" s="144"/>
      <c r="Z255" s="144"/>
    </row>
    <row r="256" spans="1:26">
      <c r="A256" s="143"/>
      <c r="B256" s="143"/>
      <c r="C256" s="143"/>
      <c r="D256" s="143"/>
      <c r="E256" s="143"/>
      <c r="F256" s="143"/>
      <c r="G256" s="143"/>
      <c r="H256" s="143"/>
      <c r="I256" s="143"/>
      <c r="J256" s="143"/>
      <c r="K256" s="143"/>
      <c r="L256" s="143"/>
      <c r="M256" s="143"/>
      <c r="N256" s="143"/>
      <c r="O256" s="143"/>
      <c r="P256" s="144"/>
      <c r="Q256" s="144"/>
      <c r="R256" s="144"/>
      <c r="S256" s="144"/>
      <c r="T256" s="144"/>
      <c r="U256" s="144"/>
      <c r="V256" s="144"/>
      <c r="W256" s="144"/>
      <c r="X256" s="144"/>
      <c r="Y256" s="144"/>
      <c r="Z256" s="144"/>
    </row>
    <row r="257" spans="1:26">
      <c r="A257" s="143"/>
      <c r="B257" s="143"/>
      <c r="C257" s="143"/>
      <c r="D257" s="143"/>
      <c r="E257" s="143"/>
      <c r="F257" s="143"/>
      <c r="G257" s="143"/>
      <c r="H257" s="143"/>
      <c r="I257" s="143"/>
      <c r="J257" s="143"/>
      <c r="K257" s="143"/>
      <c r="L257" s="143"/>
      <c r="M257" s="143"/>
      <c r="N257" s="143"/>
      <c r="O257" s="143"/>
      <c r="P257" s="144"/>
      <c r="Q257" s="144"/>
      <c r="R257" s="144"/>
      <c r="S257" s="144"/>
      <c r="T257" s="144"/>
      <c r="U257" s="144"/>
      <c r="V257" s="144"/>
      <c r="W257" s="144"/>
      <c r="X257" s="144"/>
      <c r="Y257" s="144"/>
      <c r="Z257" s="144"/>
    </row>
    <row r="258" spans="1:26">
      <c r="A258" s="143"/>
      <c r="B258" s="143"/>
      <c r="C258" s="143"/>
      <c r="D258" s="143"/>
      <c r="E258" s="143"/>
      <c r="F258" s="143"/>
      <c r="G258" s="143"/>
      <c r="H258" s="143"/>
      <c r="I258" s="143"/>
      <c r="J258" s="143"/>
      <c r="K258" s="143"/>
      <c r="L258" s="143"/>
      <c r="M258" s="143"/>
      <c r="N258" s="143"/>
      <c r="O258" s="143"/>
      <c r="P258" s="144"/>
      <c r="Q258" s="144"/>
      <c r="R258" s="144"/>
      <c r="S258" s="144"/>
      <c r="T258" s="144"/>
      <c r="U258" s="144"/>
      <c r="V258" s="144"/>
      <c r="W258" s="144"/>
      <c r="X258" s="144"/>
      <c r="Y258" s="144"/>
      <c r="Z258" s="144"/>
    </row>
    <row r="259" spans="1:26">
      <c r="A259" s="143"/>
      <c r="B259" s="143"/>
      <c r="C259" s="143"/>
      <c r="D259" s="143"/>
      <c r="E259" s="143"/>
      <c r="F259" s="143"/>
      <c r="G259" s="143"/>
      <c r="H259" s="143"/>
      <c r="I259" s="143"/>
      <c r="J259" s="143"/>
      <c r="K259" s="143"/>
      <c r="L259" s="143"/>
      <c r="M259" s="143"/>
      <c r="N259" s="143"/>
      <c r="O259" s="143"/>
      <c r="P259" s="144"/>
      <c r="Q259" s="144"/>
      <c r="R259" s="144"/>
      <c r="S259" s="144"/>
      <c r="T259" s="144"/>
      <c r="U259" s="144"/>
      <c r="V259" s="144"/>
      <c r="W259" s="144"/>
      <c r="X259" s="144"/>
      <c r="Y259" s="144"/>
      <c r="Z259" s="144"/>
    </row>
    <row r="260" spans="1:26">
      <c r="A260" s="143"/>
      <c r="B260" s="143"/>
      <c r="C260" s="143"/>
      <c r="D260" s="143"/>
      <c r="E260" s="143"/>
      <c r="F260" s="143"/>
      <c r="G260" s="143"/>
      <c r="H260" s="143"/>
      <c r="I260" s="143"/>
      <c r="J260" s="143"/>
      <c r="K260" s="143"/>
      <c r="L260" s="143"/>
      <c r="M260" s="143"/>
      <c r="N260" s="143"/>
      <c r="O260" s="143"/>
      <c r="P260" s="144"/>
      <c r="Q260" s="144"/>
      <c r="R260" s="144"/>
      <c r="S260" s="144"/>
      <c r="T260" s="144"/>
      <c r="U260" s="144"/>
      <c r="V260" s="144"/>
      <c r="W260" s="144"/>
      <c r="X260" s="144"/>
      <c r="Y260" s="144"/>
      <c r="Z260" s="144"/>
    </row>
    <row r="261" spans="1:26">
      <c r="A261" s="143"/>
      <c r="B261" s="143"/>
      <c r="C261" s="143"/>
      <c r="D261" s="143"/>
      <c r="E261" s="143"/>
      <c r="F261" s="143"/>
      <c r="G261" s="143"/>
      <c r="H261" s="143"/>
      <c r="I261" s="143"/>
      <c r="J261" s="143"/>
      <c r="K261" s="143"/>
      <c r="L261" s="143"/>
      <c r="M261" s="143"/>
      <c r="N261" s="143"/>
      <c r="O261" s="143"/>
      <c r="P261" s="144"/>
      <c r="Q261" s="144"/>
      <c r="R261" s="144"/>
      <c r="S261" s="144"/>
      <c r="T261" s="144"/>
      <c r="U261" s="144"/>
      <c r="V261" s="144"/>
      <c r="W261" s="144"/>
      <c r="X261" s="144"/>
      <c r="Y261" s="144"/>
      <c r="Z261" s="144"/>
    </row>
    <row r="262" spans="1:26">
      <c r="A262" s="143"/>
      <c r="B262" s="143"/>
      <c r="C262" s="143"/>
      <c r="D262" s="143"/>
      <c r="E262" s="143"/>
      <c r="F262" s="143"/>
      <c r="G262" s="143"/>
      <c r="H262" s="143"/>
      <c r="I262" s="143"/>
      <c r="J262" s="143"/>
      <c r="K262" s="143"/>
      <c r="L262" s="143"/>
      <c r="M262" s="143"/>
      <c r="N262" s="143"/>
      <c r="O262" s="143"/>
      <c r="P262" s="144"/>
      <c r="Q262" s="144"/>
      <c r="R262" s="144"/>
      <c r="S262" s="144"/>
      <c r="T262" s="144"/>
      <c r="U262" s="144"/>
      <c r="V262" s="144"/>
      <c r="W262" s="144"/>
      <c r="X262" s="144"/>
      <c r="Y262" s="144"/>
      <c r="Z262" s="144"/>
    </row>
    <row r="263" spans="1:26">
      <c r="A263" s="143"/>
      <c r="B263" s="143"/>
      <c r="C263" s="143"/>
      <c r="D263" s="143"/>
      <c r="E263" s="143"/>
      <c r="F263" s="143"/>
      <c r="G263" s="143"/>
      <c r="H263" s="143"/>
      <c r="I263" s="143"/>
      <c r="J263" s="143"/>
      <c r="K263" s="143"/>
      <c r="L263" s="143"/>
      <c r="M263" s="143"/>
      <c r="N263" s="143"/>
      <c r="O263" s="143"/>
      <c r="P263" s="144"/>
      <c r="Q263" s="144"/>
      <c r="R263" s="144"/>
      <c r="S263" s="144"/>
      <c r="T263" s="144"/>
      <c r="U263" s="144"/>
      <c r="V263" s="144"/>
      <c r="W263" s="144"/>
      <c r="X263" s="144"/>
      <c r="Y263" s="144"/>
      <c r="Z263" s="144"/>
    </row>
    <row r="264" spans="1:26">
      <c r="A264" s="143"/>
      <c r="B264" s="143"/>
      <c r="C264" s="143"/>
      <c r="D264" s="143"/>
      <c r="E264" s="143"/>
      <c r="F264" s="143"/>
      <c r="G264" s="143"/>
      <c r="H264" s="143"/>
      <c r="I264" s="143"/>
      <c r="J264" s="143"/>
      <c r="K264" s="143"/>
      <c r="L264" s="143"/>
      <c r="M264" s="143"/>
      <c r="N264" s="143"/>
      <c r="O264" s="143"/>
      <c r="P264" s="144"/>
      <c r="Q264" s="144"/>
      <c r="R264" s="144"/>
      <c r="S264" s="144"/>
      <c r="T264" s="144"/>
      <c r="U264" s="144"/>
      <c r="V264" s="144"/>
      <c r="W264" s="144"/>
      <c r="X264" s="144"/>
      <c r="Y264" s="144"/>
      <c r="Z264" s="144"/>
    </row>
    <row r="265" spans="1:26">
      <c r="A265" s="143"/>
      <c r="B265" s="143"/>
      <c r="C265" s="143"/>
      <c r="D265" s="143"/>
      <c r="E265" s="143"/>
      <c r="F265" s="143"/>
      <c r="G265" s="143"/>
      <c r="H265" s="143"/>
      <c r="I265" s="143"/>
      <c r="J265" s="143"/>
      <c r="K265" s="143"/>
      <c r="L265" s="143"/>
      <c r="M265" s="143"/>
      <c r="N265" s="143"/>
      <c r="O265" s="143"/>
      <c r="P265" s="144"/>
      <c r="Q265" s="144"/>
      <c r="R265" s="144"/>
      <c r="S265" s="144"/>
      <c r="T265" s="144"/>
      <c r="U265" s="144"/>
      <c r="V265" s="144"/>
      <c r="W265" s="144"/>
      <c r="X265" s="144"/>
      <c r="Y265" s="144"/>
      <c r="Z265" s="144"/>
    </row>
    <row r="266" spans="1:26">
      <c r="A266" s="143"/>
      <c r="B266" s="143"/>
      <c r="C266" s="143"/>
      <c r="D266" s="143"/>
      <c r="E266" s="143"/>
      <c r="F266" s="143"/>
      <c r="G266" s="143"/>
      <c r="H266" s="143"/>
      <c r="I266" s="143"/>
      <c r="J266" s="143"/>
      <c r="K266" s="143"/>
      <c r="L266" s="143"/>
      <c r="M266" s="143"/>
      <c r="N266" s="143"/>
      <c r="O266" s="143"/>
      <c r="P266" s="144"/>
      <c r="Q266" s="144"/>
      <c r="R266" s="144"/>
      <c r="S266" s="144"/>
      <c r="T266" s="144"/>
      <c r="U266" s="144"/>
      <c r="V266" s="144"/>
      <c r="W266" s="144"/>
      <c r="X266" s="144"/>
      <c r="Y266" s="144"/>
      <c r="Z266" s="144"/>
    </row>
    <row r="267" spans="1:26">
      <c r="A267" s="143"/>
      <c r="B267" s="143"/>
      <c r="C267" s="143"/>
      <c r="D267" s="143"/>
      <c r="E267" s="143"/>
      <c r="F267" s="143"/>
      <c r="G267" s="143"/>
      <c r="H267" s="143"/>
      <c r="I267" s="143"/>
      <c r="J267" s="143"/>
      <c r="K267" s="143"/>
      <c r="L267" s="143"/>
      <c r="M267" s="143"/>
      <c r="N267" s="143"/>
      <c r="O267" s="143"/>
      <c r="P267" s="144"/>
      <c r="Q267" s="144"/>
      <c r="R267" s="144"/>
      <c r="S267" s="144"/>
      <c r="T267" s="144"/>
      <c r="U267" s="144"/>
      <c r="V267" s="144"/>
      <c r="W267" s="144"/>
      <c r="X267" s="144"/>
      <c r="Y267" s="144"/>
      <c r="Z267" s="144"/>
    </row>
    <row r="268" spans="1:26">
      <c r="A268" s="143"/>
      <c r="B268" s="143"/>
      <c r="C268" s="143"/>
      <c r="D268" s="143"/>
      <c r="E268" s="143"/>
      <c r="F268" s="143"/>
      <c r="G268" s="143"/>
      <c r="H268" s="143"/>
      <c r="I268" s="143"/>
      <c r="J268" s="143"/>
      <c r="K268" s="143"/>
      <c r="L268" s="143"/>
      <c r="M268" s="143"/>
      <c r="N268" s="143"/>
      <c r="O268" s="143"/>
      <c r="P268" s="144"/>
      <c r="Q268" s="144"/>
      <c r="R268" s="144"/>
      <c r="S268" s="144"/>
      <c r="T268" s="144"/>
      <c r="U268" s="144"/>
      <c r="V268" s="144"/>
      <c r="W268" s="144"/>
      <c r="X268" s="144"/>
      <c r="Y268" s="144"/>
      <c r="Z268" s="144"/>
    </row>
    <row r="269" spans="1:26">
      <c r="A269" s="143"/>
      <c r="B269" s="143"/>
      <c r="C269" s="143"/>
      <c r="D269" s="143"/>
      <c r="E269" s="143"/>
      <c r="F269" s="143"/>
      <c r="G269" s="143"/>
      <c r="H269" s="143"/>
      <c r="I269" s="143"/>
      <c r="J269" s="143"/>
      <c r="K269" s="143"/>
      <c r="L269" s="143"/>
      <c r="M269" s="143"/>
      <c r="N269" s="143"/>
      <c r="O269" s="143"/>
      <c r="P269" s="144"/>
      <c r="Q269" s="144"/>
      <c r="R269" s="144"/>
      <c r="S269" s="144"/>
      <c r="T269" s="144"/>
      <c r="U269" s="144"/>
      <c r="V269" s="144"/>
      <c r="W269" s="144"/>
      <c r="X269" s="144"/>
      <c r="Y269" s="144"/>
      <c r="Z269" s="144"/>
    </row>
    <row r="270" spans="1:26">
      <c r="A270" s="143"/>
      <c r="B270" s="143"/>
      <c r="C270" s="143"/>
      <c r="D270" s="143"/>
      <c r="E270" s="143"/>
      <c r="F270" s="143"/>
      <c r="G270" s="143"/>
      <c r="H270" s="143"/>
      <c r="I270" s="143"/>
      <c r="J270" s="143"/>
      <c r="K270" s="143"/>
      <c r="L270" s="143"/>
      <c r="M270" s="143"/>
      <c r="N270" s="143"/>
      <c r="O270" s="143"/>
      <c r="P270" s="144"/>
      <c r="Q270" s="144"/>
      <c r="R270" s="144"/>
      <c r="S270" s="144"/>
      <c r="T270" s="144"/>
      <c r="U270" s="144"/>
      <c r="V270" s="144"/>
      <c r="W270" s="144"/>
      <c r="X270" s="144"/>
      <c r="Y270" s="144"/>
      <c r="Z270" s="144"/>
    </row>
    <row r="271" spans="1:26">
      <c r="A271" s="143"/>
      <c r="B271" s="143"/>
      <c r="C271" s="143"/>
      <c r="D271" s="143"/>
      <c r="E271" s="143"/>
      <c r="F271" s="143"/>
      <c r="G271" s="143"/>
      <c r="H271" s="143"/>
      <c r="I271" s="143"/>
      <c r="J271" s="143"/>
      <c r="K271" s="143"/>
      <c r="L271" s="143"/>
      <c r="M271" s="143"/>
      <c r="N271" s="143"/>
      <c r="O271" s="143"/>
      <c r="P271" s="144"/>
      <c r="Q271" s="144"/>
      <c r="R271" s="144"/>
      <c r="S271" s="144"/>
      <c r="T271" s="144"/>
      <c r="U271" s="144"/>
      <c r="V271" s="144"/>
      <c r="W271" s="144"/>
      <c r="X271" s="144"/>
      <c r="Y271" s="144"/>
      <c r="Z271" s="144"/>
    </row>
    <row r="272" spans="1:26">
      <c r="A272" s="143"/>
      <c r="B272" s="143"/>
      <c r="C272" s="143"/>
      <c r="D272" s="143"/>
      <c r="E272" s="143"/>
      <c r="F272" s="143"/>
      <c r="G272" s="143"/>
      <c r="H272" s="143"/>
      <c r="I272" s="143"/>
      <c r="J272" s="143"/>
      <c r="K272" s="143"/>
      <c r="L272" s="143"/>
      <c r="M272" s="143"/>
      <c r="N272" s="143"/>
      <c r="O272" s="143"/>
      <c r="P272" s="144"/>
      <c r="Q272" s="144"/>
      <c r="R272" s="144"/>
      <c r="S272" s="144"/>
      <c r="T272" s="144"/>
      <c r="U272" s="144"/>
      <c r="V272" s="144"/>
      <c r="W272" s="144"/>
      <c r="X272" s="144"/>
      <c r="Y272" s="144"/>
      <c r="Z272" s="144"/>
    </row>
    <row r="273" spans="1:26">
      <c r="A273" s="143"/>
      <c r="B273" s="143"/>
      <c r="C273" s="143"/>
      <c r="D273" s="143"/>
      <c r="E273" s="143"/>
      <c r="F273" s="143"/>
      <c r="G273" s="143"/>
      <c r="H273" s="143"/>
      <c r="I273" s="143"/>
      <c r="J273" s="143"/>
      <c r="K273" s="143"/>
      <c r="L273" s="143"/>
      <c r="M273" s="143"/>
      <c r="N273" s="143"/>
      <c r="O273" s="143"/>
      <c r="P273" s="144"/>
      <c r="Q273" s="144"/>
      <c r="R273" s="144"/>
      <c r="S273" s="144"/>
      <c r="T273" s="144"/>
      <c r="U273" s="144"/>
      <c r="V273" s="144"/>
      <c r="W273" s="144"/>
      <c r="X273" s="144"/>
      <c r="Y273" s="144"/>
      <c r="Z273" s="144"/>
    </row>
    <row r="274" spans="1:26">
      <c r="A274" s="143"/>
      <c r="B274" s="143"/>
      <c r="C274" s="143"/>
      <c r="D274" s="143"/>
      <c r="E274" s="143"/>
      <c r="F274" s="143"/>
      <c r="G274" s="143"/>
      <c r="H274" s="143"/>
      <c r="I274" s="143"/>
      <c r="J274" s="143"/>
      <c r="K274" s="143"/>
      <c r="L274" s="143"/>
      <c r="M274" s="143"/>
      <c r="N274" s="143"/>
      <c r="O274" s="143"/>
      <c r="P274" s="144"/>
      <c r="Q274" s="144"/>
      <c r="R274" s="144"/>
      <c r="S274" s="144"/>
      <c r="T274" s="144"/>
      <c r="U274" s="144"/>
      <c r="V274" s="144"/>
      <c r="W274" s="144"/>
      <c r="X274" s="144"/>
      <c r="Y274" s="144"/>
      <c r="Z274" s="144"/>
    </row>
    <row r="275" spans="1:26">
      <c r="A275" s="143"/>
      <c r="B275" s="143"/>
      <c r="C275" s="143"/>
      <c r="D275" s="143"/>
      <c r="E275" s="143"/>
      <c r="F275" s="143"/>
      <c r="G275" s="143"/>
      <c r="H275" s="143"/>
      <c r="I275" s="143"/>
      <c r="J275" s="143"/>
      <c r="K275" s="143"/>
      <c r="L275" s="143"/>
      <c r="M275" s="143"/>
      <c r="N275" s="143"/>
      <c r="O275" s="143"/>
      <c r="P275" s="144"/>
      <c r="Q275" s="144"/>
      <c r="R275" s="144"/>
      <c r="S275" s="144"/>
      <c r="T275" s="144"/>
      <c r="U275" s="144"/>
      <c r="V275" s="144"/>
      <c r="W275" s="144"/>
      <c r="X275" s="144"/>
      <c r="Y275" s="144"/>
      <c r="Z275" s="144"/>
    </row>
    <row r="276" spans="1:26">
      <c r="A276" s="143"/>
      <c r="B276" s="143"/>
      <c r="C276" s="143"/>
      <c r="D276" s="143"/>
      <c r="E276" s="143"/>
      <c r="F276" s="143"/>
      <c r="G276" s="143"/>
      <c r="H276" s="143"/>
      <c r="I276" s="143"/>
      <c r="J276" s="143"/>
      <c r="K276" s="143"/>
      <c r="L276" s="143"/>
      <c r="M276" s="143"/>
      <c r="N276" s="143"/>
      <c r="O276" s="143"/>
      <c r="P276" s="144"/>
      <c r="Q276" s="144"/>
      <c r="R276" s="144"/>
      <c r="S276" s="144"/>
      <c r="T276" s="144"/>
      <c r="U276" s="144"/>
      <c r="V276" s="144"/>
      <c r="W276" s="144"/>
      <c r="X276" s="144"/>
      <c r="Y276" s="144"/>
      <c r="Z276" s="144"/>
    </row>
    <row r="277" spans="1:26">
      <c r="A277" s="143"/>
      <c r="B277" s="143"/>
      <c r="C277" s="143"/>
      <c r="D277" s="143"/>
      <c r="E277" s="143"/>
      <c r="F277" s="143"/>
      <c r="G277" s="143"/>
      <c r="H277" s="143"/>
      <c r="I277" s="143"/>
      <c r="J277" s="143"/>
      <c r="K277" s="143"/>
      <c r="L277" s="143"/>
      <c r="M277" s="143"/>
      <c r="N277" s="143"/>
      <c r="O277" s="143"/>
      <c r="P277" s="144"/>
      <c r="Q277" s="144"/>
      <c r="R277" s="144"/>
      <c r="S277" s="144"/>
      <c r="T277" s="144"/>
      <c r="U277" s="144"/>
      <c r="V277" s="144"/>
      <c r="W277" s="144"/>
      <c r="X277" s="144"/>
      <c r="Y277" s="144"/>
      <c r="Z277" s="144"/>
    </row>
    <row r="278" spans="1:26">
      <c r="A278" s="143"/>
      <c r="B278" s="143"/>
      <c r="C278" s="143"/>
      <c r="D278" s="143"/>
      <c r="E278" s="143"/>
      <c r="F278" s="143"/>
      <c r="G278" s="143"/>
      <c r="H278" s="143"/>
      <c r="I278" s="143"/>
      <c r="J278" s="143"/>
      <c r="K278" s="143"/>
      <c r="L278" s="143"/>
      <c r="M278" s="143"/>
      <c r="N278" s="143"/>
      <c r="O278" s="143"/>
      <c r="P278" s="144"/>
      <c r="Q278" s="144"/>
      <c r="R278" s="144"/>
      <c r="S278" s="144"/>
      <c r="T278" s="144"/>
      <c r="U278" s="144"/>
      <c r="V278" s="144"/>
      <c r="W278" s="144"/>
      <c r="X278" s="144"/>
      <c r="Y278" s="144"/>
      <c r="Z278" s="144"/>
    </row>
    <row r="279" spans="1:26">
      <c r="A279" s="143"/>
      <c r="B279" s="143"/>
      <c r="C279" s="143"/>
      <c r="D279" s="143"/>
      <c r="E279" s="143"/>
      <c r="F279" s="143"/>
      <c r="G279" s="143"/>
      <c r="H279" s="143"/>
      <c r="I279" s="143"/>
      <c r="J279" s="143"/>
      <c r="K279" s="143"/>
      <c r="L279" s="143"/>
      <c r="M279" s="143"/>
      <c r="N279" s="143"/>
      <c r="O279" s="143"/>
      <c r="P279" s="144"/>
      <c r="Q279" s="144"/>
      <c r="R279" s="144"/>
      <c r="S279" s="144"/>
      <c r="T279" s="144"/>
      <c r="U279" s="144"/>
      <c r="V279" s="144"/>
      <c r="W279" s="144"/>
      <c r="X279" s="144"/>
      <c r="Y279" s="144"/>
      <c r="Z279" s="144"/>
    </row>
    <row r="280" spans="1:26">
      <c r="A280" s="143"/>
      <c r="B280" s="143"/>
      <c r="C280" s="143"/>
      <c r="D280" s="143"/>
      <c r="E280" s="143"/>
      <c r="F280" s="143"/>
      <c r="G280" s="143"/>
      <c r="H280" s="143"/>
      <c r="I280" s="143"/>
      <c r="J280" s="143"/>
      <c r="K280" s="143"/>
      <c r="L280" s="143"/>
      <c r="M280" s="143"/>
      <c r="N280" s="143"/>
      <c r="O280" s="143"/>
      <c r="P280" s="144"/>
      <c r="Q280" s="144"/>
      <c r="R280" s="144"/>
      <c r="S280" s="144"/>
      <c r="T280" s="144"/>
      <c r="U280" s="144"/>
      <c r="V280" s="144"/>
      <c r="W280" s="144"/>
      <c r="X280" s="144"/>
      <c r="Y280" s="144"/>
      <c r="Z280" s="144"/>
    </row>
    <row r="281" spans="1:26">
      <c r="A281" s="143"/>
      <c r="B281" s="143"/>
      <c r="C281" s="143"/>
      <c r="D281" s="143"/>
      <c r="E281" s="143"/>
      <c r="F281" s="143"/>
      <c r="G281" s="143"/>
      <c r="H281" s="143"/>
      <c r="I281" s="143"/>
      <c r="J281" s="143"/>
      <c r="K281" s="143"/>
      <c r="L281" s="143"/>
      <c r="M281" s="143"/>
      <c r="N281" s="143"/>
      <c r="O281" s="143"/>
      <c r="P281" s="144"/>
      <c r="Q281" s="144"/>
      <c r="R281" s="144"/>
      <c r="S281" s="144"/>
      <c r="T281" s="144"/>
      <c r="U281" s="144"/>
      <c r="V281" s="144"/>
      <c r="W281" s="144"/>
      <c r="X281" s="144"/>
      <c r="Y281" s="144"/>
      <c r="Z281" s="144"/>
    </row>
    <row r="282" spans="1:26">
      <c r="A282" s="143"/>
      <c r="B282" s="143"/>
      <c r="C282" s="143"/>
      <c r="D282" s="143"/>
      <c r="E282" s="143"/>
      <c r="F282" s="143"/>
      <c r="G282" s="143"/>
      <c r="H282" s="143"/>
      <c r="I282" s="143"/>
      <c r="J282" s="143"/>
      <c r="K282" s="143"/>
      <c r="L282" s="143"/>
      <c r="M282" s="143"/>
      <c r="N282" s="143"/>
      <c r="O282" s="143"/>
      <c r="P282" s="144"/>
      <c r="Q282" s="144"/>
      <c r="R282" s="144"/>
      <c r="S282" s="144"/>
      <c r="T282" s="144"/>
      <c r="U282" s="144"/>
      <c r="V282" s="144"/>
      <c r="W282" s="144"/>
      <c r="X282" s="144"/>
      <c r="Y282" s="144"/>
      <c r="Z282" s="144"/>
    </row>
    <row r="283" spans="1:26">
      <c r="A283" s="143"/>
      <c r="B283" s="143"/>
      <c r="C283" s="143"/>
      <c r="D283" s="143"/>
      <c r="E283" s="143"/>
      <c r="F283" s="143"/>
      <c r="G283" s="143"/>
      <c r="H283" s="143"/>
      <c r="I283" s="143"/>
      <c r="J283" s="143"/>
      <c r="K283" s="143"/>
      <c r="L283" s="143"/>
      <c r="M283" s="143"/>
      <c r="N283" s="143"/>
      <c r="O283" s="143"/>
      <c r="P283" s="144"/>
      <c r="Q283" s="144"/>
      <c r="R283" s="144"/>
      <c r="S283" s="144"/>
      <c r="T283" s="144"/>
      <c r="U283" s="144"/>
      <c r="V283" s="144"/>
      <c r="W283" s="144"/>
      <c r="X283" s="144"/>
      <c r="Y283" s="144"/>
      <c r="Z283" s="144"/>
    </row>
    <row r="284" spans="1:26">
      <c r="A284" s="143"/>
      <c r="B284" s="143"/>
      <c r="C284" s="143"/>
      <c r="D284" s="143"/>
      <c r="E284" s="143"/>
      <c r="F284" s="143"/>
      <c r="G284" s="143"/>
      <c r="H284" s="143"/>
      <c r="I284" s="143"/>
      <c r="J284" s="143"/>
      <c r="K284" s="143"/>
      <c r="L284" s="143"/>
      <c r="M284" s="143"/>
      <c r="N284" s="143"/>
      <c r="O284" s="143"/>
      <c r="P284" s="144"/>
      <c r="Q284" s="144"/>
      <c r="R284" s="144"/>
      <c r="S284" s="144"/>
      <c r="T284" s="144"/>
      <c r="U284" s="144"/>
      <c r="V284" s="144"/>
      <c r="W284" s="144"/>
      <c r="X284" s="144"/>
      <c r="Y284" s="144"/>
      <c r="Z284" s="144"/>
    </row>
    <row r="285" spans="1:26">
      <c r="A285" s="143"/>
      <c r="B285" s="143"/>
      <c r="C285" s="143"/>
      <c r="D285" s="143"/>
      <c r="E285" s="143"/>
      <c r="F285" s="143"/>
      <c r="G285" s="143"/>
      <c r="H285" s="143"/>
      <c r="I285" s="143"/>
      <c r="J285" s="143"/>
      <c r="K285" s="143"/>
      <c r="L285" s="143"/>
      <c r="M285" s="143"/>
      <c r="N285" s="143"/>
      <c r="O285" s="143"/>
      <c r="P285" s="144"/>
      <c r="Q285" s="144"/>
      <c r="R285" s="144"/>
      <c r="S285" s="144"/>
      <c r="T285" s="144"/>
      <c r="U285" s="144"/>
      <c r="V285" s="144"/>
      <c r="W285" s="144"/>
      <c r="X285" s="144"/>
      <c r="Y285" s="144"/>
      <c r="Z285" s="144"/>
    </row>
    <row r="286" spans="1:26">
      <c r="A286" s="143"/>
      <c r="B286" s="143"/>
      <c r="C286" s="143"/>
      <c r="D286" s="143"/>
      <c r="E286" s="143"/>
      <c r="F286" s="143"/>
      <c r="G286" s="143"/>
      <c r="H286" s="143"/>
      <c r="I286" s="143"/>
      <c r="J286" s="143"/>
      <c r="K286" s="143"/>
      <c r="L286" s="143"/>
      <c r="M286" s="143"/>
      <c r="N286" s="143"/>
      <c r="O286" s="143"/>
      <c r="P286" s="144"/>
      <c r="Q286" s="144"/>
      <c r="R286" s="144"/>
      <c r="S286" s="144"/>
      <c r="T286" s="144"/>
      <c r="U286" s="144"/>
      <c r="V286" s="144"/>
      <c r="W286" s="144"/>
      <c r="X286" s="144"/>
      <c r="Y286" s="144"/>
      <c r="Z286" s="144"/>
    </row>
    <row r="287" spans="1:26">
      <c r="A287" s="143"/>
      <c r="B287" s="143"/>
      <c r="C287" s="143"/>
      <c r="D287" s="143"/>
      <c r="E287" s="143"/>
      <c r="F287" s="143"/>
      <c r="G287" s="143"/>
      <c r="H287" s="143"/>
      <c r="I287" s="143"/>
      <c r="J287" s="143"/>
      <c r="K287" s="143"/>
      <c r="L287" s="143"/>
      <c r="M287" s="143"/>
      <c r="N287" s="143"/>
      <c r="O287" s="143"/>
      <c r="P287" s="144"/>
      <c r="Q287" s="144"/>
      <c r="R287" s="144"/>
      <c r="S287" s="144"/>
      <c r="T287" s="144"/>
      <c r="U287" s="144"/>
      <c r="V287" s="144"/>
      <c r="W287" s="144"/>
      <c r="X287" s="144"/>
      <c r="Y287" s="144"/>
      <c r="Z287" s="144"/>
    </row>
    <row r="288" spans="1:26">
      <c r="A288" s="143"/>
      <c r="B288" s="143"/>
      <c r="C288" s="143"/>
      <c r="D288" s="143"/>
      <c r="E288" s="143"/>
      <c r="F288" s="143"/>
      <c r="G288" s="143"/>
      <c r="H288" s="143"/>
      <c r="I288" s="143"/>
      <c r="J288" s="143"/>
      <c r="K288" s="143"/>
      <c r="L288" s="143"/>
      <c r="M288" s="143"/>
      <c r="N288" s="143"/>
      <c r="O288" s="143"/>
      <c r="P288" s="144"/>
      <c r="Q288" s="144"/>
      <c r="R288" s="144"/>
      <c r="S288" s="144"/>
      <c r="T288" s="144"/>
      <c r="U288" s="144"/>
      <c r="V288" s="144"/>
      <c r="W288" s="144"/>
      <c r="X288" s="144"/>
      <c r="Y288" s="144"/>
      <c r="Z288" s="144"/>
    </row>
    <row r="289" spans="1:26">
      <c r="A289" s="143"/>
      <c r="B289" s="143"/>
      <c r="C289" s="143"/>
      <c r="D289" s="143"/>
      <c r="E289" s="143"/>
      <c r="F289" s="143"/>
      <c r="G289" s="143"/>
      <c r="H289" s="143"/>
      <c r="I289" s="143"/>
      <c r="J289" s="143"/>
      <c r="K289" s="143"/>
      <c r="L289" s="143"/>
      <c r="M289" s="143"/>
      <c r="N289" s="143"/>
      <c r="O289" s="143"/>
      <c r="P289" s="144"/>
      <c r="Q289" s="144"/>
      <c r="R289" s="144"/>
      <c r="S289" s="144"/>
      <c r="T289" s="144"/>
      <c r="U289" s="144"/>
      <c r="V289" s="144"/>
      <c r="W289" s="144"/>
      <c r="X289" s="144"/>
      <c r="Y289" s="144"/>
      <c r="Z289" s="144"/>
    </row>
    <row r="290" spans="1:26">
      <c r="A290" s="143"/>
      <c r="B290" s="143"/>
      <c r="C290" s="143"/>
      <c r="D290" s="143"/>
      <c r="E290" s="143"/>
      <c r="F290" s="143"/>
      <c r="G290" s="143"/>
      <c r="H290" s="143"/>
      <c r="I290" s="143"/>
      <c r="J290" s="143"/>
      <c r="K290" s="143"/>
      <c r="L290" s="143"/>
      <c r="M290" s="143"/>
      <c r="N290" s="143"/>
      <c r="O290" s="143"/>
      <c r="P290" s="144"/>
      <c r="Q290" s="144"/>
      <c r="R290" s="144"/>
      <c r="S290" s="144"/>
      <c r="T290" s="144"/>
      <c r="U290" s="144"/>
      <c r="V290" s="144"/>
      <c r="W290" s="144"/>
      <c r="X290" s="144"/>
      <c r="Y290" s="144"/>
      <c r="Z290" s="144"/>
    </row>
    <row r="291" spans="1:26">
      <c r="A291" s="143"/>
      <c r="B291" s="143"/>
      <c r="C291" s="143"/>
      <c r="D291" s="143"/>
      <c r="E291" s="143"/>
      <c r="F291" s="143"/>
      <c r="G291" s="143"/>
      <c r="H291" s="143"/>
      <c r="I291" s="143"/>
      <c r="J291" s="143"/>
      <c r="K291" s="143"/>
      <c r="L291" s="143"/>
      <c r="M291" s="143"/>
      <c r="N291" s="143"/>
      <c r="O291" s="143"/>
      <c r="P291" s="144"/>
      <c r="Q291" s="144"/>
      <c r="R291" s="144"/>
      <c r="S291" s="144"/>
      <c r="T291" s="144"/>
      <c r="U291" s="144"/>
      <c r="V291" s="144"/>
      <c r="W291" s="144"/>
      <c r="X291" s="144"/>
      <c r="Y291" s="144"/>
      <c r="Z291" s="144"/>
    </row>
    <row r="292" spans="1:26">
      <c r="A292" s="143"/>
      <c r="B292" s="143"/>
      <c r="C292" s="143"/>
      <c r="D292" s="143"/>
      <c r="E292" s="143"/>
      <c r="F292" s="143"/>
      <c r="G292" s="143"/>
      <c r="H292" s="143"/>
      <c r="I292" s="143"/>
      <c r="J292" s="143"/>
      <c r="K292" s="143"/>
      <c r="L292" s="143"/>
      <c r="M292" s="143"/>
      <c r="N292" s="143"/>
      <c r="O292" s="143"/>
      <c r="P292" s="144"/>
      <c r="Q292" s="144"/>
      <c r="R292" s="144"/>
      <c r="S292" s="144"/>
      <c r="T292" s="144"/>
      <c r="U292" s="144"/>
      <c r="V292" s="144"/>
      <c r="W292" s="144"/>
      <c r="X292" s="144"/>
      <c r="Y292" s="144"/>
      <c r="Z292" s="144"/>
    </row>
    <row r="293" spans="1:26">
      <c r="A293" s="143"/>
      <c r="B293" s="143"/>
      <c r="C293" s="143"/>
      <c r="D293" s="143"/>
      <c r="E293" s="143"/>
      <c r="F293" s="143"/>
      <c r="G293" s="143"/>
      <c r="H293" s="143"/>
      <c r="I293" s="143"/>
      <c r="J293" s="143"/>
      <c r="K293" s="143"/>
      <c r="L293" s="143"/>
      <c r="M293" s="143"/>
      <c r="N293" s="143"/>
      <c r="O293" s="143"/>
      <c r="P293" s="144"/>
      <c r="Q293" s="144"/>
      <c r="R293" s="144"/>
      <c r="S293" s="144"/>
      <c r="T293" s="144"/>
      <c r="U293" s="144"/>
      <c r="V293" s="144"/>
      <c r="W293" s="144"/>
      <c r="X293" s="144"/>
      <c r="Y293" s="144"/>
      <c r="Z293" s="144"/>
    </row>
    <row r="294" spans="1:26">
      <c r="A294" s="143"/>
      <c r="B294" s="143"/>
      <c r="C294" s="143"/>
      <c r="D294" s="143"/>
      <c r="E294" s="143"/>
      <c r="F294" s="143"/>
      <c r="G294" s="143"/>
      <c r="H294" s="143"/>
      <c r="I294" s="143"/>
      <c r="J294" s="143"/>
      <c r="K294" s="143"/>
      <c r="L294" s="143"/>
      <c r="M294" s="143"/>
      <c r="N294" s="143"/>
      <c r="O294" s="143"/>
      <c r="P294" s="144"/>
      <c r="Q294" s="144"/>
      <c r="R294" s="144"/>
      <c r="S294" s="144"/>
      <c r="T294" s="144"/>
      <c r="U294" s="144"/>
      <c r="V294" s="144"/>
      <c r="W294" s="144"/>
      <c r="X294" s="144"/>
      <c r="Y294" s="144"/>
      <c r="Z294" s="144"/>
    </row>
    <row r="295" spans="1:26">
      <c r="A295" s="143"/>
      <c r="B295" s="143"/>
      <c r="C295" s="143"/>
      <c r="D295" s="143"/>
      <c r="E295" s="143"/>
      <c r="F295" s="143"/>
      <c r="G295" s="143"/>
      <c r="H295" s="143"/>
      <c r="I295" s="143"/>
      <c r="J295" s="143"/>
      <c r="K295" s="143"/>
      <c r="L295" s="143"/>
      <c r="M295" s="143"/>
      <c r="N295" s="143"/>
      <c r="O295" s="143"/>
      <c r="P295" s="144"/>
      <c r="Q295" s="144"/>
      <c r="R295" s="144"/>
      <c r="S295" s="144"/>
      <c r="T295" s="144"/>
      <c r="U295" s="144"/>
      <c r="V295" s="144"/>
      <c r="W295" s="144"/>
      <c r="X295" s="144"/>
      <c r="Y295" s="144"/>
      <c r="Z295" s="144"/>
    </row>
    <row r="296" spans="1:26">
      <c r="A296" s="143"/>
      <c r="B296" s="143"/>
      <c r="C296" s="143"/>
      <c r="D296" s="143"/>
      <c r="E296" s="143"/>
      <c r="F296" s="143"/>
      <c r="G296" s="143"/>
      <c r="H296" s="143"/>
      <c r="I296" s="143"/>
      <c r="J296" s="143"/>
      <c r="K296" s="143"/>
      <c r="L296" s="143"/>
      <c r="M296" s="143"/>
      <c r="N296" s="143"/>
      <c r="O296" s="143"/>
      <c r="P296" s="144"/>
      <c r="Q296" s="144"/>
      <c r="R296" s="144"/>
      <c r="S296" s="144"/>
      <c r="T296" s="144"/>
      <c r="U296" s="144"/>
      <c r="V296" s="144"/>
      <c r="W296" s="144"/>
      <c r="X296" s="144"/>
      <c r="Y296" s="144"/>
      <c r="Z296" s="144"/>
    </row>
    <row r="297" spans="1:26">
      <c r="A297" s="143"/>
      <c r="B297" s="143"/>
      <c r="C297" s="143"/>
      <c r="D297" s="143"/>
      <c r="E297" s="143"/>
      <c r="F297" s="143"/>
      <c r="G297" s="143"/>
      <c r="H297" s="143"/>
      <c r="I297" s="143"/>
      <c r="J297" s="143"/>
      <c r="K297" s="143"/>
      <c r="L297" s="143"/>
      <c r="M297" s="143"/>
      <c r="N297" s="143"/>
      <c r="O297" s="143"/>
      <c r="P297" s="144"/>
      <c r="Q297" s="144"/>
      <c r="R297" s="144"/>
      <c r="S297" s="144"/>
      <c r="T297" s="144"/>
      <c r="U297" s="144"/>
      <c r="V297" s="144"/>
      <c r="W297" s="144"/>
      <c r="X297" s="144"/>
      <c r="Y297" s="144"/>
      <c r="Z297" s="144"/>
    </row>
    <row r="298" spans="1:26">
      <c r="A298" s="143"/>
      <c r="B298" s="143"/>
      <c r="C298" s="143"/>
      <c r="D298" s="143"/>
      <c r="E298" s="143"/>
      <c r="F298" s="143"/>
      <c r="G298" s="143"/>
      <c r="H298" s="143"/>
      <c r="I298" s="143"/>
      <c r="J298" s="143"/>
      <c r="K298" s="143"/>
      <c r="L298" s="143"/>
      <c r="M298" s="143"/>
      <c r="N298" s="143"/>
      <c r="O298" s="143"/>
      <c r="P298" s="144"/>
      <c r="Q298" s="144"/>
      <c r="R298" s="144"/>
      <c r="S298" s="144"/>
      <c r="T298" s="144"/>
      <c r="U298" s="144"/>
      <c r="V298" s="144"/>
      <c r="W298" s="144"/>
      <c r="X298" s="144"/>
      <c r="Y298" s="144"/>
      <c r="Z298" s="144"/>
    </row>
    <row r="299" spans="1:26">
      <c r="A299" s="143"/>
      <c r="B299" s="143"/>
      <c r="C299" s="143"/>
      <c r="D299" s="143"/>
      <c r="E299" s="143"/>
      <c r="F299" s="143"/>
      <c r="G299" s="143"/>
      <c r="H299" s="143"/>
      <c r="I299" s="143"/>
      <c r="J299" s="143"/>
      <c r="K299" s="143"/>
      <c r="L299" s="143"/>
      <c r="M299" s="143"/>
      <c r="N299" s="143"/>
      <c r="O299" s="143"/>
      <c r="P299" s="144"/>
      <c r="Q299" s="144"/>
      <c r="R299" s="144"/>
      <c r="S299" s="144"/>
      <c r="T299" s="144"/>
      <c r="U299" s="144"/>
      <c r="V299" s="144"/>
      <c r="W299" s="144"/>
      <c r="X299" s="144"/>
      <c r="Y299" s="144"/>
      <c r="Z299" s="144"/>
    </row>
    <row r="300" spans="1:26">
      <c r="A300" s="143"/>
      <c r="B300" s="143"/>
      <c r="C300" s="143"/>
      <c r="D300" s="143"/>
      <c r="E300" s="143"/>
      <c r="F300" s="143"/>
      <c r="G300" s="143"/>
      <c r="H300" s="143"/>
      <c r="I300" s="143"/>
      <c r="J300" s="143"/>
      <c r="K300" s="143"/>
      <c r="L300" s="143"/>
      <c r="M300" s="143"/>
      <c r="N300" s="143"/>
      <c r="O300" s="143"/>
      <c r="P300" s="144"/>
      <c r="Q300" s="144"/>
      <c r="R300" s="144"/>
      <c r="S300" s="144"/>
      <c r="T300" s="144"/>
      <c r="U300" s="144"/>
      <c r="V300" s="144"/>
      <c r="W300" s="144"/>
      <c r="X300" s="144"/>
      <c r="Y300" s="144"/>
      <c r="Z300" s="144"/>
    </row>
    <row r="301" spans="1:26">
      <c r="A301" s="143"/>
      <c r="B301" s="143"/>
      <c r="C301" s="143"/>
      <c r="D301" s="143"/>
      <c r="E301" s="143"/>
      <c r="F301" s="143"/>
      <c r="G301" s="143"/>
      <c r="H301" s="143"/>
      <c r="I301" s="143"/>
      <c r="J301" s="143"/>
      <c r="K301" s="143"/>
      <c r="L301" s="143"/>
      <c r="M301" s="143"/>
      <c r="N301" s="143"/>
      <c r="O301" s="143"/>
      <c r="P301" s="144"/>
      <c r="Q301" s="144"/>
      <c r="R301" s="144"/>
      <c r="S301" s="144"/>
      <c r="T301" s="144"/>
      <c r="U301" s="144"/>
      <c r="V301" s="144"/>
      <c r="W301" s="144"/>
      <c r="X301" s="144"/>
      <c r="Y301" s="144"/>
      <c r="Z301" s="144"/>
    </row>
    <row r="302" spans="1:26">
      <c r="A302" s="143"/>
      <c r="B302" s="143"/>
      <c r="C302" s="143"/>
      <c r="D302" s="143"/>
      <c r="E302" s="143"/>
      <c r="F302" s="143"/>
      <c r="G302" s="143"/>
      <c r="H302" s="143"/>
      <c r="I302" s="143"/>
      <c r="J302" s="143"/>
      <c r="K302" s="143"/>
      <c r="L302" s="143"/>
      <c r="M302" s="143"/>
      <c r="N302" s="143"/>
      <c r="O302" s="143"/>
      <c r="P302" s="144"/>
      <c r="Q302" s="144"/>
      <c r="R302" s="144"/>
      <c r="S302" s="144"/>
      <c r="T302" s="144"/>
      <c r="U302" s="144"/>
      <c r="V302" s="144"/>
      <c r="W302" s="144"/>
      <c r="X302" s="144"/>
      <c r="Y302" s="144"/>
      <c r="Z302" s="144"/>
    </row>
    <row r="303" spans="1:26">
      <c r="A303" s="143"/>
      <c r="B303" s="143"/>
      <c r="C303" s="143"/>
      <c r="D303" s="143"/>
      <c r="E303" s="143"/>
      <c r="F303" s="143"/>
      <c r="G303" s="143"/>
      <c r="H303" s="143"/>
      <c r="I303" s="143"/>
      <c r="J303" s="143"/>
      <c r="K303" s="143"/>
      <c r="L303" s="143"/>
      <c r="M303" s="143"/>
      <c r="N303" s="143"/>
      <c r="O303" s="143"/>
      <c r="P303" s="144"/>
      <c r="Q303" s="144"/>
      <c r="R303" s="144"/>
      <c r="S303" s="144"/>
      <c r="T303" s="144"/>
      <c r="U303" s="144"/>
      <c r="V303" s="144"/>
      <c r="W303" s="144"/>
      <c r="X303" s="144"/>
      <c r="Y303" s="144"/>
      <c r="Z303" s="144"/>
    </row>
    <row r="304" spans="1:26">
      <c r="A304" s="143"/>
      <c r="B304" s="143"/>
      <c r="C304" s="143"/>
      <c r="D304" s="143"/>
      <c r="E304" s="143"/>
      <c r="F304" s="143"/>
      <c r="G304" s="143"/>
      <c r="H304" s="143"/>
      <c r="I304" s="143"/>
      <c r="J304" s="143"/>
      <c r="K304" s="143"/>
      <c r="L304" s="143"/>
      <c r="M304" s="143"/>
      <c r="N304" s="143"/>
      <c r="O304" s="143"/>
      <c r="P304" s="144"/>
      <c r="Q304" s="144"/>
      <c r="R304" s="144"/>
      <c r="S304" s="144"/>
      <c r="T304" s="144"/>
      <c r="U304" s="144"/>
      <c r="V304" s="144"/>
      <c r="W304" s="144"/>
      <c r="X304" s="144"/>
      <c r="Y304" s="144"/>
      <c r="Z304" s="144"/>
    </row>
    <row r="305" spans="1:26">
      <c r="A305" s="143"/>
      <c r="B305" s="143"/>
      <c r="C305" s="143"/>
      <c r="D305" s="143"/>
      <c r="E305" s="143"/>
      <c r="F305" s="143"/>
      <c r="G305" s="143"/>
      <c r="H305" s="143"/>
      <c r="I305" s="143"/>
      <c r="J305" s="143"/>
      <c r="K305" s="143"/>
      <c r="L305" s="143"/>
      <c r="M305" s="143"/>
      <c r="N305" s="143"/>
      <c r="O305" s="143"/>
      <c r="P305" s="144"/>
      <c r="Q305" s="144"/>
      <c r="R305" s="144"/>
      <c r="S305" s="144"/>
      <c r="T305" s="144"/>
      <c r="U305" s="144"/>
      <c r="V305" s="144"/>
      <c r="W305" s="144"/>
      <c r="X305" s="144"/>
      <c r="Y305" s="144"/>
      <c r="Z305" s="144"/>
    </row>
    <row r="306" spans="1:26">
      <c r="A306" s="143"/>
      <c r="B306" s="143"/>
      <c r="C306" s="143"/>
      <c r="D306" s="143"/>
      <c r="E306" s="143"/>
      <c r="F306" s="143"/>
      <c r="G306" s="143"/>
      <c r="H306" s="143"/>
      <c r="I306" s="143"/>
      <c r="J306" s="143"/>
      <c r="K306" s="143"/>
      <c r="L306" s="143"/>
      <c r="M306" s="143"/>
      <c r="N306" s="143"/>
      <c r="O306" s="143"/>
      <c r="P306" s="144"/>
      <c r="Q306" s="144"/>
      <c r="R306" s="144"/>
      <c r="S306" s="144"/>
      <c r="T306" s="144"/>
      <c r="U306" s="144"/>
      <c r="V306" s="144"/>
      <c r="W306" s="144"/>
      <c r="X306" s="144"/>
      <c r="Y306" s="144"/>
      <c r="Z306" s="144"/>
    </row>
    <row r="307" spans="1:26">
      <c r="A307" s="143"/>
      <c r="B307" s="143"/>
      <c r="C307" s="143"/>
      <c r="D307" s="143"/>
      <c r="E307" s="143"/>
      <c r="F307" s="143"/>
      <c r="G307" s="143"/>
      <c r="H307" s="143"/>
      <c r="I307" s="143"/>
      <c r="J307" s="143"/>
      <c r="K307" s="143"/>
      <c r="L307" s="143"/>
      <c r="M307" s="143"/>
      <c r="N307" s="143"/>
      <c r="O307" s="143"/>
      <c r="P307" s="144"/>
      <c r="Q307" s="144"/>
      <c r="R307" s="144"/>
      <c r="S307" s="144"/>
      <c r="T307" s="144"/>
      <c r="U307" s="144"/>
      <c r="V307" s="144"/>
      <c r="W307" s="144"/>
      <c r="X307" s="144"/>
      <c r="Y307" s="144"/>
      <c r="Z307" s="144"/>
    </row>
    <row r="308" spans="1:26">
      <c r="A308" s="143"/>
      <c r="B308" s="143"/>
      <c r="C308" s="143"/>
      <c r="D308" s="143"/>
      <c r="E308" s="143"/>
      <c r="F308" s="143"/>
      <c r="G308" s="143"/>
      <c r="H308" s="143"/>
      <c r="I308" s="143"/>
      <c r="J308" s="143"/>
      <c r="K308" s="143"/>
      <c r="L308" s="143"/>
      <c r="M308" s="143"/>
      <c r="N308" s="143"/>
      <c r="O308" s="143"/>
      <c r="P308" s="144"/>
      <c r="Q308" s="144"/>
      <c r="R308" s="144"/>
      <c r="S308" s="144"/>
      <c r="T308" s="144"/>
      <c r="U308" s="144"/>
      <c r="V308" s="144"/>
      <c r="W308" s="144"/>
      <c r="X308" s="144"/>
      <c r="Y308" s="144"/>
      <c r="Z308" s="144"/>
    </row>
    <row r="309" spans="1:26">
      <c r="A309" s="143"/>
      <c r="B309" s="143"/>
      <c r="C309" s="143"/>
      <c r="D309" s="143"/>
      <c r="E309" s="143"/>
      <c r="F309" s="143"/>
      <c r="G309" s="143"/>
      <c r="H309" s="143"/>
      <c r="I309" s="143"/>
      <c r="J309" s="143"/>
      <c r="K309" s="143"/>
      <c r="L309" s="143"/>
      <c r="M309" s="143"/>
      <c r="N309" s="143"/>
      <c r="O309" s="143"/>
      <c r="P309" s="144"/>
      <c r="Q309" s="144"/>
      <c r="R309" s="144"/>
      <c r="S309" s="144"/>
      <c r="T309" s="144"/>
      <c r="U309" s="144"/>
      <c r="V309" s="144"/>
      <c r="W309" s="144"/>
      <c r="X309" s="144"/>
      <c r="Y309" s="144"/>
      <c r="Z309" s="144"/>
    </row>
    <row r="310" spans="1:26">
      <c r="A310" s="143"/>
      <c r="B310" s="143"/>
      <c r="C310" s="143"/>
      <c r="D310" s="143"/>
      <c r="E310" s="143"/>
      <c r="F310" s="143"/>
      <c r="G310" s="143"/>
      <c r="H310" s="143"/>
      <c r="I310" s="143"/>
      <c r="J310" s="143"/>
      <c r="K310" s="143"/>
      <c r="L310" s="143"/>
      <c r="M310" s="143"/>
      <c r="N310" s="143"/>
      <c r="O310" s="143"/>
      <c r="P310" s="144"/>
      <c r="Q310" s="144"/>
      <c r="R310" s="144"/>
      <c r="S310" s="144"/>
      <c r="T310" s="144"/>
      <c r="U310" s="144"/>
      <c r="V310" s="144"/>
      <c r="W310" s="144"/>
      <c r="X310" s="144"/>
      <c r="Y310" s="144"/>
      <c r="Z310" s="144"/>
    </row>
    <row r="311" spans="1:26">
      <c r="A311" s="143"/>
      <c r="B311" s="143"/>
      <c r="C311" s="143"/>
      <c r="D311" s="143"/>
      <c r="E311" s="143"/>
      <c r="F311" s="143"/>
      <c r="G311" s="143"/>
      <c r="H311" s="143"/>
      <c r="I311" s="143"/>
      <c r="J311" s="143"/>
      <c r="K311" s="143"/>
      <c r="L311" s="143"/>
      <c r="M311" s="143"/>
      <c r="N311" s="143"/>
      <c r="O311" s="143"/>
      <c r="P311" s="144"/>
      <c r="Q311" s="144"/>
      <c r="R311" s="144"/>
      <c r="S311" s="144"/>
      <c r="T311" s="144"/>
      <c r="U311" s="144"/>
      <c r="V311" s="144"/>
      <c r="W311" s="144"/>
      <c r="X311" s="144"/>
      <c r="Y311" s="144"/>
      <c r="Z311" s="144"/>
    </row>
    <row r="312" spans="1:26">
      <c r="A312" s="143"/>
      <c r="B312" s="143"/>
      <c r="C312" s="143"/>
      <c r="D312" s="143"/>
      <c r="E312" s="143"/>
      <c r="F312" s="143"/>
      <c r="G312" s="143"/>
      <c r="H312" s="143"/>
      <c r="I312" s="143"/>
      <c r="J312" s="143"/>
      <c r="K312" s="143"/>
      <c r="L312" s="143"/>
      <c r="M312" s="143"/>
      <c r="N312" s="143"/>
      <c r="O312" s="143"/>
      <c r="P312" s="144"/>
      <c r="Q312" s="144"/>
      <c r="R312" s="144"/>
      <c r="S312" s="144"/>
      <c r="T312" s="144"/>
      <c r="U312" s="144"/>
      <c r="V312" s="144"/>
      <c r="W312" s="144"/>
      <c r="X312" s="144"/>
      <c r="Y312" s="144"/>
      <c r="Z312" s="144"/>
    </row>
    <row r="313" spans="1:26">
      <c r="A313" s="143"/>
      <c r="B313" s="143"/>
      <c r="C313" s="143"/>
      <c r="D313" s="143"/>
      <c r="E313" s="143"/>
      <c r="F313" s="143"/>
      <c r="G313" s="143"/>
      <c r="H313" s="143"/>
      <c r="I313" s="143"/>
      <c r="J313" s="143"/>
      <c r="K313" s="143"/>
      <c r="L313" s="143"/>
      <c r="M313" s="143"/>
      <c r="N313" s="143"/>
      <c r="O313" s="143"/>
      <c r="P313" s="144"/>
      <c r="Q313" s="144"/>
      <c r="R313" s="144"/>
      <c r="S313" s="144"/>
      <c r="T313" s="144"/>
      <c r="U313" s="144"/>
      <c r="V313" s="144"/>
      <c r="W313" s="144"/>
      <c r="X313" s="144"/>
      <c r="Y313" s="144"/>
      <c r="Z313" s="144"/>
    </row>
    <row r="314" spans="1:26">
      <c r="A314" s="143"/>
      <c r="B314" s="143"/>
      <c r="C314" s="143"/>
      <c r="D314" s="143"/>
      <c r="E314" s="143"/>
      <c r="F314" s="143"/>
      <c r="G314" s="143"/>
      <c r="H314" s="143"/>
      <c r="I314" s="143"/>
      <c r="J314" s="143"/>
      <c r="K314" s="143"/>
      <c r="L314" s="143"/>
      <c r="M314" s="143"/>
      <c r="N314" s="143"/>
      <c r="O314" s="143"/>
      <c r="P314" s="144"/>
      <c r="Q314" s="144"/>
      <c r="R314" s="144"/>
      <c r="S314" s="144"/>
      <c r="T314" s="144"/>
      <c r="U314" s="144"/>
      <c r="V314" s="144"/>
      <c r="W314" s="144"/>
      <c r="X314" s="144"/>
      <c r="Y314" s="144"/>
      <c r="Z314" s="144"/>
    </row>
    <row r="315" spans="1:26">
      <c r="A315" s="143"/>
      <c r="B315" s="143"/>
      <c r="C315" s="143"/>
      <c r="D315" s="143"/>
      <c r="E315" s="143"/>
      <c r="F315" s="143"/>
      <c r="G315" s="143"/>
      <c r="H315" s="143"/>
      <c r="I315" s="143"/>
      <c r="J315" s="143"/>
      <c r="K315" s="143"/>
      <c r="L315" s="143"/>
      <c r="M315" s="143"/>
      <c r="N315" s="143"/>
      <c r="O315" s="143"/>
      <c r="P315" s="144"/>
      <c r="Q315" s="144"/>
      <c r="R315" s="144"/>
      <c r="S315" s="144"/>
      <c r="T315" s="144"/>
      <c r="U315" s="144"/>
      <c r="V315" s="144"/>
      <c r="W315" s="144"/>
      <c r="X315" s="144"/>
      <c r="Y315" s="144"/>
      <c r="Z315" s="144"/>
    </row>
    <row r="316" spans="1:26">
      <c r="A316" s="143"/>
      <c r="B316" s="143"/>
      <c r="C316" s="143"/>
      <c r="D316" s="143"/>
      <c r="E316" s="143"/>
      <c r="F316" s="143"/>
      <c r="G316" s="143"/>
      <c r="H316" s="143"/>
      <c r="I316" s="143"/>
      <c r="J316" s="143"/>
      <c r="K316" s="143"/>
      <c r="L316" s="143"/>
      <c r="M316" s="143"/>
      <c r="N316" s="143"/>
      <c r="O316" s="143"/>
      <c r="P316" s="144"/>
      <c r="Q316" s="144"/>
      <c r="R316" s="144"/>
      <c r="S316" s="144"/>
      <c r="T316" s="144"/>
      <c r="U316" s="144"/>
      <c r="V316" s="144"/>
      <c r="W316" s="144"/>
      <c r="X316" s="144"/>
      <c r="Y316" s="144"/>
      <c r="Z316" s="144"/>
    </row>
    <row r="317" spans="1:26">
      <c r="A317" s="143"/>
      <c r="B317" s="143"/>
      <c r="C317" s="143"/>
      <c r="D317" s="143"/>
      <c r="E317" s="143"/>
      <c r="F317" s="143"/>
      <c r="G317" s="143"/>
      <c r="H317" s="143"/>
      <c r="I317" s="143"/>
      <c r="J317" s="143"/>
      <c r="K317" s="143"/>
      <c r="L317" s="143"/>
      <c r="M317" s="143"/>
      <c r="N317" s="143"/>
      <c r="O317" s="143"/>
      <c r="P317" s="144"/>
      <c r="Q317" s="144"/>
      <c r="R317" s="144"/>
      <c r="S317" s="144"/>
      <c r="T317" s="144"/>
      <c r="U317" s="144"/>
      <c r="V317" s="144"/>
      <c r="W317" s="144"/>
      <c r="X317" s="144"/>
      <c r="Y317" s="144"/>
      <c r="Z317" s="144"/>
    </row>
    <row r="318" spans="1:26">
      <c r="A318" s="143"/>
      <c r="B318" s="143"/>
      <c r="C318" s="143"/>
      <c r="D318" s="143"/>
      <c r="E318" s="143"/>
      <c r="F318" s="143"/>
      <c r="G318" s="143"/>
      <c r="H318" s="143"/>
      <c r="I318" s="143"/>
      <c r="J318" s="143"/>
      <c r="K318" s="143"/>
      <c r="L318" s="143"/>
      <c r="M318" s="143"/>
      <c r="N318" s="143"/>
      <c r="O318" s="143"/>
      <c r="P318" s="144"/>
      <c r="Q318" s="144"/>
      <c r="R318" s="144"/>
      <c r="S318" s="144"/>
      <c r="T318" s="144"/>
      <c r="U318" s="144"/>
      <c r="V318" s="144"/>
      <c r="W318" s="144"/>
      <c r="X318" s="144"/>
      <c r="Y318" s="144"/>
      <c r="Z318" s="144"/>
    </row>
    <row r="319" spans="1:26">
      <c r="A319" s="143"/>
      <c r="B319" s="143"/>
      <c r="C319" s="143"/>
      <c r="D319" s="143"/>
      <c r="E319" s="143"/>
      <c r="F319" s="143"/>
      <c r="G319" s="143"/>
      <c r="H319" s="143"/>
      <c r="I319" s="143"/>
      <c r="J319" s="143"/>
      <c r="K319" s="143"/>
      <c r="L319" s="143"/>
      <c r="M319" s="143"/>
      <c r="N319" s="143"/>
      <c r="O319" s="143"/>
      <c r="P319" s="144"/>
      <c r="Q319" s="144"/>
      <c r="R319" s="144"/>
      <c r="S319" s="144"/>
      <c r="T319" s="144"/>
      <c r="U319" s="144"/>
      <c r="V319" s="144"/>
      <c r="W319" s="144"/>
      <c r="X319" s="144"/>
      <c r="Y319" s="144"/>
      <c r="Z319" s="144"/>
    </row>
    <row r="320" spans="1:26">
      <c r="A320" s="143"/>
      <c r="B320" s="143"/>
      <c r="C320" s="143"/>
      <c r="D320" s="143"/>
      <c r="E320" s="143"/>
      <c r="F320" s="143"/>
      <c r="G320" s="143"/>
      <c r="H320" s="143"/>
      <c r="I320" s="143"/>
      <c r="J320" s="143"/>
      <c r="K320" s="143"/>
      <c r="L320" s="143"/>
      <c r="M320" s="143"/>
      <c r="N320" s="143"/>
      <c r="O320" s="143"/>
      <c r="P320" s="144"/>
      <c r="Q320" s="144"/>
      <c r="R320" s="144"/>
      <c r="S320" s="144"/>
      <c r="T320" s="144"/>
      <c r="U320" s="144"/>
      <c r="V320" s="144"/>
      <c r="W320" s="144"/>
      <c r="X320" s="144"/>
      <c r="Y320" s="144"/>
      <c r="Z320" s="144"/>
    </row>
    <row r="321" spans="1:26">
      <c r="A321" s="143"/>
      <c r="B321" s="143"/>
      <c r="C321" s="143"/>
      <c r="D321" s="143"/>
      <c r="E321" s="143"/>
      <c r="F321" s="143"/>
      <c r="G321" s="143"/>
      <c r="H321" s="143"/>
      <c r="I321" s="143"/>
      <c r="J321" s="143"/>
      <c r="K321" s="143"/>
      <c r="L321" s="143"/>
      <c r="M321" s="143"/>
      <c r="N321" s="143"/>
      <c r="O321" s="143"/>
      <c r="P321" s="144"/>
      <c r="Q321" s="144"/>
      <c r="R321" s="144"/>
      <c r="S321" s="144"/>
      <c r="T321" s="144"/>
      <c r="U321" s="144"/>
      <c r="V321" s="144"/>
      <c r="W321" s="144"/>
      <c r="X321" s="144"/>
      <c r="Y321" s="144"/>
      <c r="Z321" s="144"/>
    </row>
    <row r="322" spans="1:26">
      <c r="A322" s="143"/>
      <c r="B322" s="143"/>
      <c r="C322" s="143"/>
      <c r="D322" s="143"/>
      <c r="E322" s="143"/>
      <c r="F322" s="143"/>
      <c r="G322" s="143"/>
      <c r="H322" s="143"/>
      <c r="I322" s="143"/>
      <c r="J322" s="143"/>
      <c r="K322" s="143"/>
      <c r="L322" s="143"/>
      <c r="M322" s="143"/>
      <c r="N322" s="143"/>
      <c r="O322" s="143"/>
      <c r="P322" s="144"/>
      <c r="Q322" s="144"/>
      <c r="R322" s="144"/>
      <c r="S322" s="144"/>
      <c r="T322" s="144"/>
      <c r="U322" s="144"/>
      <c r="V322" s="144"/>
      <c r="W322" s="144"/>
      <c r="X322" s="144"/>
      <c r="Y322" s="144"/>
      <c r="Z322" s="144"/>
    </row>
    <row r="323" spans="1:26">
      <c r="A323" s="143"/>
      <c r="B323" s="143"/>
      <c r="C323" s="143"/>
      <c r="D323" s="143"/>
      <c r="E323" s="143"/>
      <c r="F323" s="143"/>
      <c r="G323" s="143"/>
      <c r="H323" s="143"/>
      <c r="I323" s="143"/>
      <c r="J323" s="143"/>
      <c r="K323" s="143"/>
      <c r="L323" s="143"/>
      <c r="M323" s="143"/>
      <c r="N323" s="143"/>
      <c r="O323" s="143"/>
      <c r="P323" s="144"/>
      <c r="Q323" s="144"/>
      <c r="R323" s="144"/>
      <c r="S323" s="144"/>
      <c r="T323" s="144"/>
      <c r="U323" s="144"/>
      <c r="V323" s="144"/>
      <c r="W323" s="144"/>
      <c r="X323" s="144"/>
      <c r="Y323" s="144"/>
      <c r="Z323" s="144"/>
    </row>
    <row r="324" spans="1:26">
      <c r="A324" s="143"/>
      <c r="B324" s="143"/>
      <c r="C324" s="143"/>
      <c r="D324" s="143"/>
      <c r="E324" s="143"/>
      <c r="F324" s="143"/>
      <c r="G324" s="143"/>
      <c r="H324" s="143"/>
      <c r="I324" s="143"/>
      <c r="J324" s="143"/>
      <c r="K324" s="143"/>
      <c r="L324" s="143"/>
      <c r="M324" s="143"/>
      <c r="N324" s="143"/>
      <c r="O324" s="143"/>
      <c r="P324" s="144"/>
      <c r="Q324" s="144"/>
      <c r="R324" s="144"/>
      <c r="S324" s="144"/>
      <c r="T324" s="144"/>
      <c r="U324" s="144"/>
      <c r="V324" s="144"/>
      <c r="W324" s="144"/>
      <c r="X324" s="144"/>
      <c r="Y324" s="144"/>
      <c r="Z324" s="144"/>
    </row>
    <row r="325" spans="1:26">
      <c r="A325" s="143"/>
      <c r="B325" s="143"/>
      <c r="C325" s="143"/>
      <c r="D325" s="143"/>
      <c r="E325" s="143"/>
      <c r="F325" s="143"/>
      <c r="G325" s="143"/>
      <c r="H325" s="143"/>
      <c r="I325" s="143"/>
      <c r="J325" s="143"/>
      <c r="K325" s="143"/>
      <c r="L325" s="143"/>
      <c r="M325" s="143"/>
      <c r="N325" s="143"/>
      <c r="O325" s="143"/>
      <c r="P325" s="144"/>
      <c r="Q325" s="144"/>
      <c r="R325" s="144"/>
      <c r="S325" s="144"/>
      <c r="T325" s="144"/>
      <c r="U325" s="144"/>
      <c r="V325" s="144"/>
      <c r="W325" s="144"/>
      <c r="X325" s="144"/>
      <c r="Y325" s="144"/>
      <c r="Z325" s="144"/>
    </row>
    <row r="326" spans="1:26">
      <c r="A326" s="143"/>
      <c r="B326" s="143"/>
      <c r="C326" s="143"/>
      <c r="D326" s="143"/>
      <c r="E326" s="143"/>
      <c r="F326" s="143"/>
      <c r="G326" s="143"/>
      <c r="H326" s="143"/>
      <c r="I326" s="143"/>
      <c r="J326" s="143"/>
      <c r="K326" s="143"/>
      <c r="L326" s="143"/>
      <c r="M326" s="143"/>
      <c r="N326" s="143"/>
      <c r="O326" s="143"/>
      <c r="P326" s="144"/>
      <c r="Q326" s="144"/>
      <c r="R326" s="144"/>
      <c r="S326" s="144"/>
      <c r="T326" s="144"/>
      <c r="U326" s="144"/>
      <c r="V326" s="144"/>
      <c r="W326" s="144"/>
      <c r="X326" s="144"/>
      <c r="Y326" s="144"/>
      <c r="Z326" s="144"/>
    </row>
    <row r="327" spans="1:26">
      <c r="A327" s="143"/>
      <c r="B327" s="143"/>
      <c r="C327" s="143"/>
      <c r="D327" s="143"/>
      <c r="E327" s="143"/>
      <c r="F327" s="143"/>
      <c r="G327" s="143"/>
      <c r="H327" s="143"/>
      <c r="I327" s="143"/>
      <c r="J327" s="143"/>
      <c r="K327" s="143"/>
      <c r="L327" s="143"/>
      <c r="M327" s="143"/>
      <c r="N327" s="143"/>
      <c r="O327" s="143"/>
      <c r="P327" s="144"/>
      <c r="Q327" s="144"/>
      <c r="R327" s="144"/>
      <c r="S327" s="144"/>
      <c r="T327" s="144"/>
      <c r="U327" s="144"/>
      <c r="V327" s="144"/>
      <c r="W327" s="144"/>
      <c r="X327" s="144"/>
      <c r="Y327" s="144"/>
      <c r="Z327" s="144"/>
    </row>
    <row r="328" spans="1:26">
      <c r="A328" s="143"/>
      <c r="B328" s="143"/>
      <c r="C328" s="143"/>
      <c r="D328" s="143"/>
      <c r="E328" s="143"/>
      <c r="F328" s="143"/>
      <c r="G328" s="143"/>
      <c r="H328" s="143"/>
      <c r="I328" s="143"/>
      <c r="J328" s="143"/>
      <c r="K328" s="143"/>
      <c r="L328" s="143"/>
      <c r="M328" s="143"/>
      <c r="N328" s="143"/>
      <c r="O328" s="143"/>
      <c r="P328" s="144"/>
      <c r="Q328" s="144"/>
      <c r="R328" s="144"/>
      <c r="S328" s="144"/>
      <c r="T328" s="144"/>
      <c r="U328" s="144"/>
      <c r="V328" s="144"/>
      <c r="W328" s="144"/>
      <c r="X328" s="144"/>
      <c r="Y328" s="144"/>
      <c r="Z328" s="144"/>
    </row>
    <row r="329" spans="1:26">
      <c r="A329" s="143"/>
      <c r="B329" s="143"/>
      <c r="C329" s="143"/>
      <c r="D329" s="143"/>
      <c r="E329" s="143"/>
      <c r="F329" s="143"/>
      <c r="G329" s="143"/>
      <c r="H329" s="143"/>
      <c r="I329" s="143"/>
      <c r="J329" s="143"/>
      <c r="K329" s="143"/>
      <c r="L329" s="143"/>
      <c r="M329" s="143"/>
      <c r="N329" s="143"/>
      <c r="O329" s="143"/>
      <c r="P329" s="144"/>
      <c r="Q329" s="144"/>
      <c r="R329" s="144"/>
      <c r="S329" s="144"/>
      <c r="T329" s="144"/>
      <c r="U329" s="144"/>
      <c r="V329" s="144"/>
      <c r="W329" s="144"/>
      <c r="X329" s="144"/>
      <c r="Y329" s="144"/>
      <c r="Z329" s="144"/>
    </row>
    <row r="330" spans="1:26">
      <c r="A330" s="143"/>
      <c r="B330" s="143"/>
      <c r="C330" s="143"/>
      <c r="D330" s="143"/>
      <c r="E330" s="143"/>
      <c r="F330" s="143"/>
      <c r="G330" s="143"/>
      <c r="H330" s="143"/>
      <c r="I330" s="143"/>
      <c r="J330" s="143"/>
      <c r="K330" s="143"/>
      <c r="L330" s="143"/>
      <c r="M330" s="143"/>
      <c r="N330" s="143"/>
      <c r="O330" s="143"/>
      <c r="P330" s="144"/>
      <c r="Q330" s="144"/>
      <c r="R330" s="144"/>
      <c r="S330" s="144"/>
      <c r="T330" s="144"/>
      <c r="U330" s="144"/>
      <c r="V330" s="144"/>
      <c r="W330" s="144"/>
      <c r="X330" s="144"/>
      <c r="Y330" s="144"/>
      <c r="Z330" s="144"/>
    </row>
    <row r="331" spans="1:26">
      <c r="A331" s="143"/>
      <c r="B331" s="143"/>
      <c r="C331" s="143"/>
      <c r="D331" s="143"/>
      <c r="E331" s="143"/>
      <c r="F331" s="143"/>
      <c r="G331" s="143"/>
      <c r="H331" s="143"/>
      <c r="I331" s="143"/>
      <c r="J331" s="143"/>
      <c r="K331" s="143"/>
      <c r="L331" s="143"/>
      <c r="M331" s="143"/>
      <c r="N331" s="143"/>
      <c r="O331" s="143"/>
      <c r="P331" s="144"/>
      <c r="Q331" s="144"/>
      <c r="R331" s="144"/>
      <c r="S331" s="144"/>
      <c r="T331" s="144"/>
      <c r="U331" s="144"/>
      <c r="V331" s="144"/>
      <c r="W331" s="144"/>
      <c r="X331" s="144"/>
      <c r="Y331" s="144"/>
      <c r="Z331" s="144"/>
    </row>
    <row r="332" spans="1:26">
      <c r="A332" s="143"/>
      <c r="B332" s="143"/>
      <c r="C332" s="143"/>
      <c r="D332" s="143"/>
      <c r="E332" s="143"/>
      <c r="F332" s="143"/>
      <c r="G332" s="143"/>
      <c r="H332" s="143"/>
      <c r="I332" s="143"/>
      <c r="J332" s="143"/>
      <c r="K332" s="143"/>
      <c r="L332" s="143"/>
      <c r="M332" s="143"/>
      <c r="N332" s="143"/>
      <c r="O332" s="143"/>
      <c r="P332" s="144"/>
      <c r="Q332" s="144"/>
      <c r="R332" s="144"/>
      <c r="S332" s="144"/>
      <c r="T332" s="144"/>
      <c r="U332" s="144"/>
      <c r="V332" s="144"/>
      <c r="W332" s="144"/>
      <c r="X332" s="144"/>
      <c r="Y332" s="144"/>
      <c r="Z332" s="144"/>
    </row>
    <row r="333" spans="1:26">
      <c r="A333" s="143"/>
      <c r="B333" s="143"/>
      <c r="C333" s="143"/>
      <c r="D333" s="143"/>
      <c r="E333" s="143"/>
      <c r="F333" s="143"/>
      <c r="G333" s="143"/>
      <c r="H333" s="143"/>
      <c r="I333" s="143"/>
      <c r="J333" s="143"/>
      <c r="K333" s="143"/>
      <c r="L333" s="143"/>
      <c r="M333" s="143"/>
      <c r="N333" s="143"/>
      <c r="O333" s="143"/>
      <c r="P333" s="144"/>
      <c r="Q333" s="144"/>
      <c r="R333" s="144"/>
      <c r="S333" s="144"/>
      <c r="T333" s="144"/>
      <c r="U333" s="144"/>
      <c r="V333" s="144"/>
      <c r="W333" s="144"/>
      <c r="X333" s="144"/>
      <c r="Y333" s="144"/>
      <c r="Z333" s="144"/>
    </row>
    <row r="334" spans="1:26">
      <c r="A334" s="143"/>
      <c r="B334" s="143"/>
      <c r="C334" s="143"/>
      <c r="D334" s="143"/>
      <c r="E334" s="143"/>
      <c r="F334" s="143"/>
      <c r="G334" s="143"/>
      <c r="H334" s="143"/>
      <c r="I334" s="143"/>
      <c r="J334" s="143"/>
      <c r="K334" s="143"/>
      <c r="L334" s="143"/>
      <c r="M334" s="143"/>
      <c r="N334" s="143"/>
      <c r="O334" s="143"/>
      <c r="P334" s="144"/>
      <c r="Q334" s="144"/>
      <c r="R334" s="144"/>
      <c r="S334" s="144"/>
      <c r="T334" s="144"/>
      <c r="U334" s="144"/>
      <c r="V334" s="144"/>
      <c r="W334" s="144"/>
      <c r="X334" s="144"/>
      <c r="Y334" s="144"/>
      <c r="Z334" s="144"/>
    </row>
    <row r="335" spans="1:26">
      <c r="A335" s="143"/>
      <c r="B335" s="143"/>
      <c r="C335" s="143"/>
      <c r="D335" s="143"/>
      <c r="E335" s="143"/>
      <c r="F335" s="143"/>
      <c r="G335" s="143"/>
      <c r="H335" s="143"/>
      <c r="I335" s="143"/>
      <c r="J335" s="143"/>
      <c r="K335" s="143"/>
      <c r="L335" s="143"/>
      <c r="M335" s="143"/>
      <c r="N335" s="143"/>
      <c r="O335" s="143"/>
      <c r="P335" s="144"/>
      <c r="Q335" s="144"/>
      <c r="R335" s="144"/>
      <c r="S335" s="144"/>
      <c r="T335" s="144"/>
      <c r="U335" s="144"/>
      <c r="V335" s="144"/>
      <c r="W335" s="144"/>
      <c r="X335" s="144"/>
      <c r="Y335" s="144"/>
      <c r="Z335" s="144"/>
    </row>
    <row r="336" spans="1:26">
      <c r="A336" s="143"/>
      <c r="B336" s="143"/>
      <c r="C336" s="143"/>
      <c r="D336" s="143"/>
      <c r="E336" s="143"/>
      <c r="F336" s="143"/>
      <c r="G336" s="143"/>
      <c r="H336" s="143"/>
      <c r="I336" s="143"/>
      <c r="J336" s="143"/>
      <c r="K336" s="143"/>
      <c r="L336" s="143"/>
      <c r="M336" s="143"/>
      <c r="N336" s="143"/>
      <c r="O336" s="143"/>
      <c r="P336" s="144"/>
      <c r="Q336" s="144"/>
      <c r="R336" s="144"/>
      <c r="S336" s="144"/>
      <c r="T336" s="144"/>
      <c r="U336" s="144"/>
      <c r="V336" s="144"/>
      <c r="W336" s="144"/>
      <c r="X336" s="144"/>
      <c r="Y336" s="144"/>
      <c r="Z336" s="144"/>
    </row>
    <row r="337" spans="1:26">
      <c r="A337" s="143"/>
      <c r="B337" s="143"/>
      <c r="C337" s="143"/>
      <c r="D337" s="143"/>
      <c r="E337" s="143"/>
      <c r="F337" s="143"/>
      <c r="G337" s="143"/>
      <c r="H337" s="143"/>
      <c r="I337" s="143"/>
      <c r="J337" s="143"/>
      <c r="K337" s="143"/>
      <c r="L337" s="143"/>
      <c r="M337" s="143"/>
      <c r="N337" s="143"/>
      <c r="O337" s="143"/>
      <c r="P337" s="144"/>
      <c r="Q337" s="144"/>
      <c r="R337" s="144"/>
      <c r="S337" s="144"/>
      <c r="T337" s="144"/>
      <c r="U337" s="144"/>
      <c r="V337" s="144"/>
      <c r="W337" s="144"/>
      <c r="X337" s="144"/>
      <c r="Y337" s="144"/>
      <c r="Z337" s="144"/>
    </row>
    <row r="338" spans="1:26">
      <c r="A338" s="143"/>
      <c r="B338" s="143"/>
      <c r="C338" s="143"/>
      <c r="D338" s="143"/>
      <c r="E338" s="143"/>
      <c r="F338" s="143"/>
      <c r="G338" s="143"/>
      <c r="H338" s="143"/>
      <c r="I338" s="143"/>
      <c r="J338" s="143"/>
      <c r="K338" s="143"/>
      <c r="L338" s="143"/>
      <c r="M338" s="143"/>
      <c r="N338" s="143"/>
      <c r="O338" s="143"/>
      <c r="P338" s="144"/>
      <c r="Q338" s="144"/>
      <c r="R338" s="144"/>
      <c r="S338" s="144"/>
      <c r="T338" s="144"/>
      <c r="U338" s="144"/>
      <c r="V338" s="144"/>
      <c r="W338" s="144"/>
      <c r="X338" s="144"/>
      <c r="Y338" s="144"/>
      <c r="Z338" s="144"/>
    </row>
    <row r="339" spans="1:26">
      <c r="A339" s="143"/>
      <c r="B339" s="143"/>
      <c r="C339" s="143"/>
      <c r="D339" s="143"/>
      <c r="E339" s="143"/>
      <c r="F339" s="143"/>
      <c r="G339" s="143"/>
      <c r="H339" s="143"/>
      <c r="I339" s="143"/>
      <c r="J339" s="143"/>
      <c r="K339" s="143"/>
      <c r="L339" s="143"/>
      <c r="M339" s="143"/>
      <c r="N339" s="143"/>
      <c r="O339" s="143"/>
      <c r="P339" s="144"/>
      <c r="Q339" s="144"/>
      <c r="R339" s="144"/>
      <c r="S339" s="144"/>
      <c r="T339" s="144"/>
      <c r="U339" s="144"/>
      <c r="V339" s="144"/>
      <c r="W339" s="144"/>
      <c r="X339" s="144"/>
      <c r="Y339" s="144"/>
      <c r="Z339" s="144"/>
    </row>
    <row r="340" spans="1:26">
      <c r="A340" s="143"/>
      <c r="B340" s="143"/>
      <c r="C340" s="143"/>
      <c r="D340" s="143"/>
      <c r="E340" s="143"/>
      <c r="F340" s="143"/>
      <c r="G340" s="143"/>
      <c r="H340" s="143"/>
      <c r="I340" s="143"/>
      <c r="J340" s="143"/>
      <c r="K340" s="143"/>
      <c r="L340" s="143"/>
      <c r="M340" s="143"/>
      <c r="N340" s="143"/>
      <c r="O340" s="143"/>
      <c r="P340" s="144"/>
      <c r="Q340" s="144"/>
      <c r="R340" s="144"/>
      <c r="S340" s="144"/>
      <c r="T340" s="144"/>
      <c r="U340" s="144"/>
      <c r="V340" s="144"/>
      <c r="W340" s="144"/>
      <c r="X340" s="144"/>
      <c r="Y340" s="144"/>
      <c r="Z340" s="144"/>
    </row>
    <row r="341" spans="1:26">
      <c r="A341" s="143"/>
      <c r="B341" s="143"/>
      <c r="C341" s="143"/>
      <c r="D341" s="143"/>
      <c r="E341" s="143"/>
      <c r="F341" s="143"/>
      <c r="G341" s="143"/>
      <c r="H341" s="143"/>
      <c r="I341" s="143"/>
      <c r="J341" s="143"/>
      <c r="K341" s="143"/>
      <c r="L341" s="143"/>
      <c r="M341" s="143"/>
      <c r="N341" s="143"/>
      <c r="O341" s="143"/>
      <c r="P341" s="144"/>
      <c r="Q341" s="144"/>
      <c r="R341" s="144"/>
      <c r="S341" s="144"/>
      <c r="T341" s="144"/>
      <c r="U341" s="144"/>
      <c r="V341" s="144"/>
      <c r="W341" s="144"/>
      <c r="X341" s="144"/>
      <c r="Y341" s="144"/>
      <c r="Z341" s="144"/>
    </row>
    <row r="342" spans="1:26">
      <c r="A342" s="143"/>
      <c r="B342" s="143"/>
      <c r="C342" s="143"/>
      <c r="D342" s="143"/>
      <c r="E342" s="143"/>
      <c r="F342" s="143"/>
      <c r="G342" s="143"/>
      <c r="H342" s="143"/>
      <c r="I342" s="143"/>
      <c r="J342" s="143"/>
      <c r="K342" s="143"/>
      <c r="L342" s="143"/>
      <c r="M342" s="143"/>
      <c r="N342" s="143"/>
      <c r="O342" s="143"/>
      <c r="P342" s="144"/>
      <c r="Q342" s="144"/>
      <c r="R342" s="144"/>
      <c r="S342" s="144"/>
      <c r="T342" s="144"/>
      <c r="U342" s="144"/>
      <c r="V342" s="144"/>
      <c r="W342" s="144"/>
      <c r="X342" s="144"/>
      <c r="Y342" s="144"/>
      <c r="Z342" s="144"/>
    </row>
    <row r="343" spans="1:26">
      <c r="A343" s="143"/>
      <c r="B343" s="143"/>
      <c r="C343" s="143"/>
      <c r="D343" s="143"/>
      <c r="E343" s="143"/>
      <c r="F343" s="143"/>
      <c r="G343" s="143"/>
      <c r="H343" s="143"/>
      <c r="I343" s="143"/>
      <c r="J343" s="143"/>
      <c r="K343" s="143"/>
      <c r="L343" s="143"/>
      <c r="M343" s="143"/>
      <c r="N343" s="143"/>
      <c r="O343" s="143"/>
      <c r="P343" s="144"/>
      <c r="Q343" s="144"/>
      <c r="R343" s="144"/>
      <c r="S343" s="144"/>
      <c r="T343" s="144"/>
      <c r="U343" s="144"/>
      <c r="V343" s="144"/>
      <c r="W343" s="144"/>
      <c r="X343" s="144"/>
      <c r="Y343" s="144"/>
      <c r="Z343" s="144"/>
    </row>
    <row r="344" spans="1:26">
      <c r="A344" s="143"/>
      <c r="B344" s="143"/>
      <c r="C344" s="143"/>
      <c r="D344" s="143"/>
      <c r="E344" s="143"/>
      <c r="F344" s="143"/>
      <c r="G344" s="143"/>
      <c r="H344" s="143"/>
      <c r="I344" s="143"/>
      <c r="J344" s="143"/>
      <c r="K344" s="143"/>
      <c r="L344" s="143"/>
      <c r="M344" s="143"/>
      <c r="N344" s="143"/>
      <c r="O344" s="143"/>
      <c r="P344" s="144"/>
      <c r="Q344" s="144"/>
      <c r="R344" s="144"/>
      <c r="S344" s="144"/>
      <c r="T344" s="144"/>
      <c r="U344" s="144"/>
      <c r="V344" s="144"/>
      <c r="W344" s="144"/>
      <c r="X344" s="144"/>
      <c r="Y344" s="144"/>
      <c r="Z344" s="144"/>
    </row>
    <row r="345" spans="1:26">
      <c r="A345" s="143"/>
      <c r="B345" s="143"/>
      <c r="C345" s="143"/>
      <c r="D345" s="143"/>
      <c r="E345" s="143"/>
      <c r="F345" s="143"/>
      <c r="G345" s="143"/>
      <c r="H345" s="143"/>
      <c r="I345" s="143"/>
      <c r="J345" s="143"/>
      <c r="K345" s="143"/>
      <c r="L345" s="143"/>
      <c r="M345" s="143"/>
      <c r="N345" s="143"/>
      <c r="O345" s="143"/>
      <c r="P345" s="144"/>
      <c r="Q345" s="144"/>
      <c r="R345" s="144"/>
      <c r="S345" s="144"/>
      <c r="T345" s="144"/>
      <c r="U345" s="144"/>
      <c r="V345" s="144"/>
      <c r="W345" s="144"/>
      <c r="X345" s="144"/>
      <c r="Y345" s="144"/>
      <c r="Z345" s="144"/>
    </row>
    <row r="346" spans="1:26">
      <c r="A346" s="143"/>
      <c r="B346" s="143"/>
      <c r="C346" s="143"/>
      <c r="D346" s="143"/>
      <c r="E346" s="143"/>
      <c r="F346" s="143"/>
      <c r="G346" s="143"/>
      <c r="H346" s="143"/>
      <c r="I346" s="143"/>
      <c r="J346" s="143"/>
      <c r="K346" s="143"/>
      <c r="L346" s="143"/>
      <c r="M346" s="143"/>
      <c r="N346" s="143"/>
      <c r="O346" s="143"/>
      <c r="P346" s="144"/>
      <c r="Q346" s="144"/>
      <c r="R346" s="144"/>
      <c r="S346" s="144"/>
      <c r="T346" s="144"/>
      <c r="U346" s="144"/>
      <c r="V346" s="144"/>
      <c r="W346" s="144"/>
      <c r="X346" s="144"/>
      <c r="Y346" s="144"/>
      <c r="Z346" s="144"/>
    </row>
    <row r="347" spans="1:26">
      <c r="A347" s="143"/>
      <c r="B347" s="143"/>
      <c r="C347" s="143"/>
      <c r="D347" s="143"/>
      <c r="E347" s="143"/>
      <c r="F347" s="143"/>
      <c r="G347" s="143"/>
      <c r="H347" s="143"/>
      <c r="I347" s="143"/>
      <c r="J347" s="143"/>
      <c r="K347" s="143"/>
      <c r="L347" s="143"/>
      <c r="M347" s="143"/>
      <c r="N347" s="143"/>
      <c r="O347" s="143"/>
      <c r="P347" s="144"/>
      <c r="Q347" s="144"/>
      <c r="R347" s="144"/>
      <c r="S347" s="144"/>
      <c r="T347" s="144"/>
      <c r="U347" s="144"/>
      <c r="V347" s="144"/>
      <c r="W347" s="144"/>
      <c r="X347" s="144"/>
      <c r="Y347" s="144"/>
      <c r="Z347" s="144"/>
    </row>
    <row r="348" spans="1:26">
      <c r="A348" s="143"/>
      <c r="B348" s="143"/>
      <c r="C348" s="143"/>
      <c r="D348" s="143"/>
      <c r="E348" s="143"/>
      <c r="F348" s="143"/>
      <c r="G348" s="143"/>
      <c r="H348" s="143"/>
      <c r="I348" s="143"/>
      <c r="J348" s="143"/>
      <c r="K348" s="143"/>
      <c r="L348" s="143"/>
      <c r="M348" s="143"/>
      <c r="N348" s="143"/>
      <c r="O348" s="143"/>
      <c r="P348" s="144"/>
      <c r="Q348" s="144"/>
      <c r="R348" s="144"/>
      <c r="S348" s="144"/>
      <c r="T348" s="144"/>
      <c r="U348" s="144"/>
      <c r="V348" s="144"/>
      <c r="W348" s="144"/>
      <c r="X348" s="144"/>
      <c r="Y348" s="144"/>
      <c r="Z348" s="144"/>
    </row>
    <row r="349" spans="1:26">
      <c r="A349" s="143"/>
      <c r="B349" s="143"/>
      <c r="C349" s="143"/>
      <c r="D349" s="143"/>
      <c r="E349" s="143"/>
      <c r="F349" s="143"/>
      <c r="G349" s="143"/>
      <c r="H349" s="143"/>
      <c r="I349" s="143"/>
      <c r="J349" s="143"/>
      <c r="K349" s="143"/>
      <c r="L349" s="143"/>
      <c r="M349" s="143"/>
      <c r="N349" s="143"/>
      <c r="O349" s="143"/>
      <c r="P349" s="144"/>
      <c r="Q349" s="144"/>
      <c r="R349" s="144"/>
      <c r="S349" s="144"/>
      <c r="T349" s="144"/>
      <c r="U349" s="144"/>
      <c r="V349" s="144"/>
      <c r="W349" s="144"/>
      <c r="X349" s="144"/>
      <c r="Y349" s="144"/>
      <c r="Z349" s="144"/>
    </row>
    <row r="350" spans="1:26">
      <c r="A350" s="143"/>
      <c r="B350" s="143"/>
      <c r="C350" s="143"/>
      <c r="D350" s="143"/>
      <c r="E350" s="143"/>
      <c r="F350" s="143"/>
      <c r="G350" s="143"/>
      <c r="H350" s="143"/>
      <c r="I350" s="143"/>
      <c r="J350" s="143"/>
      <c r="K350" s="143"/>
      <c r="L350" s="143"/>
      <c r="M350" s="143"/>
      <c r="N350" s="143"/>
      <c r="O350" s="143"/>
      <c r="P350" s="144"/>
      <c r="Q350" s="144"/>
      <c r="R350" s="144"/>
      <c r="S350" s="144"/>
      <c r="T350" s="144"/>
      <c r="U350" s="144"/>
      <c r="V350" s="144"/>
      <c r="W350" s="144"/>
      <c r="X350" s="144"/>
      <c r="Y350" s="144"/>
      <c r="Z350" s="144"/>
    </row>
    <row r="351" spans="1:26">
      <c r="A351" s="143"/>
      <c r="B351" s="143"/>
      <c r="C351" s="143"/>
      <c r="D351" s="143"/>
      <c r="E351" s="143"/>
      <c r="F351" s="143"/>
      <c r="G351" s="143"/>
      <c r="H351" s="143"/>
      <c r="I351" s="143"/>
      <c r="J351" s="143"/>
      <c r="K351" s="143"/>
      <c r="L351" s="143"/>
      <c r="M351" s="143"/>
      <c r="N351" s="143"/>
      <c r="O351" s="143"/>
      <c r="P351" s="144"/>
      <c r="Q351" s="144"/>
      <c r="R351" s="144"/>
      <c r="S351" s="144"/>
      <c r="T351" s="144"/>
      <c r="U351" s="144"/>
      <c r="V351" s="144"/>
      <c r="W351" s="144"/>
      <c r="X351" s="144"/>
      <c r="Y351" s="144"/>
      <c r="Z351" s="144"/>
    </row>
    <row r="352" spans="1:26">
      <c r="A352" s="143"/>
      <c r="B352" s="143"/>
      <c r="C352" s="143"/>
      <c r="D352" s="143"/>
      <c r="E352" s="143"/>
      <c r="F352" s="143"/>
      <c r="G352" s="143"/>
      <c r="H352" s="143"/>
      <c r="I352" s="143"/>
      <c r="J352" s="143"/>
      <c r="K352" s="143"/>
      <c r="L352" s="143"/>
      <c r="M352" s="143"/>
      <c r="N352" s="143"/>
      <c r="O352" s="143"/>
      <c r="P352" s="144"/>
      <c r="Q352" s="144"/>
      <c r="R352" s="144"/>
      <c r="S352" s="144"/>
      <c r="T352" s="144"/>
      <c r="U352" s="144"/>
      <c r="V352" s="144"/>
      <c r="W352" s="144"/>
      <c r="X352" s="144"/>
      <c r="Y352" s="144"/>
      <c r="Z352" s="144"/>
    </row>
    <row r="353" spans="1:26">
      <c r="A353" s="143"/>
      <c r="B353" s="143"/>
      <c r="C353" s="143"/>
      <c r="D353" s="143"/>
      <c r="E353" s="143"/>
      <c r="F353" s="143"/>
      <c r="G353" s="143"/>
      <c r="H353" s="143"/>
      <c r="I353" s="143"/>
      <c r="J353" s="143"/>
      <c r="K353" s="143"/>
      <c r="L353" s="143"/>
      <c r="M353" s="143"/>
      <c r="N353" s="143"/>
      <c r="O353" s="143"/>
      <c r="P353" s="144"/>
      <c r="Q353" s="144"/>
      <c r="R353" s="144"/>
      <c r="S353" s="144"/>
      <c r="T353" s="144"/>
      <c r="U353" s="144"/>
      <c r="V353" s="144"/>
      <c r="W353" s="144"/>
      <c r="X353" s="144"/>
      <c r="Y353" s="144"/>
      <c r="Z353" s="144"/>
    </row>
    <row r="354" spans="1:26">
      <c r="A354" s="143"/>
      <c r="B354" s="143"/>
      <c r="C354" s="143"/>
      <c r="D354" s="143"/>
      <c r="E354" s="143"/>
      <c r="F354" s="143"/>
      <c r="G354" s="143"/>
      <c r="H354" s="143"/>
      <c r="I354" s="143"/>
      <c r="J354" s="143"/>
      <c r="K354" s="143"/>
      <c r="L354" s="143"/>
      <c r="M354" s="143"/>
      <c r="N354" s="143"/>
      <c r="O354" s="143"/>
      <c r="P354" s="144"/>
      <c r="Q354" s="144"/>
      <c r="R354" s="144"/>
      <c r="S354" s="144"/>
      <c r="T354" s="144"/>
      <c r="U354" s="144"/>
      <c r="V354" s="144"/>
      <c r="W354" s="144"/>
      <c r="X354" s="144"/>
      <c r="Y354" s="144"/>
      <c r="Z354" s="144"/>
    </row>
    <row r="355" spans="1:26">
      <c r="A355" s="143"/>
      <c r="B355" s="143"/>
      <c r="C355" s="143"/>
      <c r="D355" s="143"/>
      <c r="E355" s="143"/>
      <c r="F355" s="143"/>
      <c r="G355" s="143"/>
      <c r="H355" s="143"/>
      <c r="I355" s="143"/>
      <c r="J355" s="143"/>
      <c r="K355" s="143"/>
      <c r="L355" s="143"/>
      <c r="M355" s="143"/>
      <c r="N355" s="143"/>
      <c r="O355" s="143"/>
      <c r="P355" s="144"/>
      <c r="Q355" s="144"/>
      <c r="R355" s="144"/>
      <c r="S355" s="144"/>
      <c r="T355" s="144"/>
      <c r="U355" s="144"/>
      <c r="V355" s="144"/>
      <c r="W355" s="144"/>
      <c r="X355" s="144"/>
      <c r="Y355" s="144"/>
      <c r="Z355" s="144"/>
    </row>
    <row r="356" spans="1:26">
      <c r="A356" s="143"/>
      <c r="B356" s="143"/>
      <c r="C356" s="143"/>
      <c r="D356" s="143"/>
      <c r="E356" s="143"/>
      <c r="F356" s="143"/>
      <c r="G356" s="143"/>
      <c r="H356" s="143"/>
      <c r="I356" s="143"/>
      <c r="J356" s="143"/>
      <c r="K356" s="143"/>
      <c r="L356" s="143"/>
      <c r="M356" s="143"/>
      <c r="N356" s="143"/>
      <c r="O356" s="143"/>
      <c r="P356" s="144"/>
      <c r="Q356" s="144"/>
      <c r="R356" s="144"/>
      <c r="S356" s="144"/>
      <c r="T356" s="144"/>
      <c r="U356" s="144"/>
      <c r="V356" s="144"/>
      <c r="W356" s="144"/>
      <c r="X356" s="144"/>
      <c r="Y356" s="144"/>
      <c r="Z356" s="144"/>
    </row>
    <row r="357" spans="1:26">
      <c r="A357" s="143"/>
      <c r="B357" s="143"/>
      <c r="C357" s="143"/>
      <c r="D357" s="143"/>
      <c r="E357" s="143"/>
      <c r="F357" s="143"/>
      <c r="G357" s="143"/>
      <c r="H357" s="143"/>
      <c r="I357" s="143"/>
      <c r="J357" s="143"/>
      <c r="K357" s="143"/>
      <c r="L357" s="143"/>
      <c r="M357" s="143"/>
      <c r="N357" s="143"/>
      <c r="O357" s="143"/>
      <c r="P357" s="144"/>
      <c r="Q357" s="144"/>
      <c r="R357" s="144"/>
      <c r="S357" s="144"/>
      <c r="T357" s="144"/>
      <c r="U357" s="144"/>
      <c r="V357" s="144"/>
      <c r="W357" s="144"/>
      <c r="X357" s="144"/>
      <c r="Y357" s="144"/>
      <c r="Z357" s="144"/>
    </row>
    <row r="358" spans="1:26">
      <c r="A358" s="143"/>
      <c r="B358" s="143"/>
      <c r="C358" s="143"/>
      <c r="D358" s="143"/>
      <c r="E358" s="143"/>
      <c r="F358" s="143"/>
      <c r="G358" s="143"/>
      <c r="H358" s="143"/>
      <c r="I358" s="143"/>
      <c r="J358" s="143"/>
      <c r="K358" s="143"/>
      <c r="L358" s="143"/>
      <c r="M358" s="143"/>
      <c r="N358" s="143"/>
      <c r="O358" s="143"/>
      <c r="P358" s="144"/>
      <c r="Q358" s="144"/>
      <c r="R358" s="144"/>
      <c r="S358" s="144"/>
      <c r="T358" s="144"/>
      <c r="U358" s="144"/>
      <c r="V358" s="144"/>
      <c r="W358" s="144"/>
      <c r="X358" s="144"/>
      <c r="Y358" s="144"/>
      <c r="Z358" s="144"/>
    </row>
    <row r="359" spans="1:26">
      <c r="A359" s="143"/>
      <c r="B359" s="143"/>
      <c r="C359" s="143"/>
      <c r="D359" s="143"/>
      <c r="E359" s="143"/>
      <c r="F359" s="143"/>
      <c r="G359" s="143"/>
      <c r="H359" s="143"/>
      <c r="I359" s="143"/>
      <c r="J359" s="143"/>
      <c r="K359" s="143"/>
      <c r="L359" s="143"/>
      <c r="M359" s="143"/>
      <c r="N359" s="143"/>
      <c r="O359" s="143"/>
      <c r="P359" s="144"/>
      <c r="Q359" s="144"/>
      <c r="R359" s="144"/>
      <c r="S359" s="144"/>
      <c r="T359" s="144"/>
      <c r="U359" s="144"/>
      <c r="V359" s="144"/>
      <c r="W359" s="144"/>
      <c r="X359" s="144"/>
      <c r="Y359" s="144"/>
      <c r="Z359" s="144"/>
    </row>
    <row r="360" spans="1:26">
      <c r="A360" s="143"/>
      <c r="B360" s="143"/>
      <c r="C360" s="143"/>
      <c r="D360" s="143"/>
      <c r="E360" s="143"/>
      <c r="F360" s="143"/>
      <c r="G360" s="143"/>
      <c r="H360" s="143"/>
      <c r="I360" s="143"/>
      <c r="J360" s="143"/>
      <c r="K360" s="143"/>
      <c r="L360" s="143"/>
      <c r="M360" s="143"/>
      <c r="N360" s="143"/>
      <c r="O360" s="143"/>
      <c r="P360" s="144"/>
      <c r="Q360" s="144"/>
      <c r="R360" s="144"/>
      <c r="S360" s="144"/>
      <c r="T360" s="144"/>
      <c r="U360" s="144"/>
      <c r="V360" s="144"/>
      <c r="W360" s="144"/>
      <c r="X360" s="144"/>
      <c r="Y360" s="144"/>
      <c r="Z360" s="144"/>
    </row>
    <row r="361" spans="1:26">
      <c r="A361" s="143"/>
      <c r="B361" s="143"/>
      <c r="C361" s="143"/>
      <c r="D361" s="143"/>
      <c r="E361" s="143"/>
      <c r="F361" s="143"/>
      <c r="G361" s="143"/>
      <c r="H361" s="143"/>
      <c r="I361" s="143"/>
      <c r="J361" s="143"/>
      <c r="K361" s="143"/>
      <c r="L361" s="143"/>
      <c r="M361" s="143"/>
      <c r="N361" s="143"/>
      <c r="O361" s="143"/>
      <c r="P361" s="144"/>
      <c r="Q361" s="144"/>
      <c r="R361" s="144"/>
      <c r="S361" s="144"/>
      <c r="T361" s="144"/>
      <c r="U361" s="144"/>
      <c r="V361" s="144"/>
      <c r="W361" s="144"/>
      <c r="X361" s="144"/>
      <c r="Y361" s="144"/>
      <c r="Z361" s="144"/>
    </row>
    <row r="362" spans="1:26">
      <c r="A362" s="143"/>
      <c r="B362" s="143"/>
      <c r="C362" s="143"/>
      <c r="D362" s="143"/>
      <c r="E362" s="143"/>
      <c r="F362" s="143"/>
      <c r="G362" s="143"/>
      <c r="H362" s="143"/>
      <c r="I362" s="143"/>
      <c r="J362" s="143"/>
      <c r="K362" s="143"/>
      <c r="L362" s="143"/>
      <c r="M362" s="143"/>
      <c r="N362" s="143"/>
      <c r="O362" s="143"/>
      <c r="P362" s="144"/>
      <c r="Q362" s="144"/>
      <c r="R362" s="144"/>
      <c r="S362" s="144"/>
      <c r="T362" s="144"/>
      <c r="U362" s="144"/>
      <c r="V362" s="144"/>
      <c r="W362" s="144"/>
      <c r="X362" s="144"/>
      <c r="Y362" s="144"/>
      <c r="Z362" s="144"/>
    </row>
    <row r="363" spans="1:26">
      <c r="A363" s="143"/>
      <c r="B363" s="143"/>
      <c r="C363" s="143"/>
      <c r="D363" s="143"/>
      <c r="E363" s="143"/>
      <c r="F363" s="143"/>
      <c r="G363" s="143"/>
      <c r="H363" s="143"/>
      <c r="I363" s="143"/>
      <c r="J363" s="143"/>
      <c r="K363" s="143"/>
      <c r="L363" s="143"/>
      <c r="M363" s="143"/>
      <c r="N363" s="143"/>
      <c r="O363" s="143"/>
      <c r="P363" s="144"/>
      <c r="Q363" s="144"/>
      <c r="R363" s="144"/>
      <c r="S363" s="144"/>
      <c r="T363" s="144"/>
      <c r="U363" s="144"/>
      <c r="V363" s="144"/>
      <c r="W363" s="144"/>
      <c r="X363" s="144"/>
      <c r="Y363" s="144"/>
      <c r="Z363" s="144"/>
    </row>
    <row r="364" spans="1:26">
      <c r="A364" s="143"/>
      <c r="B364" s="143"/>
      <c r="C364" s="143"/>
      <c r="D364" s="143"/>
      <c r="E364" s="143"/>
      <c r="F364" s="143"/>
      <c r="G364" s="143"/>
      <c r="H364" s="143"/>
      <c r="I364" s="143"/>
      <c r="J364" s="143"/>
      <c r="K364" s="143"/>
      <c r="L364" s="143"/>
      <c r="M364" s="143"/>
      <c r="N364" s="143"/>
      <c r="O364" s="143"/>
      <c r="P364" s="144"/>
      <c r="Q364" s="144"/>
      <c r="R364" s="144"/>
      <c r="S364" s="144"/>
      <c r="T364" s="144"/>
      <c r="U364" s="144"/>
      <c r="V364" s="144"/>
      <c r="W364" s="144"/>
      <c r="X364" s="144"/>
      <c r="Y364" s="144"/>
      <c r="Z364" s="144"/>
    </row>
    <row r="365" spans="1:26">
      <c r="A365" s="143"/>
      <c r="B365" s="143"/>
      <c r="C365" s="143"/>
      <c r="D365" s="143"/>
      <c r="E365" s="143"/>
      <c r="F365" s="143"/>
      <c r="G365" s="143"/>
      <c r="H365" s="143"/>
      <c r="I365" s="143"/>
      <c r="J365" s="143"/>
      <c r="K365" s="143"/>
      <c r="L365" s="143"/>
      <c r="M365" s="143"/>
      <c r="N365" s="143"/>
      <c r="O365" s="143"/>
      <c r="P365" s="144"/>
      <c r="Q365" s="144"/>
      <c r="R365" s="144"/>
      <c r="S365" s="144"/>
      <c r="T365" s="144"/>
      <c r="U365" s="144"/>
      <c r="V365" s="144"/>
      <c r="W365" s="144"/>
      <c r="X365" s="144"/>
      <c r="Y365" s="144"/>
      <c r="Z365" s="144"/>
    </row>
    <row r="366" spans="1:26">
      <c r="A366" s="143"/>
      <c r="B366" s="143"/>
      <c r="C366" s="143"/>
      <c r="D366" s="143"/>
      <c r="E366" s="143"/>
      <c r="F366" s="143"/>
      <c r="G366" s="143"/>
      <c r="H366" s="143"/>
      <c r="I366" s="143"/>
      <c r="J366" s="143"/>
      <c r="K366" s="143"/>
      <c r="L366" s="143"/>
      <c r="M366" s="143"/>
      <c r="N366" s="143"/>
      <c r="O366" s="143"/>
      <c r="P366" s="144"/>
      <c r="Q366" s="144"/>
      <c r="R366" s="144"/>
      <c r="S366" s="144"/>
      <c r="T366" s="144"/>
      <c r="U366" s="144"/>
      <c r="V366" s="144"/>
      <c r="W366" s="144"/>
      <c r="X366" s="144"/>
      <c r="Y366" s="144"/>
      <c r="Z366" s="144"/>
    </row>
    <row r="367" spans="1:26">
      <c r="A367" s="143"/>
      <c r="B367" s="143"/>
      <c r="C367" s="143"/>
      <c r="D367" s="143"/>
      <c r="E367" s="143"/>
      <c r="F367" s="143"/>
      <c r="G367" s="143"/>
      <c r="H367" s="143"/>
      <c r="I367" s="143"/>
      <c r="J367" s="143"/>
      <c r="K367" s="143"/>
      <c r="L367" s="143"/>
      <c r="M367" s="143"/>
      <c r="N367" s="143"/>
      <c r="O367" s="143"/>
      <c r="P367" s="144"/>
      <c r="Q367" s="144"/>
      <c r="R367" s="144"/>
      <c r="S367" s="144"/>
      <c r="T367" s="144"/>
      <c r="U367" s="144"/>
      <c r="V367" s="144"/>
      <c r="W367" s="144"/>
      <c r="X367" s="144"/>
      <c r="Y367" s="144"/>
      <c r="Z367" s="144"/>
    </row>
    <row r="368" spans="1:26">
      <c r="A368" s="143"/>
      <c r="B368" s="143"/>
      <c r="C368" s="143"/>
      <c r="D368" s="143"/>
      <c r="E368" s="143"/>
      <c r="F368" s="143"/>
      <c r="G368" s="143"/>
      <c r="H368" s="143"/>
      <c r="I368" s="143"/>
      <c r="J368" s="143"/>
      <c r="K368" s="143"/>
      <c r="L368" s="143"/>
      <c r="M368" s="143"/>
      <c r="N368" s="143"/>
      <c r="O368" s="143"/>
      <c r="P368" s="144"/>
      <c r="Q368" s="144"/>
      <c r="R368" s="144"/>
      <c r="S368" s="144"/>
      <c r="T368" s="144"/>
      <c r="U368" s="144"/>
      <c r="V368" s="144"/>
      <c r="W368" s="144"/>
      <c r="X368" s="144"/>
      <c r="Y368" s="144"/>
      <c r="Z368" s="144"/>
    </row>
    <row r="369" spans="1:26">
      <c r="A369" s="143"/>
      <c r="B369" s="143"/>
      <c r="C369" s="143"/>
      <c r="D369" s="143"/>
      <c r="E369" s="143"/>
      <c r="F369" s="143"/>
      <c r="G369" s="143"/>
      <c r="H369" s="143"/>
      <c r="I369" s="143"/>
      <c r="J369" s="143"/>
      <c r="K369" s="143"/>
      <c r="L369" s="143"/>
      <c r="M369" s="143"/>
      <c r="N369" s="143"/>
      <c r="O369" s="143"/>
      <c r="P369" s="144"/>
      <c r="Q369" s="144"/>
      <c r="R369" s="144"/>
      <c r="S369" s="144"/>
      <c r="T369" s="144"/>
      <c r="U369" s="144"/>
      <c r="V369" s="144"/>
      <c r="W369" s="144"/>
      <c r="X369" s="144"/>
      <c r="Y369" s="144"/>
      <c r="Z369" s="144"/>
    </row>
    <row r="370" spans="1:26">
      <c r="A370" s="143"/>
      <c r="B370" s="143"/>
      <c r="C370" s="143"/>
      <c r="D370" s="143"/>
      <c r="E370" s="143"/>
      <c r="F370" s="143"/>
      <c r="G370" s="143"/>
      <c r="H370" s="143"/>
      <c r="I370" s="143"/>
      <c r="J370" s="143"/>
      <c r="K370" s="143"/>
      <c r="L370" s="143"/>
      <c r="M370" s="143"/>
      <c r="N370" s="143"/>
      <c r="O370" s="143"/>
      <c r="P370" s="144"/>
      <c r="Q370" s="144"/>
      <c r="R370" s="144"/>
      <c r="S370" s="144"/>
      <c r="T370" s="144"/>
      <c r="U370" s="144"/>
      <c r="V370" s="144"/>
      <c r="W370" s="144"/>
      <c r="X370" s="144"/>
      <c r="Y370" s="144"/>
      <c r="Z370" s="144"/>
    </row>
    <row r="371" spans="1:26">
      <c r="A371" s="143"/>
      <c r="B371" s="143"/>
      <c r="C371" s="143"/>
      <c r="D371" s="143"/>
      <c r="E371" s="143"/>
      <c r="F371" s="143"/>
      <c r="G371" s="143"/>
      <c r="H371" s="143"/>
      <c r="I371" s="143"/>
      <c r="J371" s="143"/>
      <c r="K371" s="143"/>
      <c r="L371" s="143"/>
      <c r="M371" s="143"/>
      <c r="N371" s="143"/>
      <c r="O371" s="143"/>
      <c r="P371" s="144"/>
      <c r="Q371" s="144"/>
      <c r="R371" s="144"/>
      <c r="S371" s="144"/>
      <c r="T371" s="144"/>
      <c r="U371" s="144"/>
      <c r="V371" s="144"/>
      <c r="W371" s="144"/>
      <c r="X371" s="144"/>
      <c r="Y371" s="144"/>
      <c r="Z371" s="144"/>
    </row>
    <row r="372" spans="1:26">
      <c r="A372" s="143"/>
      <c r="B372" s="143"/>
      <c r="C372" s="143"/>
      <c r="D372" s="143"/>
      <c r="E372" s="143"/>
      <c r="F372" s="143"/>
      <c r="G372" s="143"/>
      <c r="H372" s="143"/>
      <c r="I372" s="143"/>
      <c r="J372" s="143"/>
      <c r="K372" s="143"/>
      <c r="L372" s="143"/>
      <c r="M372" s="143"/>
      <c r="N372" s="143"/>
      <c r="O372" s="143"/>
      <c r="P372" s="144"/>
      <c r="Q372" s="144"/>
      <c r="R372" s="144"/>
      <c r="S372" s="144"/>
      <c r="T372" s="144"/>
      <c r="U372" s="144"/>
      <c r="V372" s="144"/>
      <c r="W372" s="144"/>
      <c r="X372" s="144"/>
      <c r="Y372" s="144"/>
      <c r="Z372" s="144"/>
    </row>
    <row r="373" spans="1:26">
      <c r="A373" s="143"/>
      <c r="B373" s="143"/>
      <c r="C373" s="143"/>
      <c r="D373" s="143"/>
      <c r="E373" s="143"/>
      <c r="F373" s="143"/>
      <c r="G373" s="143"/>
      <c r="H373" s="143"/>
      <c r="I373" s="143"/>
      <c r="J373" s="143"/>
      <c r="K373" s="143"/>
      <c r="L373" s="143"/>
      <c r="M373" s="143"/>
      <c r="N373" s="143"/>
      <c r="O373" s="143"/>
      <c r="P373" s="144"/>
      <c r="Q373" s="144"/>
      <c r="R373" s="144"/>
      <c r="S373" s="144"/>
      <c r="T373" s="144"/>
      <c r="U373" s="144"/>
      <c r="V373" s="144"/>
      <c r="W373" s="144"/>
      <c r="X373" s="144"/>
      <c r="Y373" s="144"/>
      <c r="Z373" s="144"/>
    </row>
    <row r="374" spans="1:26">
      <c r="A374" s="143"/>
      <c r="B374" s="143"/>
      <c r="C374" s="143"/>
      <c r="D374" s="143"/>
      <c r="E374" s="143"/>
      <c r="F374" s="143"/>
      <c r="G374" s="143"/>
      <c r="H374" s="143"/>
      <c r="I374" s="143"/>
      <c r="J374" s="143"/>
      <c r="K374" s="143"/>
      <c r="L374" s="143"/>
      <c r="M374" s="143"/>
      <c r="N374" s="143"/>
      <c r="O374" s="143"/>
      <c r="P374" s="144"/>
      <c r="Q374" s="144"/>
      <c r="R374" s="144"/>
      <c r="S374" s="144"/>
      <c r="T374" s="144"/>
      <c r="U374" s="144"/>
      <c r="V374" s="144"/>
      <c r="W374" s="144"/>
      <c r="X374" s="144"/>
      <c r="Y374" s="144"/>
      <c r="Z374" s="144"/>
    </row>
    <row r="375" spans="1:26">
      <c r="A375" s="143"/>
      <c r="B375" s="143"/>
      <c r="C375" s="143"/>
      <c r="D375" s="143"/>
      <c r="E375" s="143"/>
      <c r="F375" s="143"/>
      <c r="G375" s="143"/>
      <c r="H375" s="143"/>
      <c r="I375" s="143"/>
      <c r="J375" s="143"/>
      <c r="K375" s="143"/>
      <c r="L375" s="143"/>
      <c r="M375" s="143"/>
      <c r="N375" s="143"/>
      <c r="O375" s="143"/>
      <c r="P375" s="144"/>
      <c r="Q375" s="144"/>
      <c r="R375" s="144"/>
      <c r="S375" s="144"/>
      <c r="T375" s="144"/>
      <c r="U375" s="144"/>
      <c r="V375" s="144"/>
      <c r="W375" s="144"/>
      <c r="X375" s="144"/>
      <c r="Y375" s="144"/>
      <c r="Z375" s="144"/>
    </row>
    <row r="376" spans="1:26">
      <c r="A376" s="143"/>
      <c r="B376" s="143"/>
      <c r="C376" s="143"/>
      <c r="D376" s="143"/>
      <c r="E376" s="143"/>
      <c r="F376" s="143"/>
      <c r="G376" s="143"/>
      <c r="H376" s="143"/>
      <c r="I376" s="143"/>
      <c r="J376" s="143"/>
      <c r="K376" s="143"/>
      <c r="L376" s="143"/>
      <c r="M376" s="143"/>
      <c r="N376" s="143"/>
      <c r="O376" s="143"/>
      <c r="P376" s="144"/>
      <c r="Q376" s="144"/>
      <c r="R376" s="144"/>
      <c r="S376" s="144"/>
      <c r="T376" s="144"/>
      <c r="U376" s="144"/>
      <c r="V376" s="144"/>
      <c r="W376" s="144"/>
      <c r="X376" s="144"/>
      <c r="Y376" s="144"/>
      <c r="Z376" s="144"/>
    </row>
    <row r="377" spans="1:26">
      <c r="A377" s="143"/>
      <c r="B377" s="143"/>
      <c r="C377" s="143"/>
      <c r="D377" s="143"/>
      <c r="E377" s="143"/>
      <c r="F377" s="143"/>
      <c r="G377" s="143"/>
      <c r="H377" s="143"/>
      <c r="I377" s="143"/>
      <c r="J377" s="143"/>
      <c r="K377" s="143"/>
      <c r="L377" s="143"/>
      <c r="M377" s="143"/>
      <c r="N377" s="143"/>
      <c r="O377" s="143"/>
      <c r="P377" s="144"/>
      <c r="Q377" s="144"/>
      <c r="R377" s="144"/>
      <c r="S377" s="144"/>
      <c r="T377" s="144"/>
      <c r="U377" s="144"/>
      <c r="V377" s="144"/>
      <c r="W377" s="144"/>
      <c r="X377" s="144"/>
      <c r="Y377" s="144"/>
      <c r="Z377" s="144"/>
    </row>
    <row r="378" spans="1:26">
      <c r="A378" s="143"/>
      <c r="B378" s="143"/>
      <c r="C378" s="143"/>
      <c r="D378" s="143"/>
      <c r="E378" s="143"/>
      <c r="F378" s="143"/>
      <c r="G378" s="143"/>
      <c r="H378" s="143"/>
      <c r="I378" s="143"/>
      <c r="J378" s="143"/>
      <c r="K378" s="143"/>
      <c r="L378" s="143"/>
      <c r="M378" s="143"/>
      <c r="N378" s="143"/>
      <c r="O378" s="143"/>
      <c r="P378" s="144"/>
      <c r="Q378" s="144"/>
      <c r="R378" s="144"/>
      <c r="S378" s="144"/>
      <c r="T378" s="144"/>
      <c r="U378" s="144"/>
      <c r="V378" s="144"/>
      <c r="W378" s="144"/>
      <c r="X378" s="144"/>
      <c r="Y378" s="144"/>
      <c r="Z378" s="144"/>
    </row>
    <row r="379" spans="1:26">
      <c r="A379" s="143"/>
      <c r="B379" s="143"/>
      <c r="C379" s="143"/>
      <c r="D379" s="143"/>
      <c r="E379" s="143"/>
      <c r="F379" s="143"/>
      <c r="G379" s="143"/>
      <c r="H379" s="143"/>
      <c r="I379" s="143"/>
      <c r="J379" s="143"/>
      <c r="K379" s="143"/>
      <c r="L379" s="143"/>
      <c r="M379" s="143"/>
      <c r="N379" s="143"/>
      <c r="O379" s="143"/>
      <c r="P379" s="144"/>
      <c r="Q379" s="144"/>
      <c r="R379" s="144"/>
      <c r="S379" s="144"/>
      <c r="T379" s="144"/>
      <c r="U379" s="144"/>
      <c r="V379" s="144"/>
      <c r="W379" s="144"/>
      <c r="X379" s="144"/>
      <c r="Y379" s="144"/>
      <c r="Z379" s="144"/>
    </row>
    <row r="380" spans="1:26">
      <c r="A380" s="143"/>
      <c r="B380" s="143"/>
      <c r="C380" s="143"/>
      <c r="D380" s="143"/>
      <c r="E380" s="143"/>
      <c r="F380" s="143"/>
      <c r="G380" s="143"/>
      <c r="H380" s="143"/>
      <c r="I380" s="143"/>
      <c r="J380" s="143"/>
      <c r="K380" s="143"/>
      <c r="L380" s="143"/>
      <c r="M380" s="143"/>
      <c r="N380" s="143"/>
      <c r="O380" s="143"/>
      <c r="P380" s="144"/>
      <c r="Q380" s="144"/>
      <c r="R380" s="144"/>
      <c r="S380" s="144"/>
      <c r="T380" s="144"/>
      <c r="U380" s="144"/>
      <c r="V380" s="144"/>
      <c r="W380" s="144"/>
      <c r="X380" s="144"/>
      <c r="Y380" s="144"/>
      <c r="Z380" s="144"/>
    </row>
    <row r="381" spans="1:26">
      <c r="A381" s="143"/>
      <c r="B381" s="143"/>
      <c r="C381" s="143"/>
      <c r="D381" s="143"/>
      <c r="E381" s="143"/>
      <c r="F381" s="143"/>
      <c r="G381" s="143"/>
      <c r="H381" s="143"/>
      <c r="I381" s="143"/>
      <c r="J381" s="143"/>
      <c r="K381" s="143"/>
      <c r="L381" s="143"/>
      <c r="M381" s="143"/>
      <c r="N381" s="143"/>
      <c r="O381" s="143"/>
      <c r="P381" s="144"/>
      <c r="Q381" s="144"/>
      <c r="R381" s="144"/>
      <c r="S381" s="144"/>
      <c r="T381" s="144"/>
      <c r="U381" s="144"/>
      <c r="V381" s="144"/>
      <c r="W381" s="144"/>
      <c r="X381" s="144"/>
      <c r="Y381" s="144"/>
      <c r="Z381" s="144"/>
    </row>
    <row r="382" spans="1:26">
      <c r="A382" s="143"/>
      <c r="B382" s="143"/>
      <c r="C382" s="143"/>
      <c r="D382" s="143"/>
      <c r="E382" s="143"/>
      <c r="F382" s="143"/>
      <c r="G382" s="143"/>
      <c r="H382" s="143"/>
      <c r="I382" s="143"/>
      <c r="J382" s="143"/>
      <c r="K382" s="143"/>
      <c r="L382" s="143"/>
      <c r="M382" s="143"/>
      <c r="N382" s="143"/>
      <c r="O382" s="143"/>
      <c r="P382" s="144"/>
      <c r="Q382" s="144"/>
      <c r="R382" s="144"/>
      <c r="S382" s="144"/>
      <c r="T382" s="144"/>
      <c r="U382" s="144"/>
      <c r="V382" s="144"/>
      <c r="W382" s="144"/>
      <c r="X382" s="144"/>
      <c r="Y382" s="144"/>
      <c r="Z382" s="144"/>
    </row>
    <row r="383" spans="1:26">
      <c r="A383" s="143"/>
      <c r="B383" s="143"/>
      <c r="C383" s="143"/>
      <c r="D383" s="143"/>
      <c r="E383" s="143"/>
      <c r="F383" s="143"/>
      <c r="G383" s="143"/>
      <c r="H383" s="143"/>
      <c r="I383" s="143"/>
      <c r="J383" s="143"/>
      <c r="K383" s="143"/>
      <c r="L383" s="143"/>
      <c r="M383" s="143"/>
      <c r="N383" s="143"/>
      <c r="O383" s="143"/>
      <c r="P383" s="144"/>
      <c r="Q383" s="144"/>
      <c r="R383" s="144"/>
      <c r="S383" s="144"/>
      <c r="T383" s="144"/>
      <c r="U383" s="144"/>
      <c r="V383" s="144"/>
      <c r="W383" s="144"/>
      <c r="X383" s="144"/>
      <c r="Y383" s="144"/>
      <c r="Z383" s="144"/>
    </row>
    <row r="384" spans="1:26">
      <c r="A384" s="143"/>
      <c r="B384" s="143"/>
      <c r="C384" s="143"/>
      <c r="D384" s="143"/>
      <c r="E384" s="143"/>
      <c r="F384" s="143"/>
      <c r="G384" s="143"/>
      <c r="H384" s="143"/>
      <c r="I384" s="143"/>
      <c r="J384" s="143"/>
      <c r="K384" s="143"/>
      <c r="L384" s="143"/>
      <c r="M384" s="143"/>
      <c r="N384" s="143"/>
      <c r="O384" s="143"/>
      <c r="P384" s="144"/>
      <c r="Q384" s="144"/>
      <c r="R384" s="144"/>
      <c r="S384" s="144"/>
      <c r="T384" s="144"/>
      <c r="U384" s="144"/>
      <c r="V384" s="144"/>
      <c r="W384" s="144"/>
      <c r="X384" s="144"/>
      <c r="Y384" s="144"/>
      <c r="Z384" s="144"/>
    </row>
    <row r="385" spans="1:26">
      <c r="A385" s="143"/>
      <c r="B385" s="143"/>
      <c r="C385" s="143"/>
      <c r="D385" s="143"/>
      <c r="E385" s="143"/>
      <c r="F385" s="143"/>
      <c r="G385" s="143"/>
      <c r="H385" s="143"/>
      <c r="I385" s="143"/>
      <c r="J385" s="143"/>
      <c r="K385" s="143"/>
      <c r="L385" s="143"/>
      <c r="M385" s="143"/>
      <c r="N385" s="143"/>
      <c r="O385" s="143"/>
      <c r="P385" s="144"/>
      <c r="Q385" s="144"/>
      <c r="R385" s="144"/>
      <c r="S385" s="144"/>
      <c r="T385" s="144"/>
      <c r="U385" s="144"/>
      <c r="V385" s="144"/>
      <c r="W385" s="144"/>
      <c r="X385" s="144"/>
      <c r="Y385" s="144"/>
      <c r="Z385" s="144"/>
    </row>
    <row r="386" spans="1:26">
      <c r="A386" s="143"/>
      <c r="B386" s="143"/>
      <c r="C386" s="143"/>
      <c r="D386" s="143"/>
      <c r="E386" s="143"/>
      <c r="F386" s="143"/>
      <c r="G386" s="143"/>
      <c r="H386" s="143"/>
      <c r="I386" s="143"/>
      <c r="J386" s="143"/>
      <c r="K386" s="143"/>
      <c r="L386" s="143"/>
      <c r="M386" s="143"/>
      <c r="N386" s="143"/>
      <c r="O386" s="143"/>
      <c r="P386" s="144"/>
      <c r="Q386" s="144"/>
      <c r="R386" s="144"/>
      <c r="S386" s="144"/>
      <c r="T386" s="144"/>
      <c r="U386" s="144"/>
      <c r="V386" s="144"/>
      <c r="W386" s="144"/>
      <c r="X386" s="144"/>
      <c r="Y386" s="144"/>
      <c r="Z386" s="144"/>
    </row>
    <row r="387" spans="1:26">
      <c r="A387" s="143"/>
      <c r="B387" s="143"/>
      <c r="C387" s="143"/>
      <c r="D387" s="143"/>
      <c r="E387" s="143"/>
      <c r="F387" s="143"/>
      <c r="G387" s="143"/>
      <c r="H387" s="143"/>
      <c r="I387" s="143"/>
      <c r="J387" s="143"/>
      <c r="K387" s="143"/>
      <c r="L387" s="143"/>
      <c r="M387" s="143"/>
      <c r="N387" s="143"/>
      <c r="O387" s="143"/>
      <c r="P387" s="144"/>
      <c r="Q387" s="144"/>
      <c r="R387" s="144"/>
      <c r="S387" s="144"/>
      <c r="T387" s="144"/>
      <c r="U387" s="144"/>
      <c r="V387" s="144"/>
      <c r="W387" s="144"/>
      <c r="X387" s="144"/>
      <c r="Y387" s="144"/>
      <c r="Z387" s="144"/>
    </row>
    <row r="388" spans="1:26">
      <c r="A388" s="143"/>
      <c r="B388" s="143"/>
      <c r="C388" s="143"/>
      <c r="D388" s="143"/>
      <c r="E388" s="143"/>
      <c r="F388" s="143"/>
      <c r="G388" s="143"/>
      <c r="H388" s="143"/>
      <c r="I388" s="143"/>
      <c r="J388" s="143"/>
      <c r="K388" s="143"/>
      <c r="L388" s="143"/>
      <c r="M388" s="143"/>
      <c r="N388" s="143"/>
      <c r="O388" s="143"/>
      <c r="P388" s="144"/>
      <c r="Q388" s="144"/>
      <c r="R388" s="144"/>
      <c r="S388" s="144"/>
      <c r="T388" s="144"/>
      <c r="U388" s="144"/>
      <c r="V388" s="144"/>
      <c r="W388" s="144"/>
      <c r="X388" s="144"/>
      <c r="Y388" s="144"/>
      <c r="Z388" s="144"/>
    </row>
    <row r="389" spans="1:26">
      <c r="A389" s="143"/>
      <c r="B389" s="143"/>
      <c r="C389" s="143"/>
      <c r="D389" s="143"/>
      <c r="E389" s="143"/>
      <c r="F389" s="143"/>
      <c r="G389" s="143"/>
      <c r="H389" s="143"/>
      <c r="I389" s="143"/>
      <c r="J389" s="143"/>
      <c r="K389" s="143"/>
      <c r="L389" s="143"/>
      <c r="M389" s="143"/>
      <c r="N389" s="143"/>
      <c r="O389" s="143"/>
      <c r="P389" s="144"/>
      <c r="Q389" s="144"/>
      <c r="R389" s="144"/>
      <c r="S389" s="144"/>
      <c r="T389" s="144"/>
      <c r="U389" s="144"/>
      <c r="V389" s="144"/>
      <c r="W389" s="144"/>
      <c r="X389" s="144"/>
      <c r="Y389" s="144"/>
      <c r="Z389" s="144"/>
    </row>
    <row r="390" spans="1:26">
      <c r="A390" s="143"/>
      <c r="B390" s="143"/>
      <c r="C390" s="143"/>
      <c r="D390" s="143"/>
      <c r="E390" s="143"/>
      <c r="F390" s="143"/>
      <c r="G390" s="143"/>
      <c r="H390" s="143"/>
      <c r="I390" s="143"/>
      <c r="J390" s="143"/>
      <c r="K390" s="143"/>
      <c r="L390" s="143"/>
      <c r="M390" s="143"/>
      <c r="N390" s="143"/>
      <c r="O390" s="143"/>
      <c r="P390" s="144"/>
      <c r="Q390" s="144"/>
      <c r="R390" s="144"/>
      <c r="S390" s="144"/>
      <c r="T390" s="144"/>
      <c r="U390" s="144"/>
      <c r="V390" s="144"/>
      <c r="W390" s="144"/>
      <c r="X390" s="144"/>
      <c r="Y390" s="144"/>
      <c r="Z390" s="144"/>
    </row>
    <row r="391" spans="1:26">
      <c r="A391" s="143"/>
      <c r="B391" s="143"/>
      <c r="C391" s="143"/>
      <c r="D391" s="143"/>
      <c r="E391" s="143"/>
      <c r="F391" s="143"/>
      <c r="G391" s="143"/>
      <c r="H391" s="143"/>
      <c r="I391" s="143"/>
      <c r="J391" s="143"/>
      <c r="K391" s="143"/>
      <c r="L391" s="143"/>
      <c r="M391" s="143"/>
      <c r="N391" s="143"/>
      <c r="O391" s="143"/>
      <c r="P391" s="144"/>
      <c r="Q391" s="144"/>
      <c r="R391" s="144"/>
      <c r="S391" s="144"/>
      <c r="T391" s="144"/>
      <c r="U391" s="144"/>
      <c r="V391" s="144"/>
      <c r="W391" s="144"/>
      <c r="X391" s="144"/>
      <c r="Y391" s="144"/>
      <c r="Z391" s="144"/>
    </row>
    <row r="392" spans="1:26">
      <c r="A392" s="143"/>
      <c r="B392" s="143"/>
      <c r="C392" s="143"/>
      <c r="D392" s="143"/>
      <c r="E392" s="143"/>
      <c r="F392" s="143"/>
      <c r="G392" s="143"/>
      <c r="H392" s="143"/>
      <c r="I392" s="143"/>
      <c r="J392" s="143"/>
      <c r="K392" s="143"/>
      <c r="L392" s="143"/>
      <c r="M392" s="143"/>
      <c r="N392" s="143"/>
      <c r="O392" s="143"/>
      <c r="P392" s="144"/>
      <c r="Q392" s="144"/>
      <c r="R392" s="144"/>
      <c r="S392" s="144"/>
      <c r="T392" s="144"/>
      <c r="U392" s="144"/>
      <c r="V392" s="144"/>
      <c r="W392" s="144"/>
      <c r="X392" s="144"/>
      <c r="Y392" s="144"/>
      <c r="Z392" s="144"/>
    </row>
    <row r="393" spans="1:26">
      <c r="A393" s="143"/>
      <c r="B393" s="143"/>
      <c r="C393" s="143"/>
      <c r="D393" s="143"/>
      <c r="E393" s="143"/>
      <c r="F393" s="143"/>
      <c r="G393" s="143"/>
      <c r="H393" s="143"/>
      <c r="I393" s="143"/>
      <c r="J393" s="143"/>
      <c r="K393" s="143"/>
      <c r="L393" s="143"/>
      <c r="M393" s="143"/>
      <c r="N393" s="143"/>
      <c r="O393" s="143"/>
      <c r="P393" s="144"/>
      <c r="Q393" s="144"/>
      <c r="R393" s="144"/>
      <c r="S393" s="144"/>
      <c r="T393" s="144"/>
      <c r="U393" s="144"/>
      <c r="V393" s="144"/>
      <c r="W393" s="144"/>
      <c r="X393" s="144"/>
      <c r="Y393" s="144"/>
      <c r="Z393" s="144"/>
    </row>
    <row r="394" spans="1:26">
      <c r="A394" s="143"/>
      <c r="B394" s="143"/>
      <c r="C394" s="143"/>
      <c r="D394" s="143"/>
      <c r="E394" s="143"/>
      <c r="F394" s="143"/>
      <c r="G394" s="143"/>
      <c r="H394" s="143"/>
      <c r="I394" s="143"/>
      <c r="J394" s="143"/>
      <c r="K394" s="143"/>
      <c r="L394" s="143"/>
      <c r="M394" s="143"/>
      <c r="N394" s="143"/>
      <c r="O394" s="143"/>
      <c r="P394" s="144"/>
      <c r="Q394" s="144"/>
      <c r="R394" s="144"/>
      <c r="S394" s="144"/>
      <c r="T394" s="144"/>
      <c r="U394" s="144"/>
      <c r="V394" s="144"/>
      <c r="W394" s="144"/>
      <c r="X394" s="144"/>
      <c r="Y394" s="144"/>
      <c r="Z394" s="144"/>
    </row>
    <row r="395" spans="1:26">
      <c r="A395" s="143"/>
      <c r="B395" s="143"/>
      <c r="C395" s="143"/>
      <c r="D395" s="143"/>
      <c r="E395" s="143"/>
      <c r="F395" s="143"/>
      <c r="G395" s="143"/>
      <c r="H395" s="143"/>
      <c r="I395" s="143"/>
      <c r="J395" s="143"/>
      <c r="K395" s="143"/>
      <c r="L395" s="143"/>
      <c r="M395" s="143"/>
      <c r="N395" s="143"/>
      <c r="O395" s="143"/>
      <c r="P395" s="144"/>
      <c r="Q395" s="144"/>
      <c r="R395" s="144"/>
      <c r="S395" s="144"/>
      <c r="T395" s="144"/>
      <c r="U395" s="144"/>
      <c r="V395" s="144"/>
      <c r="W395" s="144"/>
      <c r="X395" s="144"/>
      <c r="Y395" s="144"/>
      <c r="Z395" s="144"/>
    </row>
    <row r="396" spans="1:26">
      <c r="A396" s="143"/>
      <c r="B396" s="143"/>
      <c r="C396" s="143"/>
      <c r="D396" s="143"/>
      <c r="E396" s="143"/>
      <c r="F396" s="143"/>
      <c r="G396" s="143"/>
      <c r="H396" s="143"/>
      <c r="I396" s="143"/>
      <c r="J396" s="143"/>
      <c r="K396" s="143"/>
      <c r="L396" s="143"/>
      <c r="M396" s="143"/>
      <c r="N396" s="143"/>
      <c r="O396" s="143"/>
      <c r="P396" s="144"/>
      <c r="Q396" s="144"/>
      <c r="R396" s="144"/>
      <c r="S396" s="144"/>
      <c r="T396" s="144"/>
      <c r="U396" s="144"/>
      <c r="V396" s="144"/>
      <c r="W396" s="144"/>
      <c r="X396" s="144"/>
      <c r="Y396" s="144"/>
      <c r="Z396" s="144"/>
    </row>
    <row r="397" spans="1:26">
      <c r="A397" s="143"/>
      <c r="B397" s="143"/>
      <c r="C397" s="143"/>
      <c r="D397" s="143"/>
      <c r="E397" s="143"/>
      <c r="F397" s="143"/>
      <c r="G397" s="143"/>
      <c r="H397" s="143"/>
      <c r="I397" s="143"/>
      <c r="J397" s="143"/>
      <c r="K397" s="143"/>
      <c r="L397" s="143"/>
      <c r="M397" s="143"/>
      <c r="N397" s="143"/>
      <c r="O397" s="143"/>
      <c r="P397" s="144"/>
      <c r="Q397" s="144"/>
      <c r="R397" s="144"/>
      <c r="S397" s="144"/>
      <c r="T397" s="144"/>
      <c r="U397" s="144"/>
      <c r="V397" s="144"/>
      <c r="W397" s="144"/>
      <c r="X397" s="144"/>
      <c r="Y397" s="144"/>
      <c r="Z397" s="144"/>
    </row>
    <row r="398" spans="1:26">
      <c r="A398" s="143"/>
      <c r="B398" s="143"/>
      <c r="C398" s="143"/>
      <c r="D398" s="143"/>
      <c r="E398" s="143"/>
      <c r="F398" s="143"/>
      <c r="G398" s="143"/>
      <c r="H398" s="143"/>
      <c r="I398" s="143"/>
      <c r="J398" s="143"/>
      <c r="K398" s="143"/>
      <c r="L398" s="143"/>
      <c r="M398" s="143"/>
      <c r="N398" s="143"/>
      <c r="O398" s="143"/>
      <c r="P398" s="144"/>
      <c r="Q398" s="144"/>
      <c r="R398" s="144"/>
      <c r="S398" s="144"/>
      <c r="T398" s="144"/>
      <c r="U398" s="144"/>
      <c r="V398" s="144"/>
      <c r="W398" s="144"/>
      <c r="X398" s="144"/>
      <c r="Y398" s="144"/>
      <c r="Z398" s="144"/>
    </row>
    <row r="399" spans="1:26">
      <c r="A399" s="143"/>
      <c r="B399" s="143"/>
      <c r="C399" s="143"/>
      <c r="D399" s="143"/>
      <c r="E399" s="143"/>
      <c r="F399" s="143"/>
      <c r="G399" s="143"/>
      <c r="H399" s="143"/>
      <c r="I399" s="143"/>
      <c r="J399" s="143"/>
      <c r="K399" s="143"/>
      <c r="L399" s="143"/>
      <c r="M399" s="143"/>
      <c r="N399" s="143"/>
      <c r="O399" s="143"/>
      <c r="P399" s="144"/>
      <c r="Q399" s="144"/>
      <c r="R399" s="144"/>
      <c r="S399" s="144"/>
      <c r="T399" s="144"/>
      <c r="U399" s="144"/>
      <c r="V399" s="144"/>
      <c r="W399" s="144"/>
      <c r="X399" s="144"/>
      <c r="Y399" s="144"/>
      <c r="Z399" s="144"/>
    </row>
    <row r="400" spans="1:26">
      <c r="A400" s="143"/>
      <c r="B400" s="143"/>
      <c r="C400" s="143"/>
      <c r="D400" s="143"/>
      <c r="E400" s="143"/>
      <c r="F400" s="143"/>
      <c r="G400" s="143"/>
      <c r="H400" s="143"/>
      <c r="I400" s="143"/>
      <c r="J400" s="143"/>
      <c r="K400" s="143"/>
      <c r="L400" s="143"/>
      <c r="M400" s="143"/>
      <c r="N400" s="143"/>
      <c r="O400" s="143"/>
      <c r="P400" s="144"/>
      <c r="Q400" s="144"/>
      <c r="R400" s="144"/>
      <c r="S400" s="144"/>
      <c r="T400" s="144"/>
      <c r="U400" s="144"/>
      <c r="V400" s="144"/>
      <c r="W400" s="144"/>
      <c r="X400" s="144"/>
      <c r="Y400" s="144"/>
      <c r="Z400" s="144"/>
    </row>
    <row r="401" spans="1:26">
      <c r="A401" s="143"/>
      <c r="B401" s="143"/>
      <c r="C401" s="143"/>
      <c r="D401" s="143"/>
      <c r="E401" s="143"/>
      <c r="F401" s="143"/>
      <c r="G401" s="143"/>
      <c r="H401" s="143"/>
      <c r="I401" s="143"/>
      <c r="J401" s="143"/>
      <c r="K401" s="143"/>
      <c r="L401" s="143"/>
      <c r="M401" s="143"/>
      <c r="N401" s="143"/>
      <c r="O401" s="143"/>
      <c r="P401" s="144"/>
      <c r="Q401" s="144"/>
      <c r="R401" s="144"/>
      <c r="S401" s="144"/>
      <c r="T401" s="144"/>
      <c r="U401" s="144"/>
      <c r="V401" s="144"/>
      <c r="W401" s="144"/>
      <c r="X401" s="144"/>
      <c r="Y401" s="144"/>
      <c r="Z401" s="144"/>
    </row>
    <row r="402" spans="1:26">
      <c r="A402" s="143"/>
      <c r="B402" s="143"/>
      <c r="C402" s="143"/>
      <c r="D402" s="143"/>
      <c r="E402" s="143"/>
      <c r="F402" s="143"/>
      <c r="G402" s="143"/>
      <c r="H402" s="143"/>
      <c r="I402" s="143"/>
      <c r="J402" s="143"/>
      <c r="K402" s="143"/>
      <c r="L402" s="143"/>
      <c r="M402" s="143"/>
      <c r="N402" s="143"/>
      <c r="O402" s="143"/>
      <c r="P402" s="144"/>
      <c r="Q402" s="144"/>
      <c r="R402" s="144"/>
      <c r="S402" s="144"/>
      <c r="T402" s="144"/>
      <c r="U402" s="144"/>
      <c r="V402" s="144"/>
      <c r="W402" s="144"/>
      <c r="X402" s="144"/>
      <c r="Y402" s="144"/>
      <c r="Z402" s="144"/>
    </row>
    <row r="403" spans="1:26">
      <c r="A403" s="143"/>
      <c r="B403" s="143"/>
      <c r="C403" s="143"/>
      <c r="D403" s="143"/>
      <c r="E403" s="143"/>
      <c r="F403" s="143"/>
      <c r="G403" s="143"/>
      <c r="H403" s="143"/>
      <c r="I403" s="143"/>
      <c r="J403" s="143"/>
      <c r="K403" s="143"/>
      <c r="L403" s="143"/>
      <c r="M403" s="143"/>
      <c r="N403" s="143"/>
      <c r="O403" s="143"/>
      <c r="P403" s="144"/>
      <c r="Q403" s="144"/>
      <c r="R403" s="144"/>
      <c r="S403" s="144"/>
      <c r="T403" s="144"/>
      <c r="U403" s="144"/>
      <c r="V403" s="144"/>
      <c r="W403" s="144"/>
      <c r="X403" s="144"/>
      <c r="Y403" s="144"/>
      <c r="Z403" s="144"/>
    </row>
    <row r="404" spans="1:26">
      <c r="A404" s="143"/>
      <c r="B404" s="143"/>
      <c r="C404" s="143"/>
      <c r="D404" s="143"/>
      <c r="E404" s="143"/>
      <c r="F404" s="143"/>
      <c r="G404" s="143"/>
      <c r="H404" s="143"/>
      <c r="I404" s="143"/>
      <c r="J404" s="143"/>
      <c r="K404" s="143"/>
      <c r="L404" s="143"/>
      <c r="M404" s="143"/>
      <c r="N404" s="143"/>
      <c r="O404" s="143"/>
      <c r="P404" s="144"/>
      <c r="Q404" s="144"/>
      <c r="R404" s="144"/>
      <c r="S404" s="144"/>
      <c r="T404" s="144"/>
      <c r="U404" s="144"/>
      <c r="V404" s="144"/>
      <c r="W404" s="144"/>
      <c r="X404" s="144"/>
      <c r="Y404" s="144"/>
      <c r="Z404" s="144"/>
    </row>
    <row r="405" spans="1:26">
      <c r="A405" s="143"/>
      <c r="B405" s="143"/>
      <c r="C405" s="143"/>
      <c r="D405" s="143"/>
      <c r="E405" s="143"/>
      <c r="F405" s="143"/>
      <c r="G405" s="143"/>
      <c r="H405" s="143"/>
      <c r="I405" s="143"/>
      <c r="J405" s="143"/>
      <c r="K405" s="143"/>
      <c r="L405" s="143"/>
      <c r="M405" s="143"/>
      <c r="N405" s="143"/>
      <c r="O405" s="143"/>
      <c r="P405" s="144"/>
      <c r="Q405" s="144"/>
      <c r="R405" s="144"/>
      <c r="S405" s="144"/>
      <c r="T405" s="144"/>
      <c r="U405" s="144"/>
      <c r="V405" s="144"/>
      <c r="W405" s="144"/>
      <c r="X405" s="144"/>
      <c r="Y405" s="144"/>
      <c r="Z405" s="144"/>
    </row>
    <row r="406" spans="1:26">
      <c r="A406" s="143"/>
      <c r="B406" s="143"/>
      <c r="C406" s="143"/>
      <c r="D406" s="143"/>
      <c r="E406" s="143"/>
      <c r="F406" s="143"/>
      <c r="G406" s="143"/>
      <c r="H406" s="143"/>
      <c r="I406" s="143"/>
      <c r="J406" s="143"/>
      <c r="K406" s="143"/>
      <c r="L406" s="143"/>
      <c r="M406" s="143"/>
      <c r="N406" s="143"/>
      <c r="O406" s="143"/>
      <c r="P406" s="144"/>
      <c r="Q406" s="144"/>
      <c r="R406" s="144"/>
      <c r="S406" s="144"/>
      <c r="T406" s="144"/>
      <c r="U406" s="144"/>
      <c r="V406" s="144"/>
      <c r="W406" s="144"/>
      <c r="X406" s="144"/>
      <c r="Y406" s="144"/>
      <c r="Z406" s="144"/>
    </row>
    <row r="407" spans="1:26">
      <c r="A407" s="143"/>
      <c r="B407" s="143"/>
      <c r="C407" s="143"/>
      <c r="D407" s="143"/>
      <c r="E407" s="143"/>
      <c r="F407" s="143"/>
      <c r="G407" s="143"/>
      <c r="H407" s="143"/>
      <c r="I407" s="143"/>
      <c r="J407" s="143"/>
      <c r="K407" s="143"/>
      <c r="L407" s="143"/>
      <c r="M407" s="143"/>
      <c r="N407" s="143"/>
      <c r="O407" s="143"/>
      <c r="P407" s="144"/>
      <c r="Q407" s="144"/>
      <c r="R407" s="144"/>
      <c r="S407" s="144"/>
      <c r="T407" s="144"/>
      <c r="U407" s="144"/>
      <c r="V407" s="144"/>
      <c r="W407" s="144"/>
      <c r="X407" s="144"/>
      <c r="Y407" s="144"/>
      <c r="Z407" s="144"/>
    </row>
    <row r="408" spans="1:26">
      <c r="A408" s="143"/>
      <c r="B408" s="143"/>
      <c r="C408" s="143"/>
      <c r="D408" s="143"/>
      <c r="E408" s="143"/>
      <c r="F408" s="143"/>
      <c r="G408" s="143"/>
      <c r="H408" s="143"/>
      <c r="I408" s="143"/>
      <c r="J408" s="143"/>
      <c r="K408" s="143"/>
      <c r="L408" s="143"/>
      <c r="M408" s="143"/>
      <c r="N408" s="143"/>
      <c r="O408" s="143"/>
      <c r="P408" s="144"/>
      <c r="Q408" s="144"/>
      <c r="R408" s="144"/>
      <c r="S408" s="144"/>
      <c r="T408" s="144"/>
      <c r="U408" s="144"/>
      <c r="V408" s="144"/>
      <c r="W408" s="144"/>
      <c r="X408" s="144"/>
      <c r="Y408" s="144"/>
      <c r="Z408" s="144"/>
    </row>
    <row r="409" spans="1:26">
      <c r="A409" s="143"/>
      <c r="B409" s="143"/>
      <c r="C409" s="143"/>
      <c r="D409" s="143"/>
      <c r="E409" s="143"/>
      <c r="F409" s="143"/>
      <c r="G409" s="143"/>
      <c r="H409" s="143"/>
      <c r="I409" s="143"/>
      <c r="J409" s="143"/>
      <c r="K409" s="143"/>
      <c r="L409" s="143"/>
      <c r="M409" s="143"/>
      <c r="N409" s="143"/>
      <c r="O409" s="143"/>
      <c r="P409" s="144"/>
      <c r="Q409" s="144"/>
      <c r="R409" s="144"/>
      <c r="S409" s="144"/>
      <c r="T409" s="144"/>
      <c r="U409" s="144"/>
      <c r="V409" s="144"/>
      <c r="W409" s="144"/>
      <c r="X409" s="144"/>
      <c r="Y409" s="144"/>
      <c r="Z409" s="144"/>
    </row>
    <row r="410" spans="1:26">
      <c r="A410" s="143"/>
      <c r="B410" s="143"/>
      <c r="C410" s="143"/>
      <c r="D410" s="143"/>
      <c r="E410" s="143"/>
      <c r="F410" s="143"/>
      <c r="G410" s="143"/>
      <c r="H410" s="143"/>
      <c r="I410" s="143"/>
      <c r="J410" s="143"/>
      <c r="K410" s="143"/>
      <c r="L410" s="143"/>
      <c r="M410" s="143"/>
      <c r="N410" s="143"/>
      <c r="O410" s="143"/>
      <c r="P410" s="144"/>
      <c r="Q410" s="144"/>
      <c r="R410" s="144"/>
      <c r="S410" s="144"/>
      <c r="T410" s="144"/>
      <c r="U410" s="144"/>
      <c r="V410" s="144"/>
      <c r="W410" s="144"/>
      <c r="X410" s="144"/>
      <c r="Y410" s="144"/>
      <c r="Z410" s="144"/>
    </row>
    <row r="411" spans="1:26">
      <c r="A411" s="143"/>
      <c r="B411" s="143"/>
      <c r="C411" s="143"/>
      <c r="D411" s="143"/>
      <c r="E411" s="143"/>
      <c r="F411" s="143"/>
      <c r="G411" s="143"/>
      <c r="H411" s="143"/>
      <c r="I411" s="143"/>
      <c r="J411" s="143"/>
      <c r="K411" s="143"/>
      <c r="L411" s="143"/>
      <c r="M411" s="143"/>
      <c r="N411" s="143"/>
      <c r="O411" s="143"/>
      <c r="P411" s="144"/>
      <c r="Q411" s="144"/>
      <c r="R411" s="144"/>
      <c r="S411" s="144"/>
      <c r="T411" s="144"/>
      <c r="U411" s="144"/>
      <c r="V411" s="144"/>
      <c r="W411" s="144"/>
      <c r="X411" s="144"/>
      <c r="Y411" s="144"/>
      <c r="Z411" s="144"/>
    </row>
    <row r="412" spans="1:26">
      <c r="A412" s="143"/>
      <c r="B412" s="143"/>
      <c r="C412" s="143"/>
      <c r="D412" s="143"/>
      <c r="E412" s="143"/>
      <c r="F412" s="143"/>
      <c r="G412" s="143"/>
      <c r="H412" s="143"/>
      <c r="I412" s="143"/>
      <c r="J412" s="143"/>
      <c r="K412" s="143"/>
      <c r="L412" s="143"/>
      <c r="M412" s="143"/>
      <c r="N412" s="143"/>
      <c r="O412" s="143"/>
      <c r="P412" s="144"/>
      <c r="Q412" s="144"/>
      <c r="R412" s="144"/>
      <c r="S412" s="144"/>
      <c r="T412" s="144"/>
      <c r="U412" s="144"/>
      <c r="V412" s="144"/>
      <c r="W412" s="144"/>
      <c r="X412" s="144"/>
      <c r="Y412" s="144"/>
      <c r="Z412" s="144"/>
    </row>
    <row r="413" spans="1:26">
      <c r="A413" s="143"/>
      <c r="B413" s="143"/>
      <c r="C413" s="143"/>
      <c r="D413" s="143"/>
      <c r="E413" s="143"/>
      <c r="F413" s="143"/>
      <c r="G413" s="143"/>
      <c r="H413" s="143"/>
      <c r="I413" s="143"/>
      <c r="J413" s="143"/>
      <c r="K413" s="143"/>
      <c r="L413" s="143"/>
      <c r="M413" s="143"/>
      <c r="N413" s="143"/>
      <c r="O413" s="143"/>
      <c r="P413" s="144"/>
      <c r="Q413" s="144"/>
      <c r="R413" s="144"/>
      <c r="S413" s="144"/>
      <c r="T413" s="144"/>
      <c r="U413" s="144"/>
      <c r="V413" s="144"/>
      <c r="W413" s="144"/>
      <c r="X413" s="144"/>
      <c r="Y413" s="144"/>
      <c r="Z413" s="144"/>
    </row>
    <row r="414" spans="1:26">
      <c r="A414" s="143"/>
      <c r="B414" s="143"/>
      <c r="C414" s="143"/>
      <c r="D414" s="143"/>
      <c r="E414" s="143"/>
      <c r="F414" s="143"/>
      <c r="G414" s="143"/>
      <c r="H414" s="143"/>
      <c r="I414" s="143"/>
      <c r="J414" s="143"/>
      <c r="K414" s="143"/>
      <c r="L414" s="143"/>
      <c r="M414" s="143"/>
      <c r="N414" s="143"/>
      <c r="O414" s="143"/>
      <c r="P414" s="144"/>
      <c r="Q414" s="144"/>
      <c r="R414" s="144"/>
      <c r="S414" s="144"/>
      <c r="T414" s="144"/>
      <c r="U414" s="144"/>
      <c r="V414" s="144"/>
      <c r="W414" s="144"/>
      <c r="X414" s="144"/>
      <c r="Y414" s="144"/>
      <c r="Z414" s="144"/>
    </row>
    <row r="415" spans="1:26">
      <c r="A415" s="143"/>
      <c r="B415" s="143"/>
      <c r="C415" s="143"/>
      <c r="D415" s="143"/>
      <c r="E415" s="143"/>
      <c r="F415" s="143"/>
      <c r="G415" s="143"/>
      <c r="H415" s="143"/>
      <c r="I415" s="143"/>
      <c r="J415" s="143"/>
      <c r="K415" s="143"/>
      <c r="L415" s="143"/>
      <c r="M415" s="143"/>
      <c r="N415" s="143"/>
      <c r="O415" s="143"/>
      <c r="P415" s="144"/>
      <c r="Q415" s="144"/>
      <c r="R415" s="144"/>
      <c r="S415" s="144"/>
      <c r="T415" s="144"/>
      <c r="U415" s="144"/>
      <c r="V415" s="144"/>
      <c r="W415" s="144"/>
      <c r="X415" s="144"/>
      <c r="Y415" s="144"/>
      <c r="Z415" s="144"/>
    </row>
    <row r="416" spans="1:26">
      <c r="A416" s="143"/>
      <c r="B416" s="143"/>
      <c r="C416" s="143"/>
      <c r="D416" s="143"/>
      <c r="E416" s="143"/>
      <c r="F416" s="143"/>
      <c r="G416" s="143"/>
      <c r="H416" s="143"/>
      <c r="I416" s="143"/>
      <c r="J416" s="143"/>
      <c r="K416" s="143"/>
      <c r="L416" s="143"/>
      <c r="M416" s="143"/>
      <c r="N416" s="143"/>
      <c r="O416" s="143"/>
      <c r="P416" s="144"/>
      <c r="Q416" s="144"/>
      <c r="R416" s="144"/>
      <c r="S416" s="144"/>
      <c r="T416" s="144"/>
      <c r="U416" s="144"/>
      <c r="V416" s="144"/>
      <c r="W416" s="144"/>
      <c r="X416" s="144"/>
      <c r="Y416" s="144"/>
      <c r="Z416" s="144"/>
    </row>
    <row r="417" spans="1:26">
      <c r="A417" s="143"/>
      <c r="B417" s="143"/>
      <c r="C417" s="143"/>
      <c r="D417" s="143"/>
      <c r="E417" s="143"/>
      <c r="F417" s="143"/>
      <c r="G417" s="143"/>
      <c r="H417" s="143"/>
      <c r="I417" s="143"/>
      <c r="J417" s="143"/>
      <c r="K417" s="143"/>
      <c r="L417" s="143"/>
      <c r="M417" s="143"/>
      <c r="N417" s="143"/>
      <c r="O417" s="143"/>
      <c r="P417" s="144"/>
      <c r="Q417" s="144"/>
      <c r="R417" s="144"/>
      <c r="S417" s="144"/>
      <c r="T417" s="144"/>
      <c r="U417" s="144"/>
      <c r="V417" s="144"/>
      <c r="W417" s="144"/>
      <c r="X417" s="144"/>
      <c r="Y417" s="144"/>
      <c r="Z417" s="144"/>
    </row>
    <row r="418" spans="1:26">
      <c r="A418" s="143"/>
      <c r="B418" s="143"/>
      <c r="C418" s="143"/>
      <c r="D418" s="143"/>
      <c r="E418" s="143"/>
      <c r="F418" s="143"/>
      <c r="G418" s="143"/>
      <c r="H418" s="143"/>
      <c r="I418" s="143"/>
      <c r="J418" s="143"/>
      <c r="K418" s="143"/>
      <c r="L418" s="143"/>
      <c r="M418" s="143"/>
      <c r="N418" s="143"/>
      <c r="O418" s="143"/>
      <c r="P418" s="144"/>
      <c r="Q418" s="144"/>
      <c r="R418" s="144"/>
      <c r="S418" s="144"/>
      <c r="T418" s="144"/>
      <c r="U418" s="144"/>
      <c r="V418" s="144"/>
      <c r="W418" s="144"/>
      <c r="X418" s="144"/>
      <c r="Y418" s="144"/>
      <c r="Z418" s="144"/>
    </row>
    <row r="419" spans="1:26">
      <c r="A419" s="143"/>
      <c r="B419" s="143"/>
      <c r="C419" s="143"/>
      <c r="D419" s="143"/>
      <c r="E419" s="143"/>
      <c r="F419" s="143"/>
      <c r="G419" s="143"/>
      <c r="H419" s="143"/>
      <c r="I419" s="143"/>
      <c r="J419" s="143"/>
      <c r="K419" s="143"/>
      <c r="L419" s="143"/>
      <c r="M419" s="143"/>
      <c r="N419" s="143"/>
      <c r="O419" s="143"/>
      <c r="P419" s="144"/>
      <c r="Q419" s="144"/>
      <c r="R419" s="144"/>
      <c r="S419" s="144"/>
      <c r="T419" s="144"/>
      <c r="U419" s="144"/>
      <c r="V419" s="144"/>
      <c r="W419" s="144"/>
      <c r="X419" s="144"/>
      <c r="Y419" s="144"/>
      <c r="Z419" s="144"/>
    </row>
    <row r="420" spans="1:26">
      <c r="A420" s="143"/>
      <c r="B420" s="143"/>
      <c r="C420" s="143"/>
      <c r="D420" s="143"/>
      <c r="E420" s="143"/>
      <c r="F420" s="143"/>
      <c r="G420" s="143"/>
      <c r="H420" s="143"/>
      <c r="I420" s="143"/>
      <c r="J420" s="143"/>
      <c r="K420" s="143"/>
      <c r="L420" s="143"/>
      <c r="M420" s="143"/>
      <c r="N420" s="143"/>
      <c r="O420" s="143"/>
      <c r="P420" s="144"/>
      <c r="Q420" s="144"/>
      <c r="R420" s="144"/>
      <c r="S420" s="144"/>
      <c r="T420" s="144"/>
      <c r="U420" s="144"/>
      <c r="V420" s="144"/>
      <c r="W420" s="144"/>
      <c r="X420" s="144"/>
      <c r="Y420" s="144"/>
      <c r="Z420" s="144"/>
    </row>
    <row r="421" spans="1:26">
      <c r="A421" s="143"/>
      <c r="B421" s="143"/>
      <c r="C421" s="143"/>
      <c r="D421" s="143"/>
      <c r="E421" s="143"/>
      <c r="F421" s="143"/>
      <c r="G421" s="143"/>
      <c r="H421" s="143"/>
      <c r="I421" s="143"/>
      <c r="J421" s="143"/>
      <c r="K421" s="143"/>
      <c r="L421" s="143"/>
      <c r="M421" s="143"/>
      <c r="N421" s="143"/>
      <c r="O421" s="143"/>
      <c r="P421" s="144"/>
      <c r="Q421" s="144"/>
      <c r="R421" s="144"/>
      <c r="S421" s="144"/>
      <c r="T421" s="144"/>
      <c r="U421" s="144"/>
      <c r="V421" s="144"/>
      <c r="W421" s="144"/>
      <c r="X421" s="144"/>
      <c r="Y421" s="144"/>
      <c r="Z421" s="144"/>
    </row>
    <row r="422" spans="1:26">
      <c r="A422" s="143"/>
      <c r="B422" s="143"/>
      <c r="C422" s="143"/>
      <c r="D422" s="143"/>
      <c r="E422" s="143"/>
      <c r="F422" s="143"/>
      <c r="G422" s="143"/>
      <c r="H422" s="143"/>
      <c r="I422" s="143"/>
      <c r="J422" s="143"/>
      <c r="K422" s="143"/>
      <c r="L422" s="143"/>
      <c r="M422" s="143"/>
      <c r="N422" s="143"/>
      <c r="O422" s="143"/>
      <c r="P422" s="144"/>
      <c r="Q422" s="144"/>
      <c r="R422" s="144"/>
      <c r="S422" s="144"/>
      <c r="T422" s="144"/>
      <c r="U422" s="144"/>
      <c r="V422" s="144"/>
      <c r="W422" s="144"/>
      <c r="X422" s="144"/>
      <c r="Y422" s="144"/>
      <c r="Z422" s="144"/>
    </row>
    <row r="423" spans="1:26">
      <c r="A423" s="143"/>
      <c r="B423" s="143"/>
      <c r="C423" s="143"/>
      <c r="D423" s="143"/>
      <c r="E423" s="143"/>
      <c r="F423" s="143"/>
      <c r="G423" s="143"/>
      <c r="H423" s="143"/>
      <c r="I423" s="143"/>
      <c r="J423" s="143"/>
      <c r="K423" s="143"/>
      <c r="L423" s="143"/>
      <c r="M423" s="143"/>
      <c r="N423" s="143"/>
      <c r="O423" s="143"/>
      <c r="P423" s="144"/>
      <c r="Q423" s="144"/>
      <c r="R423" s="144"/>
      <c r="S423" s="144"/>
      <c r="T423" s="144"/>
      <c r="U423" s="144"/>
      <c r="V423" s="144"/>
      <c r="W423" s="144"/>
      <c r="X423" s="144"/>
      <c r="Y423" s="144"/>
      <c r="Z423" s="144"/>
    </row>
    <row r="424" spans="1:26">
      <c r="A424" s="143"/>
      <c r="B424" s="143"/>
      <c r="C424" s="143"/>
      <c r="D424" s="143"/>
      <c r="E424" s="143"/>
      <c r="F424" s="143"/>
      <c r="G424" s="143"/>
      <c r="H424" s="143"/>
      <c r="I424" s="143"/>
      <c r="J424" s="143"/>
      <c r="K424" s="143"/>
      <c r="L424" s="143"/>
      <c r="M424" s="143"/>
      <c r="N424" s="143"/>
      <c r="O424" s="143"/>
      <c r="P424" s="144"/>
      <c r="Q424" s="144"/>
      <c r="R424" s="144"/>
      <c r="S424" s="144"/>
      <c r="T424" s="144"/>
      <c r="U424" s="144"/>
      <c r="V424" s="144"/>
      <c r="W424" s="144"/>
      <c r="X424" s="144"/>
      <c r="Y424" s="144"/>
      <c r="Z424" s="144"/>
    </row>
    <row r="425" spans="1:26">
      <c r="A425" s="143"/>
      <c r="B425" s="143"/>
      <c r="C425" s="143"/>
      <c r="D425" s="143"/>
      <c r="E425" s="143"/>
      <c r="F425" s="143"/>
      <c r="G425" s="143"/>
      <c r="H425" s="143"/>
      <c r="I425" s="143"/>
      <c r="J425" s="143"/>
      <c r="K425" s="143"/>
      <c r="L425" s="143"/>
      <c r="M425" s="143"/>
      <c r="N425" s="143"/>
      <c r="O425" s="143"/>
      <c r="P425" s="144"/>
      <c r="Q425" s="144"/>
      <c r="R425" s="144"/>
      <c r="S425" s="144"/>
      <c r="T425" s="144"/>
      <c r="U425" s="144"/>
      <c r="V425" s="144"/>
      <c r="W425" s="144"/>
      <c r="X425" s="144"/>
      <c r="Y425" s="144"/>
      <c r="Z425" s="144"/>
    </row>
    <row r="426" spans="1:26">
      <c r="A426" s="143"/>
      <c r="B426" s="143"/>
      <c r="C426" s="143"/>
      <c r="D426" s="143"/>
      <c r="E426" s="143"/>
      <c r="F426" s="143"/>
      <c r="G426" s="143"/>
      <c r="H426" s="143"/>
      <c r="I426" s="143"/>
      <c r="J426" s="143"/>
      <c r="K426" s="143"/>
      <c r="L426" s="143"/>
      <c r="M426" s="143"/>
      <c r="N426" s="143"/>
      <c r="O426" s="143"/>
      <c r="P426" s="144"/>
      <c r="Q426" s="144"/>
      <c r="R426" s="144"/>
      <c r="S426" s="144"/>
      <c r="T426" s="144"/>
      <c r="U426" s="144"/>
      <c r="V426" s="144"/>
      <c r="W426" s="144"/>
      <c r="X426" s="144"/>
      <c r="Y426" s="144"/>
      <c r="Z426" s="144"/>
    </row>
    <row r="427" spans="1:26">
      <c r="A427" s="143"/>
      <c r="B427" s="143"/>
      <c r="C427" s="143"/>
      <c r="D427" s="143"/>
      <c r="E427" s="143"/>
      <c r="F427" s="143"/>
      <c r="G427" s="143"/>
      <c r="H427" s="143"/>
      <c r="I427" s="143"/>
      <c r="J427" s="143"/>
      <c r="K427" s="143"/>
      <c r="L427" s="143"/>
      <c r="M427" s="143"/>
      <c r="N427" s="143"/>
      <c r="O427" s="143"/>
      <c r="P427" s="144"/>
      <c r="Q427" s="144"/>
      <c r="R427" s="144"/>
      <c r="S427" s="144"/>
      <c r="T427" s="144"/>
      <c r="U427" s="144"/>
      <c r="V427" s="144"/>
      <c r="W427" s="144"/>
      <c r="X427" s="144"/>
      <c r="Y427" s="144"/>
      <c r="Z427" s="144"/>
    </row>
    <row r="428" spans="1:26">
      <c r="A428" s="143"/>
      <c r="B428" s="143"/>
      <c r="C428" s="143"/>
      <c r="D428" s="143"/>
      <c r="E428" s="143"/>
      <c r="F428" s="143"/>
      <c r="G428" s="143"/>
      <c r="H428" s="143"/>
      <c r="I428" s="143"/>
      <c r="J428" s="143"/>
      <c r="K428" s="143"/>
      <c r="L428" s="143"/>
      <c r="M428" s="143"/>
      <c r="N428" s="143"/>
      <c r="O428" s="143"/>
      <c r="P428" s="144"/>
      <c r="Q428" s="144"/>
      <c r="R428" s="144"/>
      <c r="S428" s="144"/>
      <c r="T428" s="144"/>
      <c r="U428" s="144"/>
      <c r="V428" s="144"/>
      <c r="W428" s="144"/>
      <c r="X428" s="144"/>
      <c r="Y428" s="144"/>
      <c r="Z428" s="144"/>
    </row>
    <row r="429" spans="1:26">
      <c r="A429" s="143"/>
      <c r="B429" s="143"/>
      <c r="C429" s="143"/>
      <c r="D429" s="143"/>
      <c r="E429" s="143"/>
      <c r="F429" s="143"/>
      <c r="G429" s="143"/>
      <c r="H429" s="143"/>
      <c r="I429" s="143"/>
      <c r="J429" s="143"/>
      <c r="K429" s="143"/>
      <c r="L429" s="143"/>
      <c r="M429" s="143"/>
      <c r="N429" s="143"/>
      <c r="O429" s="143"/>
      <c r="P429" s="144"/>
      <c r="Q429" s="144"/>
      <c r="R429" s="144"/>
      <c r="S429" s="144"/>
      <c r="T429" s="144"/>
      <c r="U429" s="144"/>
      <c r="V429" s="144"/>
      <c r="W429" s="144"/>
      <c r="X429" s="144"/>
      <c r="Y429" s="144"/>
      <c r="Z429" s="144"/>
    </row>
    <row r="430" spans="1:26">
      <c r="A430" s="143"/>
      <c r="B430" s="143"/>
      <c r="C430" s="143"/>
      <c r="D430" s="143"/>
      <c r="E430" s="143"/>
      <c r="F430" s="143"/>
      <c r="G430" s="143"/>
      <c r="H430" s="143"/>
      <c r="I430" s="143"/>
      <c r="J430" s="143"/>
      <c r="K430" s="143"/>
      <c r="L430" s="143"/>
      <c r="M430" s="143"/>
      <c r="N430" s="143"/>
      <c r="O430" s="143"/>
      <c r="P430" s="144"/>
      <c r="Q430" s="144"/>
      <c r="R430" s="144"/>
      <c r="S430" s="144"/>
      <c r="T430" s="144"/>
      <c r="U430" s="144"/>
      <c r="V430" s="144"/>
      <c r="W430" s="144"/>
      <c r="X430" s="144"/>
      <c r="Y430" s="144"/>
      <c r="Z430" s="144"/>
    </row>
    <row r="431" spans="1:26">
      <c r="A431" s="143"/>
      <c r="B431" s="143"/>
      <c r="C431" s="143"/>
      <c r="D431" s="143"/>
      <c r="E431" s="143"/>
      <c r="F431" s="143"/>
      <c r="G431" s="143"/>
      <c r="H431" s="143"/>
      <c r="I431" s="143"/>
      <c r="J431" s="143"/>
      <c r="K431" s="143"/>
      <c r="L431" s="143"/>
      <c r="M431" s="143"/>
      <c r="N431" s="143"/>
      <c r="O431" s="143"/>
      <c r="P431" s="144"/>
      <c r="Q431" s="144"/>
      <c r="R431" s="144"/>
      <c r="S431" s="144"/>
      <c r="T431" s="144"/>
      <c r="U431" s="144"/>
      <c r="V431" s="144"/>
      <c r="W431" s="144"/>
      <c r="X431" s="144"/>
      <c r="Y431" s="144"/>
      <c r="Z431" s="144"/>
    </row>
    <row r="432" spans="1:26">
      <c r="A432" s="143"/>
      <c r="B432" s="143"/>
      <c r="C432" s="143"/>
      <c r="D432" s="143"/>
      <c r="E432" s="143"/>
      <c r="F432" s="143"/>
      <c r="G432" s="143"/>
      <c r="H432" s="143"/>
      <c r="I432" s="143"/>
      <c r="J432" s="143"/>
      <c r="K432" s="143"/>
      <c r="L432" s="143"/>
      <c r="M432" s="143"/>
      <c r="N432" s="143"/>
      <c r="O432" s="143"/>
      <c r="P432" s="144"/>
      <c r="Q432" s="144"/>
      <c r="R432" s="144"/>
      <c r="S432" s="144"/>
      <c r="T432" s="144"/>
      <c r="U432" s="144"/>
      <c r="V432" s="144"/>
      <c r="W432" s="144"/>
      <c r="X432" s="144"/>
      <c r="Y432" s="144"/>
      <c r="Z432" s="144"/>
    </row>
    <row r="433" spans="1:26">
      <c r="A433" s="143"/>
      <c r="B433" s="143"/>
      <c r="C433" s="143"/>
      <c r="D433" s="143"/>
      <c r="E433" s="143"/>
      <c r="F433" s="143"/>
      <c r="G433" s="143"/>
      <c r="H433" s="143"/>
      <c r="I433" s="143"/>
      <c r="J433" s="143"/>
      <c r="K433" s="143"/>
      <c r="L433" s="143"/>
      <c r="M433" s="143"/>
      <c r="N433" s="143"/>
      <c r="O433" s="143"/>
      <c r="P433" s="144"/>
      <c r="Q433" s="144"/>
      <c r="R433" s="144"/>
      <c r="S433" s="144"/>
      <c r="T433" s="144"/>
      <c r="U433" s="144"/>
      <c r="V433" s="144"/>
      <c r="W433" s="144"/>
      <c r="X433" s="144"/>
      <c r="Y433" s="144"/>
      <c r="Z433" s="144"/>
    </row>
    <row r="434" spans="1:26">
      <c r="A434" s="143"/>
      <c r="B434" s="143"/>
      <c r="C434" s="143"/>
      <c r="D434" s="143"/>
      <c r="E434" s="143"/>
      <c r="F434" s="143"/>
      <c r="G434" s="143"/>
      <c r="H434" s="143"/>
      <c r="I434" s="143"/>
      <c r="J434" s="143"/>
      <c r="K434" s="143"/>
      <c r="L434" s="143"/>
      <c r="M434" s="143"/>
      <c r="N434" s="143"/>
      <c r="O434" s="143"/>
      <c r="P434" s="144"/>
      <c r="Q434" s="144"/>
      <c r="R434" s="144"/>
      <c r="S434" s="144"/>
      <c r="T434" s="144"/>
      <c r="U434" s="144"/>
      <c r="V434" s="144"/>
      <c r="W434" s="144"/>
      <c r="X434" s="144"/>
      <c r="Y434" s="144"/>
      <c r="Z434" s="144"/>
    </row>
    <row r="435" spans="1:26">
      <c r="A435" s="143"/>
      <c r="B435" s="143"/>
      <c r="C435" s="143"/>
      <c r="D435" s="143"/>
      <c r="E435" s="143"/>
      <c r="F435" s="143"/>
      <c r="G435" s="143"/>
      <c r="H435" s="143"/>
      <c r="I435" s="143"/>
      <c r="J435" s="143"/>
      <c r="K435" s="143"/>
      <c r="L435" s="143"/>
      <c r="M435" s="143"/>
      <c r="N435" s="143"/>
      <c r="O435" s="143"/>
      <c r="P435" s="144"/>
      <c r="Q435" s="144"/>
      <c r="R435" s="144"/>
      <c r="S435" s="144"/>
      <c r="T435" s="144"/>
      <c r="U435" s="144"/>
      <c r="V435" s="144"/>
      <c r="W435" s="144"/>
      <c r="X435" s="144"/>
      <c r="Y435" s="144"/>
      <c r="Z435" s="144"/>
    </row>
    <row r="436" spans="1:26">
      <c r="A436" s="143"/>
      <c r="B436" s="143"/>
      <c r="C436" s="143"/>
      <c r="D436" s="143"/>
      <c r="E436" s="143"/>
      <c r="F436" s="143"/>
      <c r="G436" s="143"/>
      <c r="H436" s="143"/>
      <c r="I436" s="143"/>
      <c r="J436" s="143"/>
      <c r="K436" s="143"/>
      <c r="L436" s="143"/>
      <c r="M436" s="143"/>
      <c r="N436" s="143"/>
      <c r="O436" s="143"/>
      <c r="P436" s="144"/>
      <c r="Q436" s="144"/>
      <c r="R436" s="144"/>
      <c r="S436" s="144"/>
      <c r="T436" s="144"/>
      <c r="U436" s="144"/>
      <c r="V436" s="144"/>
      <c r="W436" s="144"/>
      <c r="X436" s="144"/>
      <c r="Y436" s="144"/>
      <c r="Z436" s="144"/>
    </row>
    <row r="437" spans="1:26">
      <c r="A437" s="143"/>
      <c r="B437" s="143"/>
      <c r="C437" s="143"/>
      <c r="D437" s="143"/>
      <c r="E437" s="143"/>
      <c r="F437" s="143"/>
      <c r="G437" s="143"/>
      <c r="H437" s="143"/>
      <c r="I437" s="143"/>
      <c r="J437" s="143"/>
      <c r="K437" s="143"/>
      <c r="L437" s="143"/>
      <c r="M437" s="143"/>
      <c r="N437" s="143"/>
      <c r="O437" s="143"/>
      <c r="P437" s="144"/>
      <c r="Q437" s="144"/>
      <c r="R437" s="144"/>
      <c r="S437" s="144"/>
      <c r="T437" s="144"/>
      <c r="U437" s="144"/>
      <c r="V437" s="144"/>
      <c r="W437" s="144"/>
      <c r="X437" s="144"/>
      <c r="Y437" s="144"/>
      <c r="Z437" s="144"/>
    </row>
    <row r="438" spans="1:26">
      <c r="A438" s="143"/>
      <c r="B438" s="143"/>
      <c r="C438" s="143"/>
      <c r="D438" s="143"/>
      <c r="E438" s="143"/>
      <c r="F438" s="143"/>
      <c r="G438" s="143"/>
      <c r="H438" s="143"/>
      <c r="I438" s="143"/>
      <c r="J438" s="143"/>
      <c r="K438" s="143"/>
      <c r="L438" s="143"/>
      <c r="M438" s="143"/>
      <c r="N438" s="143"/>
      <c r="O438" s="143"/>
      <c r="P438" s="144"/>
      <c r="Q438" s="144"/>
      <c r="R438" s="144"/>
      <c r="S438" s="144"/>
      <c r="T438" s="144"/>
      <c r="U438" s="144"/>
      <c r="V438" s="144"/>
      <c r="W438" s="144"/>
      <c r="X438" s="144"/>
      <c r="Y438" s="144"/>
      <c r="Z438" s="144"/>
    </row>
    <row r="439" spans="1:26">
      <c r="A439" s="143"/>
      <c r="B439" s="143"/>
      <c r="C439" s="143"/>
      <c r="D439" s="143"/>
      <c r="E439" s="143"/>
      <c r="F439" s="143"/>
      <c r="G439" s="143"/>
      <c r="H439" s="143"/>
      <c r="I439" s="143"/>
      <c r="J439" s="143"/>
      <c r="K439" s="143"/>
      <c r="L439" s="143"/>
      <c r="M439" s="143"/>
      <c r="N439" s="143"/>
      <c r="O439" s="143"/>
      <c r="P439" s="144"/>
      <c r="Q439" s="144"/>
      <c r="R439" s="144"/>
      <c r="S439" s="144"/>
      <c r="T439" s="144"/>
      <c r="U439" s="144"/>
      <c r="V439" s="144"/>
      <c r="W439" s="144"/>
      <c r="X439" s="144"/>
      <c r="Y439" s="144"/>
      <c r="Z439" s="144"/>
    </row>
    <row r="440" spans="1:26">
      <c r="A440" s="143"/>
      <c r="B440" s="143"/>
      <c r="C440" s="143"/>
      <c r="D440" s="143"/>
      <c r="E440" s="143"/>
      <c r="F440" s="143"/>
      <c r="G440" s="143"/>
      <c r="H440" s="143"/>
      <c r="I440" s="143"/>
      <c r="J440" s="143"/>
      <c r="K440" s="143"/>
      <c r="L440" s="143"/>
      <c r="M440" s="143"/>
      <c r="N440" s="143"/>
      <c r="O440" s="143"/>
      <c r="P440" s="144"/>
      <c r="Q440" s="144"/>
      <c r="R440" s="144"/>
      <c r="S440" s="144"/>
      <c r="T440" s="144"/>
      <c r="U440" s="144"/>
      <c r="V440" s="144"/>
      <c r="W440" s="144"/>
      <c r="X440" s="144"/>
      <c r="Y440" s="144"/>
      <c r="Z440" s="144"/>
    </row>
    <row r="441" spans="1:26">
      <c r="A441" s="143"/>
      <c r="B441" s="143"/>
      <c r="C441" s="143"/>
      <c r="D441" s="143"/>
      <c r="E441" s="143"/>
      <c r="F441" s="143"/>
      <c r="G441" s="143"/>
      <c r="H441" s="143"/>
      <c r="I441" s="143"/>
      <c r="J441" s="143"/>
      <c r="K441" s="143"/>
      <c r="L441" s="143"/>
      <c r="M441" s="143"/>
      <c r="N441" s="143"/>
      <c r="O441" s="143"/>
      <c r="P441" s="144"/>
      <c r="Q441" s="144"/>
      <c r="R441" s="144"/>
      <c r="S441" s="144"/>
      <c r="T441" s="144"/>
      <c r="U441" s="144"/>
      <c r="V441" s="144"/>
      <c r="W441" s="144"/>
      <c r="X441" s="144"/>
      <c r="Y441" s="144"/>
      <c r="Z441" s="144"/>
    </row>
    <row r="442" spans="1:26">
      <c r="A442" s="143"/>
      <c r="B442" s="143"/>
      <c r="C442" s="143"/>
      <c r="D442" s="143"/>
      <c r="E442" s="143"/>
      <c r="F442" s="143"/>
      <c r="G442" s="143"/>
      <c r="H442" s="143"/>
      <c r="I442" s="143"/>
      <c r="J442" s="143"/>
      <c r="K442" s="143"/>
      <c r="L442" s="143"/>
      <c r="M442" s="143"/>
      <c r="N442" s="143"/>
      <c r="O442" s="143"/>
      <c r="P442" s="144"/>
      <c r="Q442" s="144"/>
      <c r="R442" s="144"/>
      <c r="S442" s="144"/>
      <c r="T442" s="144"/>
      <c r="U442" s="144"/>
      <c r="V442" s="144"/>
      <c r="W442" s="144"/>
      <c r="X442" s="144"/>
      <c r="Y442" s="144"/>
      <c r="Z442" s="144"/>
    </row>
    <row r="443" spans="1:26">
      <c r="A443" s="143"/>
      <c r="B443" s="143"/>
      <c r="C443" s="143"/>
      <c r="D443" s="143"/>
      <c r="E443" s="143"/>
      <c r="F443" s="143"/>
      <c r="G443" s="143"/>
      <c r="H443" s="143"/>
      <c r="I443" s="143"/>
      <c r="J443" s="143"/>
      <c r="K443" s="143"/>
      <c r="L443" s="143"/>
      <c r="M443" s="143"/>
      <c r="N443" s="143"/>
      <c r="O443" s="143"/>
      <c r="P443" s="144"/>
      <c r="Q443" s="144"/>
      <c r="R443" s="144"/>
      <c r="S443" s="144"/>
      <c r="T443" s="144"/>
      <c r="U443" s="144"/>
      <c r="V443" s="144"/>
      <c r="W443" s="144"/>
      <c r="X443" s="144"/>
      <c r="Y443" s="144"/>
      <c r="Z443" s="144"/>
    </row>
    <row r="444" spans="1:26">
      <c r="A444" s="143"/>
      <c r="B444" s="143"/>
      <c r="C444" s="143"/>
      <c r="D444" s="143"/>
      <c r="E444" s="143"/>
      <c r="F444" s="143"/>
      <c r="G444" s="143"/>
      <c r="H444" s="143"/>
      <c r="I444" s="143"/>
      <c r="J444" s="143"/>
      <c r="K444" s="143"/>
      <c r="L444" s="143"/>
      <c r="M444" s="143"/>
      <c r="N444" s="143"/>
      <c r="O444" s="143"/>
      <c r="P444" s="144"/>
      <c r="Q444" s="144"/>
      <c r="R444" s="144"/>
      <c r="S444" s="144"/>
      <c r="T444" s="144"/>
      <c r="U444" s="144"/>
      <c r="V444" s="144"/>
      <c r="W444" s="144"/>
      <c r="X444" s="144"/>
      <c r="Y444" s="144"/>
      <c r="Z444" s="144"/>
    </row>
    <row r="445" spans="1:26">
      <c r="A445" s="143"/>
      <c r="B445" s="143"/>
      <c r="C445" s="143"/>
      <c r="D445" s="143"/>
      <c r="E445" s="143"/>
      <c r="F445" s="143"/>
      <c r="G445" s="143"/>
      <c r="H445" s="143"/>
      <c r="I445" s="143"/>
      <c r="J445" s="143"/>
      <c r="K445" s="143"/>
      <c r="L445" s="143"/>
      <c r="M445" s="143"/>
      <c r="N445" s="143"/>
      <c r="O445" s="143"/>
      <c r="P445" s="144"/>
      <c r="Q445" s="144"/>
      <c r="R445" s="144"/>
      <c r="S445" s="144"/>
      <c r="T445" s="144"/>
      <c r="U445" s="144"/>
      <c r="V445" s="144"/>
      <c r="W445" s="144"/>
      <c r="X445" s="144"/>
      <c r="Y445" s="144"/>
      <c r="Z445" s="144"/>
    </row>
    <row r="446" spans="1:26">
      <c r="A446" s="143"/>
      <c r="B446" s="143"/>
      <c r="C446" s="143"/>
      <c r="D446" s="143"/>
      <c r="E446" s="143"/>
      <c r="F446" s="143"/>
      <c r="G446" s="143"/>
      <c r="H446" s="143"/>
      <c r="I446" s="143"/>
      <c r="J446" s="143"/>
      <c r="K446" s="143"/>
      <c r="L446" s="143"/>
      <c r="M446" s="143"/>
      <c r="N446" s="143"/>
      <c r="O446" s="143"/>
      <c r="P446" s="144"/>
      <c r="Q446" s="144"/>
      <c r="R446" s="144"/>
      <c r="S446" s="144"/>
      <c r="T446" s="144"/>
      <c r="U446" s="144"/>
      <c r="V446" s="144"/>
      <c r="W446" s="144"/>
      <c r="X446" s="144"/>
      <c r="Y446" s="144"/>
      <c r="Z446" s="144"/>
    </row>
    <row r="447" spans="1:26">
      <c r="A447" s="143"/>
      <c r="B447" s="143"/>
      <c r="C447" s="143"/>
      <c r="D447" s="143"/>
      <c r="E447" s="143"/>
      <c r="F447" s="143"/>
      <c r="G447" s="143"/>
      <c r="H447" s="143"/>
      <c r="I447" s="143"/>
      <c r="J447" s="143"/>
      <c r="K447" s="143"/>
      <c r="L447" s="143"/>
      <c r="M447" s="143"/>
      <c r="N447" s="143"/>
      <c r="O447" s="143"/>
      <c r="P447" s="144"/>
      <c r="Q447" s="144"/>
      <c r="R447" s="144"/>
      <c r="S447" s="144"/>
      <c r="T447" s="144"/>
      <c r="U447" s="144"/>
      <c r="V447" s="144"/>
      <c r="W447" s="144"/>
      <c r="X447" s="144"/>
      <c r="Y447" s="144"/>
      <c r="Z447" s="144"/>
    </row>
    <row r="448" spans="1:26">
      <c r="A448" s="143"/>
      <c r="B448" s="143"/>
      <c r="C448" s="143"/>
      <c r="D448" s="143"/>
      <c r="E448" s="143"/>
      <c r="F448" s="143"/>
      <c r="G448" s="143"/>
      <c r="H448" s="143"/>
      <c r="I448" s="143"/>
      <c r="J448" s="143"/>
      <c r="K448" s="143"/>
      <c r="L448" s="143"/>
      <c r="M448" s="143"/>
      <c r="N448" s="143"/>
      <c r="O448" s="143"/>
      <c r="P448" s="144"/>
      <c r="Q448" s="144"/>
      <c r="R448" s="144"/>
      <c r="S448" s="144"/>
      <c r="T448" s="144"/>
      <c r="U448" s="144"/>
      <c r="V448" s="144"/>
      <c r="W448" s="144"/>
      <c r="X448" s="144"/>
      <c r="Y448" s="144"/>
      <c r="Z448" s="144"/>
    </row>
    <row r="449" spans="1:26">
      <c r="A449" s="143"/>
      <c r="B449" s="143"/>
      <c r="C449" s="143"/>
      <c r="D449" s="143"/>
      <c r="E449" s="143"/>
      <c r="F449" s="143"/>
      <c r="G449" s="143"/>
      <c r="H449" s="143"/>
      <c r="I449" s="143"/>
      <c r="J449" s="143"/>
      <c r="K449" s="143"/>
      <c r="L449" s="143"/>
      <c r="M449" s="143"/>
      <c r="N449" s="143"/>
      <c r="O449" s="143"/>
      <c r="P449" s="144"/>
      <c r="Q449" s="144"/>
      <c r="R449" s="144"/>
      <c r="S449" s="144"/>
      <c r="T449" s="144"/>
      <c r="U449" s="144"/>
      <c r="V449" s="144"/>
      <c r="W449" s="144"/>
      <c r="X449" s="144"/>
      <c r="Y449" s="144"/>
      <c r="Z449" s="144"/>
    </row>
    <row r="450" spans="1:26">
      <c r="A450" s="143"/>
      <c r="B450" s="143"/>
      <c r="C450" s="143"/>
      <c r="D450" s="143"/>
      <c r="E450" s="143"/>
      <c r="F450" s="143"/>
      <c r="G450" s="143"/>
      <c r="H450" s="143"/>
      <c r="I450" s="143"/>
      <c r="J450" s="143"/>
      <c r="K450" s="143"/>
      <c r="L450" s="143"/>
      <c r="M450" s="143"/>
      <c r="N450" s="143"/>
      <c r="O450" s="143"/>
      <c r="P450" s="144"/>
      <c r="Q450" s="144"/>
      <c r="R450" s="144"/>
      <c r="S450" s="144"/>
      <c r="T450" s="144"/>
      <c r="U450" s="144"/>
      <c r="V450" s="144"/>
      <c r="W450" s="144"/>
      <c r="X450" s="144"/>
      <c r="Y450" s="144"/>
      <c r="Z450" s="144"/>
    </row>
    <row r="451" spans="1:26">
      <c r="A451" s="143"/>
      <c r="B451" s="143"/>
      <c r="C451" s="143"/>
      <c r="D451" s="143"/>
      <c r="E451" s="143"/>
      <c r="F451" s="143"/>
      <c r="G451" s="143"/>
      <c r="H451" s="143"/>
      <c r="I451" s="143"/>
      <c r="J451" s="143"/>
      <c r="K451" s="143"/>
      <c r="L451" s="143"/>
      <c r="M451" s="143"/>
      <c r="N451" s="143"/>
      <c r="O451" s="143"/>
      <c r="P451" s="144"/>
      <c r="Q451" s="144"/>
      <c r="R451" s="144"/>
      <c r="S451" s="144"/>
      <c r="T451" s="144"/>
      <c r="U451" s="144"/>
      <c r="V451" s="144"/>
      <c r="W451" s="144"/>
      <c r="X451" s="144"/>
      <c r="Y451" s="144"/>
      <c r="Z451" s="144"/>
    </row>
    <row r="452" spans="1:26">
      <c r="A452" s="143"/>
      <c r="B452" s="143"/>
      <c r="C452" s="143"/>
      <c r="D452" s="143"/>
      <c r="E452" s="143"/>
      <c r="F452" s="143"/>
      <c r="G452" s="143"/>
      <c r="H452" s="143"/>
      <c r="I452" s="143"/>
      <c r="J452" s="143"/>
      <c r="K452" s="143"/>
      <c r="L452" s="143"/>
      <c r="M452" s="143"/>
      <c r="N452" s="143"/>
      <c r="O452" s="143"/>
      <c r="P452" s="144"/>
      <c r="Q452" s="144"/>
      <c r="R452" s="144"/>
      <c r="S452" s="144"/>
      <c r="T452" s="144"/>
      <c r="U452" s="144"/>
      <c r="V452" s="144"/>
      <c r="W452" s="144"/>
      <c r="X452" s="144"/>
      <c r="Y452" s="144"/>
      <c r="Z452" s="144"/>
    </row>
    <row r="453" spans="1:26">
      <c r="A453" s="143"/>
      <c r="B453" s="143"/>
      <c r="C453" s="143"/>
      <c r="D453" s="143"/>
      <c r="E453" s="143"/>
      <c r="F453" s="143"/>
      <c r="G453" s="143"/>
      <c r="H453" s="143"/>
      <c r="I453" s="143"/>
      <c r="J453" s="143"/>
      <c r="K453" s="143"/>
      <c r="L453" s="143"/>
      <c r="M453" s="143"/>
      <c r="N453" s="143"/>
      <c r="O453" s="143"/>
      <c r="P453" s="144"/>
      <c r="Q453" s="144"/>
      <c r="R453" s="144"/>
      <c r="S453" s="144"/>
      <c r="T453" s="144"/>
      <c r="U453" s="144"/>
      <c r="V453" s="144"/>
      <c r="W453" s="144"/>
      <c r="X453" s="144"/>
      <c r="Y453" s="144"/>
      <c r="Z453" s="144"/>
    </row>
    <row r="454" spans="1:26">
      <c r="A454" s="143"/>
      <c r="B454" s="143"/>
      <c r="C454" s="143"/>
      <c r="D454" s="143"/>
      <c r="E454" s="143"/>
      <c r="F454" s="143"/>
      <c r="G454" s="143"/>
      <c r="H454" s="143"/>
      <c r="I454" s="143"/>
      <c r="J454" s="143"/>
      <c r="K454" s="143"/>
      <c r="L454" s="143"/>
      <c r="M454" s="143"/>
      <c r="N454" s="143"/>
      <c r="O454" s="143"/>
      <c r="P454" s="144"/>
      <c r="Q454" s="144"/>
      <c r="R454" s="144"/>
      <c r="S454" s="144"/>
      <c r="T454" s="144"/>
      <c r="U454" s="144"/>
      <c r="V454" s="144"/>
      <c r="W454" s="144"/>
      <c r="X454" s="144"/>
      <c r="Y454" s="144"/>
      <c r="Z454" s="144"/>
    </row>
    <row r="455" spans="1:26">
      <c r="A455" s="143"/>
      <c r="B455" s="143"/>
      <c r="C455" s="143"/>
      <c r="D455" s="143"/>
      <c r="E455" s="143"/>
      <c r="F455" s="143"/>
      <c r="G455" s="143"/>
      <c r="H455" s="143"/>
      <c r="I455" s="143"/>
      <c r="J455" s="143"/>
      <c r="K455" s="143"/>
      <c r="L455" s="143"/>
      <c r="M455" s="143"/>
      <c r="N455" s="143"/>
      <c r="O455" s="143"/>
      <c r="P455" s="144"/>
      <c r="Q455" s="144"/>
      <c r="R455" s="144"/>
      <c r="S455" s="144"/>
      <c r="T455" s="144"/>
      <c r="U455" s="144"/>
      <c r="V455" s="144"/>
      <c r="W455" s="144"/>
      <c r="X455" s="144"/>
      <c r="Y455" s="144"/>
      <c r="Z455" s="144"/>
    </row>
    <row r="456" spans="1:26">
      <c r="A456" s="143"/>
      <c r="B456" s="143"/>
      <c r="C456" s="143"/>
      <c r="D456" s="143"/>
      <c r="E456" s="143"/>
      <c r="F456" s="143"/>
      <c r="G456" s="143"/>
      <c r="H456" s="143"/>
      <c r="I456" s="143"/>
      <c r="J456" s="143"/>
      <c r="K456" s="143"/>
      <c r="L456" s="143"/>
      <c r="M456" s="143"/>
      <c r="N456" s="143"/>
      <c r="O456" s="143"/>
      <c r="P456" s="144"/>
      <c r="Q456" s="144"/>
      <c r="R456" s="144"/>
      <c r="S456" s="144"/>
      <c r="T456" s="144"/>
      <c r="U456" s="144"/>
      <c r="V456" s="144"/>
      <c r="W456" s="144"/>
      <c r="X456" s="144"/>
      <c r="Y456" s="144"/>
      <c r="Z456" s="144"/>
    </row>
    <row r="457" spans="1:26">
      <c r="A457" s="143"/>
      <c r="B457" s="143"/>
      <c r="C457" s="143"/>
      <c r="D457" s="143"/>
      <c r="E457" s="143"/>
      <c r="F457" s="143"/>
      <c r="G457" s="143"/>
      <c r="H457" s="143"/>
      <c r="I457" s="143"/>
      <c r="J457" s="143"/>
      <c r="K457" s="143"/>
      <c r="L457" s="143"/>
      <c r="M457" s="143"/>
      <c r="N457" s="143"/>
      <c r="O457" s="143"/>
      <c r="P457" s="144"/>
      <c r="Q457" s="144"/>
      <c r="R457" s="144"/>
      <c r="S457" s="144"/>
      <c r="T457" s="144"/>
      <c r="U457" s="144"/>
      <c r="V457" s="144"/>
      <c r="W457" s="144"/>
      <c r="X457" s="144"/>
      <c r="Y457" s="144"/>
      <c r="Z457" s="144"/>
    </row>
    <row r="458" spans="1:26">
      <c r="A458" s="143"/>
      <c r="B458" s="143"/>
      <c r="C458" s="143"/>
      <c r="D458" s="143"/>
      <c r="E458" s="143"/>
      <c r="F458" s="143"/>
      <c r="G458" s="143"/>
      <c r="H458" s="143"/>
      <c r="I458" s="143"/>
      <c r="J458" s="143"/>
      <c r="K458" s="143"/>
      <c r="L458" s="143"/>
      <c r="M458" s="143"/>
      <c r="N458" s="143"/>
      <c r="O458" s="143"/>
      <c r="P458" s="144"/>
      <c r="Q458" s="144"/>
      <c r="R458" s="144"/>
      <c r="S458" s="144"/>
      <c r="T458" s="144"/>
      <c r="U458" s="144"/>
      <c r="V458" s="144"/>
      <c r="W458" s="144"/>
      <c r="X458" s="144"/>
      <c r="Y458" s="144"/>
      <c r="Z458" s="144"/>
    </row>
    <row r="459" spans="1:26">
      <c r="A459" s="143"/>
      <c r="B459" s="143"/>
      <c r="C459" s="143"/>
      <c r="D459" s="143"/>
      <c r="E459" s="143"/>
      <c r="F459" s="143"/>
      <c r="G459" s="143"/>
      <c r="H459" s="143"/>
      <c r="I459" s="143"/>
      <c r="J459" s="143"/>
      <c r="K459" s="143"/>
      <c r="L459" s="143"/>
      <c r="M459" s="143"/>
      <c r="N459" s="143"/>
      <c r="O459" s="143"/>
      <c r="P459" s="144"/>
      <c r="Q459" s="144"/>
      <c r="R459" s="144"/>
      <c r="S459" s="144"/>
      <c r="T459" s="144"/>
      <c r="U459" s="144"/>
      <c r="V459" s="144"/>
      <c r="W459" s="144"/>
      <c r="X459" s="144"/>
      <c r="Y459" s="144"/>
      <c r="Z459" s="144"/>
    </row>
    <row r="460" spans="1:26">
      <c r="A460" s="143"/>
      <c r="B460" s="143"/>
      <c r="C460" s="143"/>
      <c r="D460" s="143"/>
      <c r="E460" s="143"/>
      <c r="F460" s="143"/>
      <c r="G460" s="143"/>
      <c r="H460" s="143"/>
      <c r="I460" s="143"/>
      <c r="J460" s="143"/>
      <c r="K460" s="143"/>
      <c r="L460" s="143"/>
      <c r="M460" s="143"/>
      <c r="N460" s="143"/>
      <c r="O460" s="143"/>
      <c r="P460" s="144"/>
      <c r="Q460" s="144"/>
      <c r="R460" s="144"/>
      <c r="S460" s="144"/>
      <c r="T460" s="144"/>
      <c r="U460" s="144"/>
      <c r="V460" s="144"/>
      <c r="W460" s="144"/>
      <c r="X460" s="144"/>
      <c r="Y460" s="144"/>
      <c r="Z460" s="144"/>
    </row>
    <row r="461" spans="1:26">
      <c r="A461" s="143"/>
      <c r="B461" s="143"/>
      <c r="C461" s="143"/>
      <c r="D461" s="143"/>
      <c r="E461" s="143"/>
      <c r="F461" s="143"/>
      <c r="G461" s="143"/>
      <c r="H461" s="143"/>
      <c r="I461" s="143"/>
      <c r="J461" s="143"/>
      <c r="K461" s="143"/>
      <c r="L461" s="143"/>
      <c r="M461" s="143"/>
      <c r="N461" s="143"/>
      <c r="O461" s="143"/>
      <c r="P461" s="144"/>
      <c r="Q461" s="144"/>
      <c r="R461" s="144"/>
      <c r="S461" s="144"/>
      <c r="T461" s="144"/>
      <c r="U461" s="144"/>
      <c r="V461" s="144"/>
      <c r="W461" s="144"/>
      <c r="X461" s="144"/>
      <c r="Y461" s="144"/>
      <c r="Z461" s="144"/>
    </row>
    <row r="462" spans="1:26">
      <c r="A462" s="143"/>
      <c r="B462" s="143"/>
      <c r="C462" s="143"/>
      <c r="D462" s="143"/>
      <c r="E462" s="143"/>
      <c r="F462" s="143"/>
      <c r="G462" s="143"/>
      <c r="H462" s="143"/>
      <c r="I462" s="143"/>
      <c r="J462" s="143"/>
      <c r="K462" s="143"/>
      <c r="L462" s="143"/>
      <c r="M462" s="143"/>
      <c r="N462" s="143"/>
      <c r="O462" s="143"/>
      <c r="P462" s="144"/>
      <c r="Q462" s="144"/>
      <c r="R462" s="144"/>
      <c r="S462" s="144"/>
      <c r="T462" s="144"/>
      <c r="U462" s="144"/>
      <c r="V462" s="144"/>
      <c r="W462" s="144"/>
      <c r="X462" s="144"/>
      <c r="Y462" s="144"/>
      <c r="Z462" s="144"/>
    </row>
    <row r="463" spans="1:26">
      <c r="A463" s="143"/>
      <c r="B463" s="143"/>
      <c r="C463" s="143"/>
      <c r="D463" s="143"/>
      <c r="E463" s="143"/>
      <c r="F463" s="143"/>
      <c r="G463" s="143"/>
      <c r="H463" s="143"/>
      <c r="I463" s="143"/>
      <c r="J463" s="143"/>
      <c r="K463" s="143"/>
      <c r="L463" s="143"/>
      <c r="M463" s="143"/>
      <c r="N463" s="143"/>
      <c r="O463" s="143"/>
      <c r="P463" s="144"/>
      <c r="Q463" s="144"/>
      <c r="R463" s="144"/>
      <c r="S463" s="144"/>
      <c r="T463" s="144"/>
      <c r="U463" s="144"/>
      <c r="V463" s="144"/>
      <c r="W463" s="144"/>
      <c r="X463" s="144"/>
      <c r="Y463" s="144"/>
      <c r="Z463" s="144"/>
    </row>
    <row r="464" spans="1:26">
      <c r="A464" s="143"/>
      <c r="B464" s="143"/>
      <c r="C464" s="143"/>
      <c r="D464" s="143"/>
      <c r="E464" s="143"/>
      <c r="F464" s="143"/>
      <c r="G464" s="143"/>
      <c r="H464" s="143"/>
      <c r="I464" s="143"/>
      <c r="J464" s="143"/>
      <c r="K464" s="143"/>
      <c r="L464" s="143"/>
      <c r="M464" s="143"/>
      <c r="N464" s="143"/>
      <c r="O464" s="143"/>
      <c r="P464" s="144"/>
      <c r="Q464" s="144"/>
      <c r="R464" s="144"/>
      <c r="S464" s="144"/>
      <c r="T464" s="144"/>
      <c r="U464" s="144"/>
      <c r="V464" s="144"/>
      <c r="W464" s="144"/>
      <c r="X464" s="144"/>
      <c r="Y464" s="144"/>
      <c r="Z464" s="144"/>
    </row>
    <row r="465" spans="1:26">
      <c r="A465" s="143"/>
      <c r="B465" s="143"/>
      <c r="C465" s="143"/>
      <c r="D465" s="143"/>
      <c r="E465" s="143"/>
      <c r="F465" s="143"/>
      <c r="G465" s="143"/>
      <c r="H465" s="143"/>
      <c r="I465" s="143"/>
      <c r="J465" s="143"/>
      <c r="K465" s="143"/>
      <c r="L465" s="143"/>
      <c r="M465" s="143"/>
      <c r="N465" s="143"/>
      <c r="O465" s="143"/>
      <c r="P465" s="144"/>
      <c r="Q465" s="144"/>
      <c r="R465" s="144"/>
      <c r="S465" s="144"/>
      <c r="T465" s="144"/>
      <c r="U465" s="144"/>
      <c r="V465" s="144"/>
      <c r="W465" s="144"/>
      <c r="X465" s="144"/>
      <c r="Y465" s="144"/>
      <c r="Z465" s="144"/>
    </row>
    <row r="466" spans="1:26">
      <c r="A466" s="143"/>
      <c r="B466" s="143"/>
      <c r="C466" s="143"/>
      <c r="D466" s="143"/>
      <c r="E466" s="143"/>
      <c r="F466" s="143"/>
      <c r="G466" s="143"/>
      <c r="H466" s="143"/>
      <c r="I466" s="143"/>
      <c r="J466" s="143"/>
      <c r="K466" s="143"/>
      <c r="L466" s="143"/>
      <c r="M466" s="143"/>
      <c r="N466" s="143"/>
      <c r="O466" s="143"/>
      <c r="P466" s="144"/>
      <c r="Q466" s="144"/>
      <c r="R466" s="144"/>
      <c r="S466" s="144"/>
      <c r="T466" s="144"/>
      <c r="U466" s="144"/>
      <c r="V466" s="144"/>
      <c r="W466" s="144"/>
      <c r="X466" s="144"/>
      <c r="Y466" s="144"/>
      <c r="Z466" s="144"/>
    </row>
    <row r="467" spans="1:26">
      <c r="A467" s="143"/>
      <c r="B467" s="143"/>
      <c r="C467" s="143"/>
      <c r="D467" s="143"/>
      <c r="E467" s="143"/>
      <c r="F467" s="143"/>
      <c r="G467" s="143"/>
      <c r="H467" s="143"/>
      <c r="I467" s="143"/>
      <c r="J467" s="143"/>
      <c r="K467" s="143"/>
      <c r="L467" s="143"/>
      <c r="M467" s="143"/>
      <c r="N467" s="143"/>
      <c r="O467" s="143"/>
      <c r="P467" s="144"/>
      <c r="Q467" s="144"/>
      <c r="R467" s="144"/>
      <c r="S467" s="144"/>
      <c r="T467" s="144"/>
      <c r="U467" s="144"/>
      <c r="V467" s="144"/>
      <c r="W467" s="144"/>
      <c r="X467" s="144"/>
      <c r="Y467" s="144"/>
      <c r="Z467" s="144"/>
    </row>
    <row r="468" spans="1:26">
      <c r="A468" s="143"/>
      <c r="B468" s="143"/>
      <c r="C468" s="143"/>
      <c r="D468" s="143"/>
      <c r="E468" s="143"/>
      <c r="F468" s="143"/>
      <c r="G468" s="143"/>
      <c r="H468" s="143"/>
      <c r="I468" s="143"/>
      <c r="J468" s="143"/>
      <c r="K468" s="143"/>
      <c r="L468" s="143"/>
      <c r="M468" s="143"/>
      <c r="N468" s="143"/>
      <c r="O468" s="143"/>
      <c r="P468" s="144"/>
      <c r="Q468" s="144"/>
      <c r="R468" s="144"/>
      <c r="S468" s="144"/>
      <c r="T468" s="144"/>
      <c r="U468" s="144"/>
      <c r="V468" s="144"/>
      <c r="W468" s="144"/>
      <c r="X468" s="144"/>
      <c r="Y468" s="144"/>
      <c r="Z468" s="144"/>
    </row>
    <row r="469" spans="1:26">
      <c r="A469" s="143"/>
      <c r="B469" s="143"/>
      <c r="C469" s="143"/>
      <c r="D469" s="143"/>
      <c r="E469" s="143"/>
      <c r="F469" s="143"/>
      <c r="G469" s="143"/>
      <c r="H469" s="143"/>
      <c r="I469" s="143"/>
      <c r="J469" s="143"/>
      <c r="K469" s="143"/>
      <c r="L469" s="143"/>
      <c r="M469" s="143"/>
      <c r="N469" s="143"/>
      <c r="O469" s="143"/>
      <c r="P469" s="144"/>
      <c r="Q469" s="144"/>
      <c r="R469" s="144"/>
      <c r="S469" s="144"/>
      <c r="T469" s="144"/>
      <c r="U469" s="144"/>
      <c r="V469" s="144"/>
      <c r="W469" s="144"/>
      <c r="X469" s="144"/>
      <c r="Y469" s="144"/>
      <c r="Z469" s="144"/>
    </row>
    <row r="470" spans="1:26">
      <c r="A470" s="143"/>
      <c r="B470" s="143"/>
      <c r="C470" s="143"/>
      <c r="D470" s="143"/>
      <c r="E470" s="143"/>
      <c r="F470" s="143"/>
      <c r="G470" s="143"/>
      <c r="H470" s="143"/>
      <c r="I470" s="143"/>
      <c r="J470" s="143"/>
      <c r="K470" s="143"/>
      <c r="L470" s="143"/>
      <c r="M470" s="143"/>
      <c r="N470" s="143"/>
      <c r="O470" s="143"/>
      <c r="P470" s="144"/>
      <c r="Q470" s="144"/>
      <c r="R470" s="144"/>
      <c r="S470" s="144"/>
      <c r="T470" s="144"/>
      <c r="U470" s="144"/>
      <c r="V470" s="144"/>
      <c r="W470" s="144"/>
      <c r="X470" s="144"/>
      <c r="Y470" s="144"/>
      <c r="Z470" s="144"/>
    </row>
    <row r="471" spans="1:26">
      <c r="A471" s="143"/>
      <c r="B471" s="143"/>
      <c r="C471" s="143"/>
      <c r="D471" s="143"/>
      <c r="E471" s="143"/>
      <c r="F471" s="143"/>
      <c r="G471" s="143"/>
      <c r="H471" s="143"/>
      <c r="I471" s="143"/>
      <c r="J471" s="143"/>
      <c r="K471" s="143"/>
      <c r="L471" s="143"/>
      <c r="M471" s="143"/>
      <c r="N471" s="143"/>
      <c r="O471" s="143"/>
      <c r="P471" s="144"/>
      <c r="Q471" s="144"/>
      <c r="R471" s="144"/>
      <c r="S471" s="144"/>
      <c r="T471" s="144"/>
      <c r="U471" s="144"/>
      <c r="V471" s="144"/>
      <c r="W471" s="144"/>
      <c r="X471" s="144"/>
      <c r="Y471" s="144"/>
      <c r="Z471" s="144"/>
    </row>
    <row r="472" spans="1:26">
      <c r="A472" s="143"/>
      <c r="B472" s="143"/>
      <c r="C472" s="143"/>
      <c r="D472" s="143"/>
      <c r="E472" s="143"/>
      <c r="F472" s="143"/>
      <c r="G472" s="143"/>
      <c r="H472" s="143"/>
      <c r="I472" s="143"/>
      <c r="J472" s="143"/>
      <c r="K472" s="143"/>
      <c r="L472" s="143"/>
      <c r="M472" s="143"/>
      <c r="N472" s="143"/>
      <c r="O472" s="143"/>
      <c r="P472" s="144"/>
      <c r="Q472" s="144"/>
      <c r="R472" s="144"/>
      <c r="S472" s="144"/>
      <c r="T472" s="144"/>
      <c r="U472" s="144"/>
      <c r="V472" s="144"/>
      <c r="W472" s="144"/>
      <c r="X472" s="144"/>
      <c r="Y472" s="144"/>
      <c r="Z472" s="144"/>
    </row>
    <row r="473" spans="1:26">
      <c r="A473" s="143"/>
      <c r="B473" s="143"/>
      <c r="C473" s="143"/>
      <c r="D473" s="143"/>
      <c r="E473" s="143"/>
      <c r="F473" s="143"/>
      <c r="G473" s="143"/>
      <c r="H473" s="143"/>
      <c r="I473" s="143"/>
      <c r="J473" s="143"/>
      <c r="K473" s="143"/>
      <c r="L473" s="143"/>
      <c r="M473" s="143"/>
      <c r="N473" s="143"/>
      <c r="O473" s="143"/>
      <c r="P473" s="144"/>
      <c r="Q473" s="144"/>
      <c r="R473" s="144"/>
      <c r="S473" s="144"/>
      <c r="T473" s="144"/>
      <c r="U473" s="144"/>
      <c r="V473" s="144"/>
      <c r="W473" s="144"/>
      <c r="X473" s="144"/>
      <c r="Y473" s="144"/>
      <c r="Z473" s="144"/>
    </row>
    <row r="474" spans="1:26">
      <c r="A474" s="143"/>
      <c r="B474" s="143"/>
      <c r="C474" s="143"/>
      <c r="D474" s="143"/>
      <c r="E474" s="143"/>
      <c r="F474" s="143"/>
      <c r="G474" s="143"/>
      <c r="H474" s="143"/>
      <c r="I474" s="143"/>
      <c r="J474" s="143"/>
      <c r="K474" s="143"/>
      <c r="L474" s="143"/>
      <c r="M474" s="143"/>
      <c r="N474" s="143"/>
      <c r="O474" s="143"/>
      <c r="P474" s="144"/>
      <c r="Q474" s="144"/>
      <c r="R474" s="144"/>
      <c r="S474" s="144"/>
      <c r="T474" s="144"/>
      <c r="U474" s="144"/>
      <c r="V474" s="144"/>
      <c r="W474" s="144"/>
      <c r="X474" s="144"/>
      <c r="Y474" s="144"/>
      <c r="Z474" s="144"/>
    </row>
    <row r="475" spans="1:26">
      <c r="A475" s="143"/>
      <c r="B475" s="143"/>
      <c r="C475" s="143"/>
      <c r="D475" s="143"/>
      <c r="E475" s="143"/>
      <c r="F475" s="143"/>
      <c r="G475" s="143"/>
      <c r="H475" s="143"/>
      <c r="I475" s="143"/>
      <c r="J475" s="143"/>
      <c r="K475" s="143"/>
      <c r="L475" s="143"/>
      <c r="M475" s="143"/>
      <c r="N475" s="143"/>
      <c r="O475" s="143"/>
      <c r="P475" s="144"/>
      <c r="Q475" s="144"/>
      <c r="R475" s="144"/>
      <c r="S475" s="144"/>
      <c r="T475" s="144"/>
      <c r="U475" s="144"/>
      <c r="V475" s="144"/>
      <c r="W475" s="144"/>
      <c r="X475" s="144"/>
      <c r="Y475" s="144"/>
      <c r="Z475" s="144"/>
    </row>
    <row r="476" spans="1:26">
      <c r="A476" s="143"/>
      <c r="B476" s="143"/>
      <c r="C476" s="143"/>
      <c r="D476" s="143"/>
      <c r="E476" s="143"/>
      <c r="F476" s="143"/>
      <c r="G476" s="143"/>
      <c r="H476" s="143"/>
      <c r="I476" s="143"/>
      <c r="J476" s="143"/>
      <c r="K476" s="143"/>
      <c r="L476" s="143"/>
      <c r="M476" s="143"/>
      <c r="N476" s="143"/>
      <c r="O476" s="143"/>
      <c r="P476" s="144"/>
      <c r="Q476" s="144"/>
      <c r="R476" s="144"/>
      <c r="S476" s="144"/>
      <c r="T476" s="144"/>
      <c r="U476" s="144"/>
      <c r="V476" s="144"/>
      <c r="W476" s="144"/>
      <c r="X476" s="144"/>
      <c r="Y476" s="144"/>
      <c r="Z476" s="144"/>
    </row>
    <row r="477" spans="1:26">
      <c r="A477" s="143"/>
      <c r="B477" s="143"/>
      <c r="C477" s="143"/>
      <c r="D477" s="143"/>
      <c r="E477" s="143"/>
      <c r="F477" s="143"/>
      <c r="G477" s="143"/>
      <c r="H477" s="143"/>
      <c r="I477" s="143"/>
      <c r="J477" s="143"/>
      <c r="K477" s="143"/>
      <c r="L477" s="143"/>
      <c r="M477" s="143"/>
      <c r="N477" s="143"/>
      <c r="O477" s="143"/>
      <c r="P477" s="144"/>
      <c r="Q477" s="144"/>
      <c r="R477" s="144"/>
      <c r="S477" s="144"/>
      <c r="T477" s="144"/>
      <c r="U477" s="144"/>
      <c r="V477" s="144"/>
      <c r="W477" s="144"/>
      <c r="X477" s="144"/>
      <c r="Y477" s="144"/>
      <c r="Z477" s="144"/>
    </row>
    <row r="478" spans="1:26">
      <c r="A478" s="143"/>
      <c r="B478" s="143"/>
      <c r="C478" s="143"/>
      <c r="D478" s="143"/>
      <c r="E478" s="143"/>
      <c r="F478" s="143"/>
      <c r="G478" s="143"/>
      <c r="H478" s="143"/>
      <c r="I478" s="143"/>
      <c r="J478" s="143"/>
      <c r="K478" s="143"/>
      <c r="L478" s="143"/>
      <c r="M478" s="143"/>
      <c r="N478" s="143"/>
      <c r="O478" s="143"/>
      <c r="P478" s="144"/>
      <c r="Q478" s="144"/>
      <c r="R478" s="144"/>
      <c r="S478" s="144"/>
      <c r="T478" s="144"/>
      <c r="U478" s="144"/>
      <c r="V478" s="144"/>
      <c r="W478" s="144"/>
      <c r="X478" s="144"/>
      <c r="Y478" s="144"/>
      <c r="Z478" s="144"/>
    </row>
    <row r="479" spans="1:26">
      <c r="A479" s="143"/>
      <c r="B479" s="143"/>
      <c r="C479" s="143"/>
      <c r="D479" s="143"/>
      <c r="E479" s="143"/>
      <c r="F479" s="143"/>
      <c r="G479" s="143"/>
      <c r="H479" s="143"/>
      <c r="I479" s="143"/>
      <c r="J479" s="143"/>
      <c r="K479" s="143"/>
      <c r="L479" s="143"/>
      <c r="M479" s="143"/>
      <c r="N479" s="143"/>
      <c r="O479" s="143"/>
      <c r="P479" s="144"/>
      <c r="Q479" s="144"/>
      <c r="R479" s="144"/>
      <c r="S479" s="144"/>
      <c r="T479" s="144"/>
      <c r="U479" s="144"/>
      <c r="V479" s="144"/>
      <c r="W479" s="144"/>
      <c r="X479" s="144"/>
      <c r="Y479" s="144"/>
      <c r="Z479" s="144"/>
    </row>
    <row r="480" spans="1:26">
      <c r="A480" s="143"/>
      <c r="B480" s="143"/>
      <c r="C480" s="143"/>
      <c r="D480" s="143"/>
      <c r="E480" s="143"/>
      <c r="F480" s="143"/>
      <c r="G480" s="143"/>
      <c r="H480" s="143"/>
      <c r="I480" s="143"/>
      <c r="J480" s="143"/>
      <c r="K480" s="143"/>
      <c r="L480" s="143"/>
      <c r="M480" s="143"/>
      <c r="N480" s="143"/>
      <c r="O480" s="143"/>
      <c r="P480" s="144"/>
      <c r="Q480" s="144"/>
      <c r="R480" s="144"/>
      <c r="S480" s="144"/>
      <c r="T480" s="144"/>
      <c r="U480" s="144"/>
      <c r="V480" s="144"/>
      <c r="W480" s="144"/>
      <c r="X480" s="144"/>
      <c r="Y480" s="144"/>
      <c r="Z480" s="144"/>
    </row>
    <row r="481" spans="1:26">
      <c r="A481" s="143"/>
      <c r="B481" s="143"/>
      <c r="C481" s="143"/>
      <c r="D481" s="143"/>
      <c r="E481" s="143"/>
      <c r="F481" s="143"/>
      <c r="G481" s="143"/>
      <c r="H481" s="143"/>
      <c r="I481" s="143"/>
      <c r="J481" s="143"/>
      <c r="K481" s="143"/>
      <c r="L481" s="143"/>
      <c r="M481" s="143"/>
      <c r="N481" s="143"/>
      <c r="O481" s="143"/>
      <c r="P481" s="144"/>
      <c r="Q481" s="144"/>
      <c r="R481" s="144"/>
      <c r="S481" s="144"/>
      <c r="T481" s="144"/>
      <c r="U481" s="144"/>
      <c r="V481" s="144"/>
      <c r="W481" s="144"/>
      <c r="X481" s="144"/>
      <c r="Y481" s="144"/>
      <c r="Z481" s="144"/>
    </row>
    <row r="482" spans="1:26">
      <c r="A482" s="143"/>
      <c r="B482" s="143"/>
      <c r="C482" s="143"/>
      <c r="D482" s="143"/>
      <c r="E482" s="143"/>
      <c r="F482" s="143"/>
      <c r="G482" s="143"/>
      <c r="H482" s="143"/>
      <c r="I482" s="143"/>
      <c r="J482" s="143"/>
      <c r="K482" s="143"/>
      <c r="L482" s="143"/>
      <c r="M482" s="143"/>
      <c r="N482" s="143"/>
      <c r="O482" s="143"/>
      <c r="P482" s="144"/>
      <c r="Q482" s="144"/>
      <c r="R482" s="144"/>
      <c r="S482" s="144"/>
      <c r="T482" s="144"/>
      <c r="U482" s="144"/>
      <c r="V482" s="144"/>
      <c r="W482" s="144"/>
      <c r="X482" s="144"/>
      <c r="Y482" s="144"/>
      <c r="Z482" s="144"/>
    </row>
    <row r="483" spans="1:26">
      <c r="A483" s="143"/>
      <c r="B483" s="143"/>
      <c r="C483" s="143"/>
      <c r="D483" s="143"/>
      <c r="E483" s="143"/>
      <c r="F483" s="143"/>
      <c r="G483" s="143"/>
      <c r="H483" s="143"/>
      <c r="I483" s="143"/>
      <c r="J483" s="143"/>
      <c r="K483" s="143"/>
      <c r="L483" s="143"/>
      <c r="M483" s="143"/>
      <c r="N483" s="143"/>
      <c r="O483" s="143"/>
      <c r="P483" s="144"/>
      <c r="Q483" s="144"/>
      <c r="R483" s="144"/>
      <c r="S483" s="144"/>
      <c r="T483" s="144"/>
      <c r="U483" s="144"/>
      <c r="V483" s="144"/>
      <c r="W483" s="144"/>
      <c r="X483" s="144"/>
      <c r="Y483" s="144"/>
      <c r="Z483" s="144"/>
    </row>
    <row r="484" spans="1:26">
      <c r="A484" s="143"/>
      <c r="B484" s="143"/>
      <c r="C484" s="143"/>
      <c r="D484" s="143"/>
      <c r="E484" s="143"/>
      <c r="F484" s="143"/>
      <c r="G484" s="143"/>
      <c r="H484" s="143"/>
      <c r="I484" s="143"/>
      <c r="J484" s="143"/>
      <c r="K484" s="143"/>
      <c r="L484" s="143"/>
      <c r="M484" s="143"/>
      <c r="N484" s="143"/>
      <c r="O484" s="143"/>
      <c r="P484" s="144"/>
      <c r="Q484" s="144"/>
      <c r="R484" s="144"/>
      <c r="S484" s="144"/>
      <c r="T484" s="144"/>
      <c r="U484" s="144"/>
      <c r="V484" s="144"/>
      <c r="W484" s="144"/>
      <c r="X484" s="144"/>
      <c r="Y484" s="144"/>
      <c r="Z484" s="144"/>
    </row>
    <row r="485" spans="1:26">
      <c r="A485" s="143"/>
      <c r="B485" s="143"/>
      <c r="C485" s="143"/>
      <c r="D485" s="143"/>
      <c r="E485" s="143"/>
      <c r="F485" s="143"/>
      <c r="G485" s="143"/>
      <c r="H485" s="143"/>
      <c r="I485" s="143"/>
      <c r="J485" s="143"/>
      <c r="K485" s="143"/>
      <c r="L485" s="143"/>
      <c r="M485" s="143"/>
      <c r="N485" s="143"/>
      <c r="O485" s="143"/>
      <c r="P485" s="144"/>
      <c r="Q485" s="144"/>
      <c r="R485" s="144"/>
      <c r="S485" s="144"/>
      <c r="T485" s="144"/>
      <c r="U485" s="144"/>
      <c r="V485" s="144"/>
      <c r="W485" s="144"/>
      <c r="X485" s="144"/>
      <c r="Y485" s="144"/>
      <c r="Z485" s="144"/>
    </row>
    <row r="486" spans="1:26">
      <c r="A486" s="143"/>
      <c r="B486" s="143"/>
      <c r="C486" s="143"/>
      <c r="D486" s="143"/>
      <c r="E486" s="143"/>
      <c r="F486" s="143"/>
      <c r="G486" s="143"/>
      <c r="H486" s="143"/>
      <c r="I486" s="143"/>
      <c r="J486" s="143"/>
      <c r="K486" s="143"/>
      <c r="L486" s="143"/>
      <c r="M486" s="143"/>
      <c r="N486" s="143"/>
      <c r="O486" s="143"/>
      <c r="P486" s="144"/>
      <c r="Q486" s="144"/>
      <c r="R486" s="144"/>
      <c r="S486" s="144"/>
      <c r="T486" s="144"/>
      <c r="U486" s="144"/>
      <c r="V486" s="144"/>
      <c r="W486" s="144"/>
      <c r="X486" s="144"/>
      <c r="Y486" s="144"/>
      <c r="Z486" s="144"/>
    </row>
    <row r="487" spans="1:26">
      <c r="A487" s="143"/>
      <c r="B487" s="143"/>
      <c r="C487" s="143"/>
      <c r="D487" s="143"/>
      <c r="E487" s="143"/>
      <c r="F487" s="143"/>
      <c r="G487" s="143"/>
      <c r="H487" s="143"/>
      <c r="I487" s="143"/>
      <c r="J487" s="143"/>
      <c r="K487" s="143"/>
      <c r="L487" s="143"/>
      <c r="M487" s="143"/>
      <c r="N487" s="143"/>
      <c r="O487" s="143"/>
      <c r="P487" s="144"/>
      <c r="Q487" s="144"/>
      <c r="R487" s="144"/>
      <c r="S487" s="144"/>
      <c r="T487" s="144"/>
      <c r="U487" s="144"/>
      <c r="V487" s="144"/>
      <c r="W487" s="144"/>
      <c r="X487" s="144"/>
      <c r="Y487" s="144"/>
      <c r="Z487" s="144"/>
    </row>
    <row r="488" spans="1:26">
      <c r="A488" s="143"/>
      <c r="B488" s="143"/>
      <c r="C488" s="143"/>
      <c r="D488" s="143"/>
      <c r="E488" s="143"/>
      <c r="F488" s="143"/>
      <c r="G488" s="143"/>
      <c r="H488" s="143"/>
      <c r="I488" s="143"/>
      <c r="J488" s="143"/>
      <c r="K488" s="143"/>
      <c r="L488" s="143"/>
      <c r="M488" s="143"/>
      <c r="N488" s="143"/>
      <c r="O488" s="143"/>
      <c r="P488" s="144"/>
      <c r="Q488" s="144"/>
      <c r="R488" s="144"/>
      <c r="S488" s="144"/>
      <c r="T488" s="144"/>
      <c r="U488" s="144"/>
      <c r="V488" s="144"/>
      <c r="W488" s="144"/>
      <c r="X488" s="144"/>
      <c r="Y488" s="144"/>
      <c r="Z488" s="144"/>
    </row>
    <row r="489" spans="1:26">
      <c r="A489" s="143"/>
      <c r="B489" s="143"/>
      <c r="C489" s="143"/>
      <c r="D489" s="143"/>
      <c r="E489" s="143"/>
      <c r="F489" s="143"/>
      <c r="G489" s="143"/>
      <c r="H489" s="143"/>
      <c r="I489" s="143"/>
      <c r="J489" s="143"/>
      <c r="K489" s="143"/>
      <c r="L489" s="143"/>
      <c r="M489" s="143"/>
      <c r="N489" s="143"/>
      <c r="O489" s="143"/>
      <c r="P489" s="144"/>
      <c r="Q489" s="144"/>
      <c r="R489" s="144"/>
      <c r="S489" s="144"/>
      <c r="T489" s="144"/>
      <c r="U489" s="144"/>
      <c r="V489" s="144"/>
      <c r="W489" s="144"/>
      <c r="X489" s="144"/>
      <c r="Y489" s="144"/>
      <c r="Z489" s="144"/>
    </row>
    <row r="490" spans="1:26">
      <c r="A490" s="143"/>
      <c r="B490" s="143"/>
      <c r="C490" s="143"/>
      <c r="D490" s="143"/>
      <c r="E490" s="143"/>
      <c r="F490" s="143"/>
      <c r="G490" s="143"/>
      <c r="H490" s="143"/>
      <c r="I490" s="143"/>
      <c r="J490" s="143"/>
      <c r="K490" s="143"/>
      <c r="L490" s="143"/>
      <c r="M490" s="143"/>
      <c r="N490" s="143"/>
      <c r="O490" s="143"/>
      <c r="P490" s="144"/>
      <c r="Q490" s="144"/>
      <c r="R490" s="144"/>
      <c r="S490" s="144"/>
      <c r="T490" s="144"/>
      <c r="U490" s="144"/>
      <c r="V490" s="144"/>
      <c r="W490" s="144"/>
      <c r="X490" s="144"/>
      <c r="Y490" s="144"/>
      <c r="Z490" s="144"/>
    </row>
    <row r="491" spans="1:26">
      <c r="A491" s="143"/>
      <c r="B491" s="143"/>
      <c r="C491" s="143"/>
      <c r="D491" s="143"/>
      <c r="E491" s="143"/>
      <c r="F491" s="143"/>
      <c r="G491" s="143"/>
      <c r="H491" s="143"/>
      <c r="I491" s="143"/>
      <c r="J491" s="143"/>
      <c r="K491" s="143"/>
      <c r="L491" s="143"/>
      <c r="M491" s="143"/>
      <c r="N491" s="143"/>
      <c r="O491" s="143"/>
      <c r="P491" s="144"/>
      <c r="Q491" s="144"/>
      <c r="R491" s="144"/>
      <c r="S491" s="144"/>
      <c r="T491" s="144"/>
      <c r="U491" s="144"/>
      <c r="V491" s="144"/>
      <c r="W491" s="144"/>
      <c r="X491" s="144"/>
      <c r="Y491" s="144"/>
      <c r="Z491" s="144"/>
    </row>
    <row r="492" spans="1:26">
      <c r="A492" s="143"/>
      <c r="B492" s="143"/>
      <c r="C492" s="143"/>
      <c r="D492" s="143"/>
      <c r="E492" s="143"/>
      <c r="F492" s="143"/>
      <c r="G492" s="143"/>
      <c r="H492" s="143"/>
      <c r="I492" s="143"/>
      <c r="J492" s="143"/>
      <c r="K492" s="143"/>
      <c r="L492" s="143"/>
      <c r="M492" s="143"/>
      <c r="N492" s="143"/>
      <c r="O492" s="143"/>
      <c r="P492" s="144"/>
      <c r="Q492" s="144"/>
      <c r="R492" s="144"/>
      <c r="S492" s="144"/>
      <c r="T492" s="144"/>
      <c r="U492" s="144"/>
      <c r="V492" s="144"/>
      <c r="W492" s="144"/>
      <c r="X492" s="144"/>
      <c r="Y492" s="144"/>
      <c r="Z492" s="144"/>
    </row>
    <row r="493" spans="1:26">
      <c r="A493" s="143"/>
      <c r="B493" s="143"/>
      <c r="C493" s="143"/>
      <c r="D493" s="143"/>
      <c r="E493" s="143"/>
      <c r="F493" s="143"/>
      <c r="G493" s="143"/>
      <c r="H493" s="143"/>
      <c r="I493" s="143"/>
      <c r="J493" s="143"/>
      <c r="K493" s="143"/>
      <c r="L493" s="143"/>
      <c r="M493" s="143"/>
      <c r="N493" s="143"/>
      <c r="O493" s="143"/>
      <c r="P493" s="144"/>
      <c r="Q493" s="144"/>
      <c r="R493" s="144"/>
      <c r="S493" s="144"/>
      <c r="T493" s="144"/>
      <c r="U493" s="144"/>
      <c r="V493" s="144"/>
      <c r="W493" s="144"/>
      <c r="X493" s="144"/>
      <c r="Y493" s="144"/>
      <c r="Z493" s="144"/>
    </row>
    <row r="494" spans="1:26">
      <c r="A494" s="143"/>
      <c r="B494" s="143"/>
      <c r="C494" s="143"/>
      <c r="D494" s="143"/>
      <c r="E494" s="143"/>
      <c r="F494" s="143"/>
      <c r="G494" s="143"/>
      <c r="H494" s="143"/>
      <c r="I494" s="143"/>
      <c r="J494" s="143"/>
      <c r="K494" s="143"/>
      <c r="L494" s="143"/>
      <c r="M494" s="143"/>
      <c r="N494" s="143"/>
      <c r="O494" s="143"/>
      <c r="P494" s="144"/>
      <c r="Q494" s="144"/>
      <c r="R494" s="144"/>
      <c r="S494" s="144"/>
      <c r="T494" s="144"/>
      <c r="U494" s="144"/>
      <c r="V494" s="144"/>
      <c r="W494" s="144"/>
      <c r="X494" s="144"/>
      <c r="Y494" s="144"/>
      <c r="Z494" s="144"/>
    </row>
    <row r="495" spans="1:26">
      <c r="A495" s="143"/>
      <c r="B495" s="143"/>
      <c r="C495" s="143"/>
      <c r="D495" s="143"/>
      <c r="E495" s="143"/>
      <c r="F495" s="143"/>
      <c r="G495" s="143"/>
      <c r="H495" s="143"/>
      <c r="I495" s="143"/>
      <c r="J495" s="143"/>
      <c r="K495" s="143"/>
      <c r="L495" s="143"/>
      <c r="M495" s="143"/>
      <c r="N495" s="143"/>
      <c r="O495" s="143"/>
      <c r="P495" s="144"/>
      <c r="Q495" s="144"/>
      <c r="R495" s="144"/>
      <c r="S495" s="144"/>
      <c r="T495" s="144"/>
      <c r="U495" s="144"/>
      <c r="V495" s="144"/>
      <c r="W495" s="144"/>
      <c r="X495" s="144"/>
      <c r="Y495" s="144"/>
      <c r="Z495" s="144"/>
    </row>
    <row r="496" spans="1:26">
      <c r="A496" s="143"/>
      <c r="B496" s="143"/>
      <c r="C496" s="143"/>
      <c r="D496" s="143"/>
      <c r="E496" s="143"/>
      <c r="F496" s="143"/>
      <c r="G496" s="143"/>
      <c r="H496" s="143"/>
      <c r="I496" s="143"/>
      <c r="J496" s="143"/>
      <c r="K496" s="143"/>
      <c r="L496" s="143"/>
      <c r="M496" s="143"/>
      <c r="N496" s="143"/>
      <c r="O496" s="143"/>
      <c r="P496" s="144"/>
      <c r="Q496" s="144"/>
      <c r="R496" s="144"/>
      <c r="S496" s="144"/>
      <c r="T496" s="144"/>
      <c r="U496" s="144"/>
      <c r="V496" s="144"/>
      <c r="W496" s="144"/>
      <c r="X496" s="144"/>
      <c r="Y496" s="144"/>
      <c r="Z496" s="144"/>
    </row>
    <row r="497" spans="1:26">
      <c r="A497" s="143"/>
      <c r="B497" s="143"/>
      <c r="C497" s="143"/>
      <c r="D497" s="143"/>
      <c r="E497" s="143"/>
      <c r="F497" s="143"/>
      <c r="G497" s="143"/>
      <c r="H497" s="143"/>
      <c r="I497" s="143"/>
      <c r="J497" s="143"/>
      <c r="K497" s="143"/>
      <c r="L497" s="143"/>
      <c r="M497" s="143"/>
      <c r="N497" s="143"/>
      <c r="O497" s="143"/>
      <c r="P497" s="144"/>
      <c r="Q497" s="144"/>
      <c r="R497" s="144"/>
      <c r="S497" s="144"/>
      <c r="T497" s="144"/>
      <c r="U497" s="144"/>
      <c r="V497" s="144"/>
      <c r="W497" s="144"/>
      <c r="X497" s="144"/>
      <c r="Y497" s="144"/>
      <c r="Z497" s="144"/>
    </row>
    <row r="498" spans="1:26">
      <c r="A498" s="143"/>
      <c r="B498" s="143"/>
      <c r="C498" s="143"/>
      <c r="D498" s="143"/>
      <c r="E498" s="143"/>
      <c r="F498" s="143"/>
      <c r="G498" s="143"/>
      <c r="H498" s="143"/>
      <c r="I498" s="143"/>
      <c r="J498" s="143"/>
      <c r="K498" s="143"/>
      <c r="L498" s="143"/>
      <c r="M498" s="143"/>
      <c r="N498" s="143"/>
      <c r="O498" s="143"/>
      <c r="P498" s="144"/>
      <c r="Q498" s="144"/>
      <c r="R498" s="144"/>
      <c r="S498" s="144"/>
      <c r="T498" s="144"/>
      <c r="U498" s="144"/>
      <c r="V498" s="144"/>
      <c r="W498" s="144"/>
      <c r="X498" s="144"/>
      <c r="Y498" s="144"/>
      <c r="Z498" s="144"/>
    </row>
    <row r="499" spans="1:26">
      <c r="A499" s="143"/>
      <c r="B499" s="143"/>
      <c r="C499" s="143"/>
      <c r="D499" s="143"/>
      <c r="E499" s="143"/>
      <c r="F499" s="143"/>
      <c r="G499" s="143"/>
      <c r="H499" s="143"/>
      <c r="I499" s="143"/>
      <c r="J499" s="143"/>
      <c r="K499" s="143"/>
      <c r="L499" s="143"/>
      <c r="M499" s="143"/>
      <c r="N499" s="143"/>
      <c r="O499" s="143"/>
      <c r="P499" s="144"/>
      <c r="Q499" s="144"/>
      <c r="R499" s="144"/>
      <c r="S499" s="144"/>
      <c r="T499" s="144"/>
      <c r="U499" s="144"/>
      <c r="V499" s="144"/>
      <c r="W499" s="144"/>
      <c r="X499" s="144"/>
      <c r="Y499" s="144"/>
      <c r="Z499" s="144"/>
    </row>
    <row r="500" spans="1:26">
      <c r="A500" s="143"/>
      <c r="B500" s="143"/>
      <c r="C500" s="143"/>
      <c r="D500" s="143"/>
      <c r="E500" s="143"/>
      <c r="F500" s="143"/>
      <c r="G500" s="143"/>
      <c r="H500" s="143"/>
      <c r="I500" s="143"/>
      <c r="J500" s="143"/>
      <c r="K500" s="143"/>
      <c r="L500" s="143"/>
      <c r="M500" s="143"/>
      <c r="N500" s="143"/>
      <c r="O500" s="143"/>
      <c r="P500" s="144"/>
      <c r="Q500" s="144"/>
      <c r="R500" s="144"/>
      <c r="S500" s="144"/>
      <c r="T500" s="144"/>
      <c r="U500" s="144"/>
      <c r="V500" s="144"/>
      <c r="W500" s="144"/>
      <c r="X500" s="144"/>
      <c r="Y500" s="144"/>
      <c r="Z500" s="144"/>
    </row>
    <row r="501" spans="1:26">
      <c r="A501" s="143"/>
      <c r="B501" s="143"/>
      <c r="C501" s="143"/>
      <c r="D501" s="143"/>
      <c r="E501" s="143"/>
      <c r="F501" s="143"/>
      <c r="G501" s="143"/>
      <c r="H501" s="143"/>
      <c r="I501" s="143"/>
      <c r="J501" s="143"/>
      <c r="K501" s="143"/>
      <c r="L501" s="143"/>
      <c r="M501" s="143"/>
      <c r="N501" s="143"/>
      <c r="O501" s="143"/>
      <c r="P501" s="144"/>
      <c r="Q501" s="144"/>
      <c r="R501" s="144"/>
      <c r="S501" s="144"/>
      <c r="T501" s="144"/>
      <c r="U501" s="144"/>
      <c r="V501" s="144"/>
      <c r="W501" s="144"/>
      <c r="X501" s="144"/>
      <c r="Y501" s="144"/>
      <c r="Z501" s="144"/>
    </row>
    <row r="502" spans="1:26">
      <c r="A502" s="143"/>
      <c r="B502" s="143"/>
      <c r="C502" s="143"/>
      <c r="D502" s="143"/>
      <c r="E502" s="143"/>
      <c r="F502" s="143"/>
      <c r="G502" s="143"/>
      <c r="H502" s="143"/>
      <c r="I502" s="143"/>
      <c r="J502" s="143"/>
      <c r="K502" s="143"/>
      <c r="L502" s="143"/>
      <c r="M502" s="143"/>
      <c r="N502" s="143"/>
      <c r="O502" s="143"/>
      <c r="P502" s="144"/>
      <c r="Q502" s="144"/>
      <c r="R502" s="144"/>
      <c r="S502" s="144"/>
      <c r="T502" s="144"/>
      <c r="U502" s="144"/>
      <c r="V502" s="144"/>
      <c r="W502" s="144"/>
      <c r="X502" s="144"/>
      <c r="Y502" s="144"/>
      <c r="Z502" s="144"/>
    </row>
    <row r="503" spans="1:26">
      <c r="A503" s="143"/>
      <c r="B503" s="143"/>
      <c r="C503" s="143"/>
      <c r="D503" s="143"/>
      <c r="E503" s="143"/>
      <c r="F503" s="143"/>
      <c r="G503" s="143"/>
      <c r="H503" s="143"/>
      <c r="I503" s="143"/>
      <c r="J503" s="143"/>
      <c r="K503" s="143"/>
      <c r="L503" s="143"/>
      <c r="M503" s="143"/>
      <c r="N503" s="143"/>
      <c r="O503" s="143"/>
      <c r="P503" s="144"/>
      <c r="Q503" s="144"/>
      <c r="R503" s="144"/>
      <c r="S503" s="144"/>
      <c r="T503" s="144"/>
      <c r="U503" s="144"/>
      <c r="V503" s="144"/>
      <c r="W503" s="144"/>
      <c r="X503" s="144"/>
      <c r="Y503" s="144"/>
      <c r="Z503" s="144"/>
    </row>
    <row r="504" spans="1:26">
      <c r="A504" s="143"/>
      <c r="B504" s="143"/>
      <c r="C504" s="143"/>
      <c r="D504" s="143"/>
      <c r="E504" s="143"/>
      <c r="F504" s="143"/>
      <c r="G504" s="143"/>
      <c r="H504" s="143"/>
      <c r="I504" s="143"/>
      <c r="J504" s="143"/>
      <c r="K504" s="143"/>
      <c r="L504" s="143"/>
      <c r="M504" s="143"/>
      <c r="N504" s="143"/>
      <c r="O504" s="143"/>
      <c r="P504" s="144"/>
      <c r="Q504" s="144"/>
      <c r="R504" s="144"/>
      <c r="S504" s="144"/>
      <c r="T504" s="144"/>
      <c r="U504" s="144"/>
      <c r="V504" s="144"/>
      <c r="W504" s="144"/>
      <c r="X504" s="144"/>
      <c r="Y504" s="144"/>
      <c r="Z504" s="144"/>
    </row>
    <row r="505" spans="1:26">
      <c r="A505" s="143"/>
      <c r="B505" s="143"/>
      <c r="C505" s="143"/>
      <c r="D505" s="143"/>
      <c r="E505" s="143"/>
      <c r="F505" s="143"/>
      <c r="G505" s="143"/>
      <c r="H505" s="143"/>
      <c r="I505" s="143"/>
      <c r="J505" s="143"/>
      <c r="K505" s="143"/>
      <c r="L505" s="143"/>
      <c r="M505" s="143"/>
      <c r="N505" s="143"/>
      <c r="O505" s="143"/>
      <c r="P505" s="144"/>
      <c r="Q505" s="144"/>
      <c r="R505" s="144"/>
      <c r="S505" s="144"/>
      <c r="T505" s="144"/>
      <c r="U505" s="144"/>
      <c r="V505" s="144"/>
      <c r="W505" s="144"/>
      <c r="X505" s="144"/>
      <c r="Y505" s="144"/>
      <c r="Z505" s="144"/>
    </row>
    <row r="506" spans="1:26">
      <c r="A506" s="143"/>
      <c r="B506" s="143"/>
      <c r="C506" s="143"/>
      <c r="D506" s="143"/>
      <c r="E506" s="143"/>
      <c r="F506" s="143"/>
      <c r="G506" s="143"/>
      <c r="H506" s="143"/>
      <c r="I506" s="143"/>
      <c r="J506" s="143"/>
      <c r="K506" s="143"/>
      <c r="L506" s="143"/>
      <c r="M506" s="143"/>
      <c r="N506" s="143"/>
      <c r="O506" s="143"/>
      <c r="P506" s="144"/>
      <c r="Q506" s="144"/>
      <c r="R506" s="144"/>
      <c r="S506" s="144"/>
      <c r="T506" s="144"/>
      <c r="U506" s="144"/>
      <c r="V506" s="144"/>
      <c r="W506" s="144"/>
      <c r="X506" s="144"/>
      <c r="Y506" s="144"/>
      <c r="Z506" s="144"/>
    </row>
    <row r="507" spans="1:26">
      <c r="A507" s="143"/>
      <c r="B507" s="143"/>
      <c r="C507" s="143"/>
      <c r="D507" s="143"/>
      <c r="E507" s="143"/>
      <c r="F507" s="143"/>
      <c r="G507" s="143"/>
      <c r="H507" s="143"/>
      <c r="I507" s="143"/>
      <c r="J507" s="143"/>
      <c r="K507" s="143"/>
      <c r="L507" s="143"/>
      <c r="M507" s="143"/>
      <c r="N507" s="143"/>
      <c r="O507" s="143"/>
      <c r="P507" s="144"/>
      <c r="Q507" s="144"/>
      <c r="R507" s="144"/>
      <c r="S507" s="144"/>
      <c r="T507" s="144"/>
      <c r="U507" s="144"/>
      <c r="V507" s="144"/>
      <c r="W507" s="144"/>
      <c r="X507" s="144"/>
      <c r="Y507" s="144"/>
      <c r="Z507" s="144"/>
    </row>
    <row r="508" spans="1:26">
      <c r="A508" s="143"/>
      <c r="B508" s="143"/>
      <c r="C508" s="143"/>
      <c r="D508" s="143"/>
      <c r="E508" s="143"/>
      <c r="F508" s="143"/>
      <c r="G508" s="143"/>
      <c r="H508" s="143"/>
      <c r="I508" s="143"/>
      <c r="J508" s="143"/>
      <c r="K508" s="143"/>
      <c r="L508" s="143"/>
      <c r="M508" s="143"/>
      <c r="N508" s="143"/>
      <c r="O508" s="143"/>
      <c r="P508" s="144"/>
      <c r="Q508" s="144"/>
      <c r="R508" s="144"/>
      <c r="S508" s="144"/>
      <c r="T508" s="144"/>
      <c r="U508" s="144"/>
      <c r="V508" s="144"/>
      <c r="W508" s="144"/>
      <c r="X508" s="144"/>
      <c r="Y508" s="144"/>
      <c r="Z508" s="144"/>
    </row>
    <row r="509" spans="1:26">
      <c r="A509" s="143"/>
      <c r="B509" s="143"/>
      <c r="C509" s="143"/>
      <c r="D509" s="143"/>
      <c r="E509" s="143"/>
      <c r="F509" s="143"/>
      <c r="G509" s="143"/>
      <c r="H509" s="143"/>
      <c r="I509" s="143"/>
      <c r="J509" s="143"/>
      <c r="K509" s="143"/>
      <c r="L509" s="143"/>
      <c r="M509" s="143"/>
      <c r="N509" s="143"/>
      <c r="O509" s="143"/>
      <c r="P509" s="144"/>
      <c r="Q509" s="144"/>
      <c r="R509" s="144"/>
      <c r="S509" s="144"/>
      <c r="T509" s="144"/>
      <c r="U509" s="144"/>
      <c r="V509" s="144"/>
      <c r="W509" s="144"/>
      <c r="X509" s="144"/>
      <c r="Y509" s="144"/>
      <c r="Z509" s="144"/>
    </row>
    <row r="510" spans="1:26">
      <c r="A510" s="143"/>
      <c r="B510" s="143"/>
      <c r="C510" s="143"/>
      <c r="D510" s="143"/>
      <c r="E510" s="143"/>
      <c r="F510" s="143"/>
      <c r="G510" s="143"/>
      <c r="H510" s="143"/>
      <c r="I510" s="143"/>
      <c r="J510" s="143"/>
      <c r="K510" s="143"/>
      <c r="L510" s="143"/>
      <c r="M510" s="143"/>
      <c r="N510" s="143"/>
      <c r="O510" s="143"/>
      <c r="P510" s="144"/>
      <c r="Q510" s="144"/>
      <c r="R510" s="144"/>
      <c r="S510" s="144"/>
      <c r="T510" s="144"/>
      <c r="U510" s="144"/>
      <c r="V510" s="144"/>
      <c r="W510" s="144"/>
      <c r="X510" s="144"/>
      <c r="Y510" s="144"/>
      <c r="Z510" s="144"/>
    </row>
    <row r="511" spans="1:26">
      <c r="A511" s="143"/>
      <c r="B511" s="143"/>
      <c r="C511" s="143"/>
      <c r="D511" s="143"/>
      <c r="E511" s="143"/>
      <c r="F511" s="143"/>
      <c r="G511" s="143"/>
      <c r="H511" s="143"/>
      <c r="I511" s="143"/>
      <c r="J511" s="143"/>
      <c r="K511" s="143"/>
      <c r="L511" s="143"/>
      <c r="M511" s="143"/>
      <c r="N511" s="143"/>
      <c r="O511" s="143"/>
      <c r="P511" s="144"/>
      <c r="Q511" s="144"/>
      <c r="R511" s="144"/>
      <c r="S511" s="144"/>
      <c r="T511" s="144"/>
      <c r="U511" s="144"/>
      <c r="V511" s="144"/>
      <c r="W511" s="144"/>
      <c r="X511" s="144"/>
      <c r="Y511" s="144"/>
      <c r="Z511" s="144"/>
    </row>
    <row r="512" spans="1:26">
      <c r="A512" s="143"/>
      <c r="B512" s="143"/>
      <c r="C512" s="143"/>
      <c r="D512" s="143"/>
      <c r="E512" s="143"/>
      <c r="F512" s="143"/>
      <c r="G512" s="143"/>
      <c r="H512" s="143"/>
      <c r="I512" s="143"/>
      <c r="J512" s="143"/>
      <c r="K512" s="143"/>
      <c r="L512" s="143"/>
      <c r="M512" s="143"/>
      <c r="N512" s="143"/>
      <c r="O512" s="143"/>
      <c r="P512" s="144"/>
      <c r="Q512" s="144"/>
      <c r="R512" s="144"/>
      <c r="S512" s="144"/>
      <c r="T512" s="144"/>
      <c r="U512" s="144"/>
      <c r="V512" s="144"/>
      <c r="W512" s="144"/>
      <c r="X512" s="144"/>
      <c r="Y512" s="144"/>
      <c r="Z512" s="144"/>
    </row>
    <row r="513" spans="1:26">
      <c r="A513" s="143"/>
      <c r="B513" s="143"/>
      <c r="C513" s="143"/>
      <c r="D513" s="143"/>
      <c r="E513" s="143"/>
      <c r="F513" s="143"/>
      <c r="G513" s="143"/>
      <c r="H513" s="143"/>
      <c r="I513" s="143"/>
      <c r="J513" s="143"/>
      <c r="K513" s="143"/>
      <c r="L513" s="143"/>
      <c r="M513" s="143"/>
      <c r="N513" s="143"/>
      <c r="O513" s="143"/>
      <c r="P513" s="144"/>
      <c r="Q513" s="144"/>
      <c r="R513" s="144"/>
      <c r="S513" s="144"/>
      <c r="T513" s="144"/>
      <c r="U513" s="144"/>
      <c r="V513" s="144"/>
      <c r="W513" s="144"/>
      <c r="X513" s="144"/>
      <c r="Y513" s="144"/>
      <c r="Z513" s="144"/>
    </row>
    <row r="514" spans="1:26">
      <c r="A514" s="143"/>
      <c r="B514" s="143"/>
      <c r="C514" s="143"/>
      <c r="D514" s="143"/>
      <c r="E514" s="143"/>
      <c r="F514" s="143"/>
      <c r="G514" s="143"/>
      <c r="H514" s="143"/>
      <c r="I514" s="143"/>
      <c r="J514" s="143"/>
      <c r="K514" s="143"/>
      <c r="L514" s="143"/>
      <c r="M514" s="143"/>
      <c r="N514" s="143"/>
      <c r="O514" s="143"/>
      <c r="P514" s="144"/>
      <c r="Q514" s="144"/>
      <c r="R514" s="144"/>
      <c r="S514" s="144"/>
      <c r="T514" s="144"/>
      <c r="U514" s="144"/>
      <c r="V514" s="144"/>
      <c r="W514" s="144"/>
      <c r="X514" s="144"/>
      <c r="Y514" s="144"/>
      <c r="Z514" s="144"/>
    </row>
    <row r="515" spans="1:26">
      <c r="A515" s="143"/>
      <c r="B515" s="143"/>
      <c r="C515" s="143"/>
      <c r="D515" s="143"/>
      <c r="E515" s="143"/>
      <c r="F515" s="143"/>
      <c r="G515" s="143"/>
      <c r="H515" s="143"/>
      <c r="I515" s="143"/>
      <c r="J515" s="143"/>
      <c r="K515" s="143"/>
      <c r="L515" s="143"/>
      <c r="M515" s="143"/>
      <c r="N515" s="143"/>
      <c r="O515" s="143"/>
      <c r="P515" s="144"/>
      <c r="Q515" s="144"/>
      <c r="R515" s="144"/>
      <c r="S515" s="144"/>
      <c r="T515" s="144"/>
      <c r="U515" s="144"/>
      <c r="V515" s="144"/>
      <c r="W515" s="144"/>
      <c r="X515" s="144"/>
      <c r="Y515" s="144"/>
      <c r="Z515" s="144"/>
    </row>
    <row r="516" spans="1:26">
      <c r="A516" s="143"/>
      <c r="B516" s="143"/>
      <c r="C516" s="143"/>
      <c r="D516" s="143"/>
      <c r="E516" s="143"/>
      <c r="F516" s="143"/>
      <c r="G516" s="143"/>
      <c r="H516" s="143"/>
      <c r="I516" s="143"/>
      <c r="J516" s="143"/>
      <c r="K516" s="143"/>
      <c r="L516" s="143"/>
      <c r="M516" s="143"/>
      <c r="N516" s="143"/>
      <c r="O516" s="143"/>
      <c r="P516" s="144"/>
      <c r="Q516" s="144"/>
      <c r="R516" s="144"/>
      <c r="S516" s="144"/>
      <c r="T516" s="144"/>
      <c r="U516" s="144"/>
      <c r="V516" s="144"/>
      <c r="W516" s="144"/>
      <c r="X516" s="144"/>
      <c r="Y516" s="144"/>
      <c r="Z516" s="144"/>
    </row>
    <row r="517" spans="1:26">
      <c r="A517" s="143"/>
      <c r="B517" s="143"/>
      <c r="C517" s="143"/>
      <c r="D517" s="143"/>
      <c r="E517" s="143"/>
      <c r="F517" s="143"/>
      <c r="G517" s="143"/>
      <c r="H517" s="143"/>
      <c r="I517" s="143"/>
      <c r="J517" s="143"/>
      <c r="K517" s="143"/>
      <c r="L517" s="143"/>
      <c r="M517" s="143"/>
      <c r="N517" s="143"/>
      <c r="O517" s="143"/>
      <c r="P517" s="144"/>
      <c r="Q517" s="144"/>
      <c r="R517" s="144"/>
      <c r="S517" s="144"/>
      <c r="T517" s="144"/>
      <c r="U517" s="144"/>
      <c r="V517" s="144"/>
      <c r="W517" s="144"/>
      <c r="X517" s="144"/>
      <c r="Y517" s="144"/>
      <c r="Z517" s="144"/>
    </row>
    <row r="518" spans="1:26">
      <c r="A518" s="143"/>
      <c r="B518" s="143"/>
      <c r="C518" s="143"/>
      <c r="D518" s="143"/>
      <c r="E518" s="143"/>
      <c r="F518" s="143"/>
      <c r="G518" s="143"/>
      <c r="H518" s="143"/>
      <c r="I518" s="143"/>
      <c r="J518" s="143"/>
      <c r="K518" s="143"/>
      <c r="L518" s="143"/>
      <c r="M518" s="143"/>
      <c r="N518" s="143"/>
      <c r="O518" s="143"/>
      <c r="P518" s="144"/>
      <c r="Q518" s="144"/>
      <c r="R518" s="144"/>
      <c r="S518" s="144"/>
      <c r="T518" s="144"/>
      <c r="U518" s="144"/>
      <c r="V518" s="144"/>
      <c r="W518" s="144"/>
      <c r="X518" s="144"/>
      <c r="Y518" s="144"/>
      <c r="Z518" s="144"/>
    </row>
    <row r="519" spans="1:26">
      <c r="A519" s="143"/>
      <c r="B519" s="143"/>
      <c r="C519" s="143"/>
      <c r="D519" s="143"/>
      <c r="E519" s="143"/>
      <c r="F519" s="143"/>
      <c r="G519" s="143"/>
      <c r="H519" s="143"/>
      <c r="I519" s="143"/>
      <c r="J519" s="143"/>
      <c r="K519" s="143"/>
      <c r="L519" s="143"/>
      <c r="M519" s="143"/>
      <c r="N519" s="143"/>
      <c r="O519" s="143"/>
      <c r="P519" s="144"/>
      <c r="Q519" s="144"/>
      <c r="R519" s="144"/>
      <c r="S519" s="144"/>
      <c r="T519" s="144"/>
      <c r="U519" s="144"/>
      <c r="V519" s="144"/>
      <c r="W519" s="144"/>
      <c r="X519" s="144"/>
      <c r="Y519" s="144"/>
      <c r="Z519" s="144"/>
    </row>
    <row r="520" spans="1:26">
      <c r="A520" s="143"/>
      <c r="B520" s="143"/>
      <c r="C520" s="143"/>
      <c r="D520" s="143"/>
      <c r="E520" s="143"/>
      <c r="F520" s="143"/>
      <c r="G520" s="143"/>
      <c r="H520" s="143"/>
      <c r="I520" s="143"/>
      <c r="J520" s="143"/>
      <c r="K520" s="143"/>
      <c r="L520" s="143"/>
      <c r="M520" s="143"/>
      <c r="N520" s="143"/>
      <c r="O520" s="143"/>
      <c r="P520" s="144"/>
      <c r="Q520" s="144"/>
      <c r="R520" s="144"/>
      <c r="S520" s="144"/>
      <c r="T520" s="144"/>
      <c r="U520" s="144"/>
      <c r="V520" s="144"/>
      <c r="W520" s="144"/>
      <c r="X520" s="144"/>
      <c r="Y520" s="144"/>
      <c r="Z520" s="144"/>
    </row>
    <row r="521" spans="1:26">
      <c r="A521" s="143"/>
      <c r="B521" s="143"/>
      <c r="C521" s="143"/>
      <c r="D521" s="143"/>
      <c r="E521" s="143"/>
      <c r="F521" s="143"/>
      <c r="G521" s="143"/>
      <c r="H521" s="143"/>
      <c r="I521" s="143"/>
      <c r="J521" s="143"/>
      <c r="K521" s="143"/>
      <c r="L521" s="143"/>
      <c r="M521" s="143"/>
      <c r="N521" s="143"/>
      <c r="O521" s="143"/>
      <c r="P521" s="144"/>
      <c r="Q521" s="144"/>
      <c r="R521" s="144"/>
      <c r="S521" s="144"/>
      <c r="T521" s="144"/>
      <c r="U521" s="144"/>
      <c r="V521" s="144"/>
      <c r="W521" s="144"/>
      <c r="X521" s="144"/>
      <c r="Y521" s="144"/>
      <c r="Z521" s="144"/>
    </row>
    <row r="522" spans="1:26">
      <c r="A522" s="143"/>
      <c r="B522" s="143"/>
      <c r="C522" s="143"/>
      <c r="D522" s="143"/>
      <c r="E522" s="143"/>
      <c r="F522" s="143"/>
      <c r="G522" s="143"/>
      <c r="H522" s="143"/>
      <c r="I522" s="143"/>
      <c r="J522" s="143"/>
      <c r="K522" s="143"/>
      <c r="L522" s="143"/>
      <c r="M522" s="143"/>
      <c r="N522" s="143"/>
      <c r="O522" s="143"/>
      <c r="P522" s="144"/>
      <c r="Q522" s="144"/>
      <c r="R522" s="144"/>
      <c r="S522" s="144"/>
      <c r="T522" s="144"/>
      <c r="U522" s="144"/>
      <c r="V522" s="144"/>
      <c r="W522" s="144"/>
      <c r="X522" s="144"/>
      <c r="Y522" s="144"/>
      <c r="Z522" s="144"/>
    </row>
    <row r="523" spans="1:26">
      <c r="A523" s="143"/>
      <c r="B523" s="143"/>
      <c r="C523" s="143"/>
      <c r="D523" s="143"/>
      <c r="E523" s="143"/>
      <c r="F523" s="143"/>
      <c r="G523" s="143"/>
      <c r="H523" s="143"/>
      <c r="I523" s="143"/>
      <c r="J523" s="143"/>
      <c r="K523" s="143"/>
      <c r="L523" s="143"/>
      <c r="M523" s="143"/>
      <c r="N523" s="143"/>
      <c r="O523" s="143"/>
      <c r="P523" s="144"/>
      <c r="Q523" s="144"/>
      <c r="R523" s="144"/>
      <c r="S523" s="144"/>
      <c r="T523" s="144"/>
      <c r="U523" s="144"/>
      <c r="V523" s="144"/>
      <c r="W523" s="144"/>
      <c r="X523" s="144"/>
      <c r="Y523" s="144"/>
      <c r="Z523" s="144"/>
    </row>
    <row r="524" spans="1:26">
      <c r="A524" s="143"/>
      <c r="B524" s="143"/>
      <c r="C524" s="143"/>
      <c r="D524" s="143"/>
      <c r="E524" s="143"/>
      <c r="F524" s="143"/>
      <c r="G524" s="143"/>
      <c r="H524" s="143"/>
      <c r="I524" s="143"/>
      <c r="J524" s="143"/>
      <c r="K524" s="143"/>
      <c r="L524" s="143"/>
      <c r="M524" s="143"/>
      <c r="N524" s="143"/>
      <c r="O524" s="143"/>
      <c r="P524" s="144"/>
      <c r="Q524" s="144"/>
      <c r="R524" s="144"/>
      <c r="S524" s="144"/>
      <c r="T524" s="144"/>
      <c r="U524" s="144"/>
      <c r="V524" s="144"/>
      <c r="W524" s="144"/>
      <c r="X524" s="144"/>
      <c r="Y524" s="144"/>
      <c r="Z524" s="144"/>
    </row>
    <row r="525" spans="1:26">
      <c r="A525" s="143"/>
      <c r="B525" s="143"/>
      <c r="C525" s="143"/>
      <c r="D525" s="143"/>
      <c r="E525" s="143"/>
      <c r="F525" s="143"/>
      <c r="G525" s="143"/>
      <c r="H525" s="143"/>
      <c r="I525" s="143"/>
      <c r="J525" s="143"/>
      <c r="K525" s="143"/>
      <c r="L525" s="143"/>
      <c r="M525" s="143"/>
      <c r="N525" s="143"/>
      <c r="O525" s="143"/>
      <c r="P525" s="144"/>
      <c r="Q525" s="144"/>
      <c r="R525" s="144"/>
      <c r="S525" s="144"/>
      <c r="T525" s="144"/>
      <c r="U525" s="144"/>
      <c r="V525" s="144"/>
      <c r="W525" s="144"/>
      <c r="X525" s="144"/>
      <c r="Y525" s="144"/>
      <c r="Z525" s="144"/>
    </row>
    <row r="526" spans="1:26">
      <c r="A526" s="143"/>
      <c r="B526" s="143"/>
      <c r="C526" s="143"/>
      <c r="D526" s="143"/>
      <c r="E526" s="143"/>
      <c r="F526" s="143"/>
      <c r="G526" s="143"/>
      <c r="H526" s="143"/>
      <c r="I526" s="143"/>
      <c r="J526" s="143"/>
      <c r="K526" s="143"/>
      <c r="L526" s="143"/>
      <c r="M526" s="143"/>
      <c r="N526" s="143"/>
      <c r="O526" s="143"/>
      <c r="P526" s="144"/>
      <c r="Q526" s="144"/>
      <c r="R526" s="144"/>
      <c r="S526" s="144"/>
      <c r="T526" s="144"/>
      <c r="U526" s="144"/>
      <c r="V526" s="144"/>
      <c r="W526" s="144"/>
      <c r="X526" s="144"/>
      <c r="Y526" s="144"/>
      <c r="Z526" s="144"/>
    </row>
    <row r="527" spans="1:26">
      <c r="A527" s="143"/>
      <c r="B527" s="143"/>
      <c r="C527" s="143"/>
      <c r="D527" s="143"/>
      <c r="E527" s="143"/>
      <c r="F527" s="143"/>
      <c r="G527" s="143"/>
      <c r="H527" s="143"/>
      <c r="I527" s="143"/>
      <c r="J527" s="143"/>
      <c r="K527" s="143"/>
      <c r="L527" s="143"/>
      <c r="M527" s="143"/>
      <c r="N527" s="143"/>
      <c r="O527" s="143"/>
      <c r="P527" s="144"/>
      <c r="Q527" s="144"/>
      <c r="R527" s="144"/>
      <c r="S527" s="144"/>
      <c r="T527" s="144"/>
      <c r="U527" s="144"/>
      <c r="V527" s="144"/>
      <c r="W527" s="144"/>
      <c r="X527" s="144"/>
      <c r="Y527" s="144"/>
      <c r="Z527" s="144"/>
    </row>
    <row r="528" spans="1:26">
      <c r="A528" s="143"/>
      <c r="B528" s="143"/>
      <c r="C528" s="143"/>
      <c r="D528" s="143"/>
      <c r="E528" s="143"/>
      <c r="F528" s="143"/>
      <c r="G528" s="143"/>
      <c r="H528" s="143"/>
      <c r="I528" s="143"/>
      <c r="J528" s="143"/>
      <c r="K528" s="143"/>
      <c r="L528" s="143"/>
      <c r="M528" s="143"/>
      <c r="N528" s="143"/>
      <c r="O528" s="143"/>
      <c r="P528" s="144"/>
      <c r="Q528" s="144"/>
      <c r="R528" s="144"/>
      <c r="S528" s="144"/>
      <c r="T528" s="144"/>
      <c r="U528" s="144"/>
      <c r="V528" s="144"/>
      <c r="W528" s="144"/>
      <c r="X528" s="144"/>
      <c r="Y528" s="144"/>
      <c r="Z528" s="144"/>
    </row>
    <row r="529" spans="1:26">
      <c r="A529" s="143"/>
      <c r="B529" s="143"/>
      <c r="C529" s="143"/>
      <c r="D529" s="143"/>
      <c r="E529" s="143"/>
      <c r="F529" s="143"/>
      <c r="G529" s="143"/>
      <c r="H529" s="143"/>
      <c r="I529" s="143"/>
      <c r="J529" s="143"/>
      <c r="K529" s="143"/>
      <c r="L529" s="143"/>
      <c r="M529" s="143"/>
      <c r="N529" s="143"/>
      <c r="O529" s="143"/>
      <c r="P529" s="144"/>
      <c r="Q529" s="144"/>
      <c r="R529" s="144"/>
      <c r="S529" s="144"/>
      <c r="T529" s="144"/>
      <c r="U529" s="144"/>
      <c r="V529" s="144"/>
      <c r="W529" s="144"/>
      <c r="X529" s="144"/>
      <c r="Y529" s="144"/>
      <c r="Z529" s="144"/>
    </row>
    <row r="530" spans="1:26">
      <c r="A530" s="143"/>
      <c r="B530" s="143"/>
      <c r="C530" s="143"/>
      <c r="D530" s="143"/>
      <c r="E530" s="143"/>
      <c r="F530" s="143"/>
      <c r="G530" s="143"/>
      <c r="H530" s="143"/>
      <c r="I530" s="143"/>
      <c r="J530" s="143"/>
      <c r="K530" s="143"/>
      <c r="L530" s="143"/>
      <c r="M530" s="143"/>
      <c r="N530" s="143"/>
      <c r="O530" s="143"/>
      <c r="P530" s="144"/>
      <c r="Q530" s="144"/>
      <c r="R530" s="144"/>
      <c r="S530" s="144"/>
      <c r="T530" s="144"/>
      <c r="U530" s="144"/>
      <c r="V530" s="144"/>
      <c r="W530" s="144"/>
      <c r="X530" s="144"/>
      <c r="Y530" s="144"/>
      <c r="Z530" s="144"/>
    </row>
    <row r="531" spans="1:26">
      <c r="A531" s="143"/>
      <c r="B531" s="143"/>
      <c r="C531" s="143"/>
      <c r="D531" s="143"/>
      <c r="E531" s="143"/>
      <c r="F531" s="143"/>
      <c r="G531" s="143"/>
      <c r="H531" s="143"/>
      <c r="I531" s="143"/>
      <c r="J531" s="143"/>
      <c r="K531" s="143"/>
      <c r="L531" s="143"/>
      <c r="M531" s="143"/>
      <c r="N531" s="143"/>
      <c r="O531" s="143"/>
      <c r="P531" s="144"/>
      <c r="Q531" s="144"/>
      <c r="R531" s="144"/>
      <c r="S531" s="144"/>
      <c r="T531" s="144"/>
      <c r="U531" s="144"/>
      <c r="V531" s="144"/>
      <c r="W531" s="144"/>
      <c r="X531" s="144"/>
      <c r="Y531" s="144"/>
      <c r="Z531" s="144"/>
    </row>
    <row r="532" spans="1:26">
      <c r="A532" s="143"/>
      <c r="B532" s="143"/>
      <c r="C532" s="143"/>
      <c r="D532" s="143"/>
      <c r="E532" s="143"/>
      <c r="F532" s="143"/>
      <c r="G532" s="143"/>
      <c r="H532" s="143"/>
      <c r="I532" s="143"/>
      <c r="J532" s="143"/>
      <c r="K532" s="143"/>
      <c r="L532" s="143"/>
      <c r="M532" s="143"/>
      <c r="N532" s="143"/>
      <c r="O532" s="143"/>
      <c r="P532" s="144"/>
      <c r="Q532" s="144"/>
      <c r="R532" s="144"/>
      <c r="S532" s="144"/>
      <c r="T532" s="144"/>
      <c r="U532" s="144"/>
      <c r="V532" s="144"/>
      <c r="W532" s="144"/>
      <c r="X532" s="144"/>
      <c r="Y532" s="144"/>
      <c r="Z532" s="144"/>
    </row>
    <row r="533" spans="1:26">
      <c r="A533" s="143"/>
      <c r="B533" s="143"/>
      <c r="C533" s="143"/>
      <c r="D533" s="143"/>
      <c r="E533" s="143"/>
      <c r="F533" s="143"/>
      <c r="G533" s="143"/>
      <c r="H533" s="143"/>
      <c r="I533" s="143"/>
      <c r="J533" s="143"/>
      <c r="K533" s="143"/>
      <c r="L533" s="143"/>
      <c r="M533" s="143"/>
      <c r="N533" s="143"/>
      <c r="O533" s="143"/>
      <c r="P533" s="144"/>
      <c r="Q533" s="144"/>
      <c r="R533" s="144"/>
      <c r="S533" s="144"/>
      <c r="T533" s="144"/>
      <c r="U533" s="144"/>
      <c r="V533" s="144"/>
      <c r="W533" s="144"/>
      <c r="X533" s="144"/>
      <c r="Y533" s="144"/>
      <c r="Z533" s="144"/>
    </row>
    <row r="534" spans="1:26">
      <c r="A534" s="143"/>
      <c r="B534" s="143"/>
      <c r="C534" s="143"/>
      <c r="D534" s="143"/>
      <c r="E534" s="143"/>
      <c r="F534" s="143"/>
      <c r="G534" s="143"/>
      <c r="H534" s="143"/>
      <c r="I534" s="143"/>
      <c r="J534" s="143"/>
      <c r="K534" s="143"/>
      <c r="L534" s="143"/>
      <c r="M534" s="143"/>
      <c r="N534" s="143"/>
      <c r="O534" s="143"/>
      <c r="P534" s="144"/>
      <c r="Q534" s="144"/>
      <c r="R534" s="144"/>
      <c r="S534" s="144"/>
      <c r="T534" s="144"/>
      <c r="U534" s="144"/>
      <c r="V534" s="144"/>
      <c r="W534" s="144"/>
      <c r="X534" s="144"/>
      <c r="Y534" s="144"/>
      <c r="Z534" s="144"/>
    </row>
    <row r="535" spans="1:26">
      <c r="A535" s="143"/>
      <c r="B535" s="143"/>
      <c r="C535" s="143"/>
      <c r="D535" s="143"/>
      <c r="E535" s="143"/>
      <c r="F535" s="143"/>
      <c r="G535" s="143"/>
      <c r="H535" s="143"/>
      <c r="I535" s="143"/>
      <c r="J535" s="143"/>
      <c r="K535" s="143"/>
      <c r="L535" s="143"/>
      <c r="M535" s="143"/>
      <c r="N535" s="143"/>
      <c r="O535" s="143"/>
      <c r="P535" s="144"/>
      <c r="Q535" s="144"/>
      <c r="R535" s="144"/>
      <c r="S535" s="144"/>
      <c r="T535" s="144"/>
      <c r="U535" s="144"/>
      <c r="V535" s="144"/>
      <c r="W535" s="144"/>
      <c r="X535" s="144"/>
      <c r="Y535" s="144"/>
      <c r="Z535" s="144"/>
    </row>
    <row r="536" spans="1:26">
      <c r="A536" s="143"/>
      <c r="B536" s="143"/>
      <c r="C536" s="143"/>
      <c r="D536" s="143"/>
      <c r="E536" s="143"/>
      <c r="F536" s="143"/>
      <c r="G536" s="143"/>
      <c r="H536" s="143"/>
      <c r="I536" s="143"/>
      <c r="J536" s="143"/>
      <c r="K536" s="143"/>
      <c r="L536" s="143"/>
      <c r="M536" s="143"/>
      <c r="N536" s="143"/>
      <c r="O536" s="143"/>
      <c r="P536" s="144"/>
      <c r="Q536" s="144"/>
      <c r="R536" s="144"/>
      <c r="S536" s="144"/>
      <c r="T536" s="144"/>
      <c r="U536" s="144"/>
      <c r="V536" s="144"/>
      <c r="W536" s="144"/>
      <c r="X536" s="144"/>
      <c r="Y536" s="144"/>
      <c r="Z536" s="144"/>
    </row>
    <row r="537" spans="1:26">
      <c r="A537" s="143"/>
      <c r="B537" s="143"/>
      <c r="C537" s="143"/>
      <c r="D537" s="143"/>
      <c r="E537" s="143"/>
      <c r="F537" s="143"/>
      <c r="G537" s="143"/>
      <c r="H537" s="143"/>
      <c r="I537" s="143"/>
      <c r="J537" s="143"/>
      <c r="K537" s="143"/>
      <c r="L537" s="143"/>
      <c r="M537" s="143"/>
      <c r="N537" s="143"/>
      <c r="O537" s="143"/>
      <c r="P537" s="144"/>
      <c r="Q537" s="144"/>
      <c r="R537" s="144"/>
      <c r="S537" s="144"/>
      <c r="T537" s="144"/>
      <c r="U537" s="144"/>
      <c r="V537" s="144"/>
      <c r="W537" s="144"/>
      <c r="X537" s="144"/>
      <c r="Y537" s="144"/>
      <c r="Z537" s="144"/>
    </row>
    <row r="538" spans="1:26">
      <c r="A538" s="143"/>
      <c r="B538" s="143"/>
      <c r="C538" s="143"/>
      <c r="D538" s="143"/>
      <c r="E538" s="143"/>
      <c r="F538" s="143"/>
      <c r="G538" s="143"/>
      <c r="H538" s="143"/>
      <c r="I538" s="143"/>
      <c r="J538" s="143"/>
      <c r="K538" s="143"/>
      <c r="L538" s="143"/>
      <c r="M538" s="143"/>
      <c r="N538" s="143"/>
      <c r="O538" s="143"/>
      <c r="P538" s="144"/>
      <c r="Q538" s="144"/>
      <c r="R538" s="144"/>
      <c r="S538" s="144"/>
      <c r="T538" s="144"/>
      <c r="U538" s="144"/>
      <c r="V538" s="144"/>
      <c r="W538" s="144"/>
      <c r="X538" s="144"/>
      <c r="Y538" s="144"/>
      <c r="Z538" s="144"/>
    </row>
    <row r="539" spans="1:26">
      <c r="A539" s="143"/>
      <c r="B539" s="143"/>
      <c r="C539" s="143"/>
      <c r="D539" s="143"/>
      <c r="E539" s="143"/>
      <c r="F539" s="143"/>
      <c r="G539" s="143"/>
      <c r="H539" s="143"/>
      <c r="I539" s="143"/>
      <c r="J539" s="143"/>
      <c r="K539" s="143"/>
      <c r="L539" s="143"/>
      <c r="M539" s="143"/>
      <c r="N539" s="143"/>
      <c r="O539" s="143"/>
      <c r="P539" s="144"/>
      <c r="Q539" s="144"/>
      <c r="R539" s="144"/>
      <c r="S539" s="144"/>
      <c r="T539" s="144"/>
      <c r="U539" s="144"/>
      <c r="V539" s="144"/>
      <c r="W539" s="144"/>
      <c r="X539" s="144"/>
      <c r="Y539" s="144"/>
      <c r="Z539" s="144"/>
    </row>
    <row r="540" spans="1:26">
      <c r="A540" s="143"/>
      <c r="B540" s="143"/>
      <c r="C540" s="143"/>
      <c r="D540" s="143"/>
      <c r="E540" s="143"/>
      <c r="F540" s="143"/>
      <c r="G540" s="143"/>
      <c r="H540" s="143"/>
      <c r="I540" s="143"/>
      <c r="J540" s="143"/>
      <c r="K540" s="143"/>
      <c r="L540" s="143"/>
      <c r="M540" s="143"/>
      <c r="N540" s="143"/>
      <c r="O540" s="143"/>
      <c r="P540" s="144"/>
      <c r="Q540" s="144"/>
      <c r="R540" s="144"/>
      <c r="S540" s="144"/>
      <c r="T540" s="144"/>
      <c r="U540" s="144"/>
      <c r="V540" s="144"/>
      <c r="W540" s="144"/>
      <c r="X540" s="144"/>
      <c r="Y540" s="144"/>
      <c r="Z540" s="144"/>
    </row>
    <row r="541" spans="1:26">
      <c r="A541" s="143"/>
      <c r="B541" s="143"/>
      <c r="C541" s="143"/>
      <c r="D541" s="143"/>
      <c r="E541" s="143"/>
      <c r="F541" s="143"/>
      <c r="G541" s="143"/>
      <c r="H541" s="143"/>
      <c r="I541" s="143"/>
      <c r="J541" s="143"/>
      <c r="K541" s="143"/>
      <c r="L541" s="143"/>
      <c r="M541" s="143"/>
      <c r="N541" s="143"/>
      <c r="O541" s="143"/>
      <c r="P541" s="144"/>
      <c r="Q541" s="144"/>
      <c r="R541" s="144"/>
      <c r="S541" s="144"/>
      <c r="T541" s="144"/>
      <c r="U541" s="144"/>
      <c r="V541" s="144"/>
      <c r="W541" s="144"/>
      <c r="X541" s="144"/>
      <c r="Y541" s="144"/>
      <c r="Z541" s="144"/>
    </row>
    <row r="542" spans="1:26">
      <c r="A542" s="143"/>
      <c r="B542" s="143"/>
      <c r="C542" s="143"/>
      <c r="D542" s="143"/>
      <c r="E542" s="143"/>
      <c r="F542" s="143"/>
      <c r="G542" s="143"/>
      <c r="H542" s="143"/>
      <c r="I542" s="143"/>
      <c r="J542" s="143"/>
      <c r="K542" s="143"/>
      <c r="L542" s="143"/>
      <c r="M542" s="143"/>
      <c r="N542" s="143"/>
      <c r="O542" s="143"/>
      <c r="P542" s="144"/>
      <c r="Q542" s="144"/>
      <c r="R542" s="144"/>
      <c r="S542" s="144"/>
      <c r="T542" s="144"/>
      <c r="U542" s="144"/>
      <c r="V542" s="144"/>
      <c r="W542" s="144"/>
      <c r="X542" s="144"/>
      <c r="Y542" s="144"/>
      <c r="Z542" s="144"/>
    </row>
    <row r="543" spans="1:26">
      <c r="A543" s="143"/>
      <c r="B543" s="143"/>
      <c r="C543" s="143"/>
      <c r="D543" s="143"/>
      <c r="E543" s="143"/>
      <c r="F543" s="143"/>
      <c r="G543" s="143"/>
      <c r="H543" s="143"/>
      <c r="I543" s="143"/>
      <c r="J543" s="143"/>
      <c r="K543" s="143"/>
      <c r="L543" s="143"/>
      <c r="M543" s="143"/>
      <c r="N543" s="143"/>
      <c r="O543" s="143"/>
      <c r="P543" s="144"/>
      <c r="Q543" s="144"/>
      <c r="R543" s="144"/>
      <c r="S543" s="144"/>
      <c r="T543" s="144"/>
      <c r="U543" s="144"/>
      <c r="V543" s="144"/>
      <c r="W543" s="144"/>
      <c r="X543" s="144"/>
      <c r="Y543" s="144"/>
      <c r="Z543" s="144"/>
    </row>
    <row r="544" spans="1:26">
      <c r="A544" s="143"/>
      <c r="B544" s="143"/>
      <c r="C544" s="143"/>
      <c r="D544" s="143"/>
      <c r="E544" s="143"/>
      <c r="F544" s="143"/>
      <c r="G544" s="143"/>
      <c r="H544" s="143"/>
      <c r="I544" s="143"/>
      <c r="J544" s="143"/>
      <c r="K544" s="143"/>
      <c r="L544" s="143"/>
      <c r="M544" s="143"/>
      <c r="N544" s="143"/>
      <c r="O544" s="143"/>
      <c r="P544" s="144"/>
      <c r="Q544" s="144"/>
      <c r="R544" s="144"/>
      <c r="S544" s="144"/>
      <c r="T544" s="144"/>
      <c r="U544" s="144"/>
      <c r="V544" s="144"/>
      <c r="W544" s="144"/>
      <c r="X544" s="144"/>
      <c r="Y544" s="144"/>
      <c r="Z544" s="144"/>
    </row>
    <row r="545" spans="1:26">
      <c r="A545" s="143"/>
      <c r="B545" s="143"/>
      <c r="C545" s="143"/>
      <c r="D545" s="143"/>
      <c r="E545" s="143"/>
      <c r="F545" s="143"/>
      <c r="G545" s="143"/>
      <c r="H545" s="143"/>
      <c r="I545" s="143"/>
      <c r="J545" s="143"/>
      <c r="K545" s="143"/>
      <c r="L545" s="143"/>
      <c r="M545" s="143"/>
      <c r="N545" s="143"/>
      <c r="O545" s="143"/>
      <c r="P545" s="144"/>
      <c r="Q545" s="144"/>
      <c r="R545" s="144"/>
      <c r="S545" s="144"/>
      <c r="T545" s="144"/>
      <c r="U545" s="144"/>
      <c r="V545" s="144"/>
      <c r="W545" s="144"/>
      <c r="X545" s="144"/>
      <c r="Y545" s="144"/>
      <c r="Z545" s="144"/>
    </row>
    <row r="546" spans="1:26">
      <c r="A546" s="143"/>
      <c r="B546" s="143"/>
      <c r="C546" s="143"/>
      <c r="D546" s="143"/>
      <c r="E546" s="143"/>
      <c r="F546" s="143"/>
      <c r="G546" s="143"/>
      <c r="H546" s="143"/>
      <c r="I546" s="143"/>
      <c r="J546" s="143"/>
      <c r="K546" s="143"/>
      <c r="L546" s="143"/>
      <c r="M546" s="143"/>
      <c r="N546" s="143"/>
      <c r="O546" s="143"/>
      <c r="P546" s="144"/>
      <c r="Q546" s="144"/>
      <c r="R546" s="144"/>
      <c r="S546" s="144"/>
      <c r="T546" s="144"/>
      <c r="U546" s="144"/>
      <c r="V546" s="144"/>
      <c r="W546" s="144"/>
      <c r="X546" s="144"/>
      <c r="Y546" s="144"/>
      <c r="Z546" s="144"/>
    </row>
    <row r="547" spans="1:26">
      <c r="A547" s="143"/>
      <c r="B547" s="143"/>
      <c r="C547" s="143"/>
      <c r="D547" s="143"/>
      <c r="E547" s="143"/>
      <c r="F547" s="143"/>
      <c r="G547" s="143"/>
      <c r="H547" s="143"/>
      <c r="I547" s="143"/>
      <c r="J547" s="143"/>
      <c r="K547" s="143"/>
      <c r="L547" s="143"/>
      <c r="M547" s="143"/>
      <c r="N547" s="143"/>
      <c r="O547" s="143"/>
      <c r="P547" s="144"/>
      <c r="Q547" s="144"/>
      <c r="R547" s="144"/>
      <c r="S547" s="144"/>
      <c r="T547" s="144"/>
      <c r="U547" s="144"/>
      <c r="V547" s="144"/>
      <c r="W547" s="144"/>
      <c r="X547" s="144"/>
      <c r="Y547" s="144"/>
      <c r="Z547" s="144"/>
    </row>
    <row r="548" spans="1:26">
      <c r="A548" s="143"/>
      <c r="B548" s="143"/>
      <c r="C548" s="143"/>
      <c r="D548" s="143"/>
      <c r="E548" s="143"/>
      <c r="F548" s="143"/>
      <c r="G548" s="143"/>
      <c r="H548" s="143"/>
      <c r="I548" s="143"/>
      <c r="J548" s="143"/>
      <c r="K548" s="143"/>
      <c r="L548" s="143"/>
      <c r="M548" s="143"/>
      <c r="N548" s="143"/>
      <c r="O548" s="143"/>
      <c r="P548" s="144"/>
      <c r="Q548" s="144"/>
      <c r="R548" s="144"/>
      <c r="S548" s="144"/>
      <c r="T548" s="144"/>
      <c r="U548" s="144"/>
      <c r="V548" s="144"/>
      <c r="W548" s="144"/>
      <c r="X548" s="144"/>
      <c r="Y548" s="144"/>
      <c r="Z548" s="144"/>
    </row>
    <row r="549" spans="1:26">
      <c r="A549" s="143"/>
      <c r="B549" s="143"/>
      <c r="C549" s="143"/>
      <c r="D549" s="143"/>
      <c r="E549" s="143"/>
      <c r="F549" s="143"/>
      <c r="G549" s="143"/>
      <c r="H549" s="143"/>
      <c r="I549" s="143"/>
      <c r="J549" s="143"/>
      <c r="K549" s="143"/>
      <c r="L549" s="143"/>
      <c r="M549" s="143"/>
      <c r="N549" s="143"/>
      <c r="O549" s="143"/>
      <c r="P549" s="144"/>
      <c r="Q549" s="144"/>
      <c r="R549" s="144"/>
      <c r="S549" s="144"/>
      <c r="T549" s="144"/>
      <c r="U549" s="144"/>
      <c r="V549" s="144"/>
      <c r="W549" s="144"/>
      <c r="X549" s="144"/>
      <c r="Y549" s="144"/>
      <c r="Z549" s="144"/>
    </row>
    <row r="550" spans="1:26">
      <c r="A550" s="143"/>
      <c r="B550" s="143"/>
      <c r="C550" s="143"/>
      <c r="D550" s="143"/>
      <c r="E550" s="143"/>
      <c r="F550" s="143"/>
      <c r="G550" s="143"/>
      <c r="H550" s="143"/>
      <c r="I550" s="143"/>
      <c r="J550" s="143"/>
      <c r="K550" s="143"/>
      <c r="L550" s="143"/>
      <c r="M550" s="143"/>
      <c r="N550" s="143"/>
      <c r="O550" s="143"/>
      <c r="P550" s="144"/>
      <c r="Q550" s="144"/>
      <c r="R550" s="144"/>
      <c r="S550" s="144"/>
      <c r="T550" s="144"/>
      <c r="U550" s="144"/>
      <c r="V550" s="144"/>
      <c r="W550" s="144"/>
      <c r="X550" s="144"/>
      <c r="Y550" s="144"/>
      <c r="Z550" s="144"/>
    </row>
    <row r="551" spans="1:26">
      <c r="A551" s="143"/>
      <c r="B551" s="143"/>
      <c r="C551" s="143"/>
      <c r="D551" s="143"/>
      <c r="E551" s="143"/>
      <c r="F551" s="143"/>
      <c r="G551" s="143"/>
      <c r="H551" s="143"/>
      <c r="I551" s="143"/>
      <c r="J551" s="143"/>
      <c r="K551" s="143"/>
      <c r="L551" s="143"/>
      <c r="M551" s="143"/>
      <c r="N551" s="143"/>
      <c r="O551" s="143"/>
      <c r="P551" s="144"/>
      <c r="Q551" s="144"/>
      <c r="R551" s="144"/>
      <c r="S551" s="144"/>
      <c r="T551" s="144"/>
      <c r="U551" s="144"/>
      <c r="V551" s="144"/>
      <c r="W551" s="144"/>
      <c r="X551" s="144"/>
      <c r="Y551" s="144"/>
      <c r="Z551" s="144"/>
    </row>
    <row r="552" spans="1:26">
      <c r="A552" s="143"/>
      <c r="B552" s="143"/>
      <c r="C552" s="143"/>
      <c r="D552" s="143"/>
      <c r="E552" s="143"/>
      <c r="F552" s="143"/>
      <c r="G552" s="143"/>
      <c r="H552" s="143"/>
      <c r="I552" s="143"/>
      <c r="J552" s="143"/>
      <c r="K552" s="143"/>
      <c r="L552" s="143"/>
      <c r="M552" s="143"/>
      <c r="N552" s="143"/>
      <c r="O552" s="143"/>
      <c r="P552" s="144"/>
      <c r="Q552" s="144"/>
      <c r="R552" s="144"/>
      <c r="S552" s="144"/>
      <c r="T552" s="144"/>
      <c r="U552" s="144"/>
      <c r="V552" s="144"/>
      <c r="W552" s="144"/>
      <c r="X552" s="144"/>
      <c r="Y552" s="144"/>
      <c r="Z552" s="144"/>
    </row>
    <row r="553" spans="1:26">
      <c r="A553" s="143"/>
      <c r="B553" s="143"/>
      <c r="C553" s="143"/>
      <c r="D553" s="143"/>
      <c r="E553" s="143"/>
      <c r="F553" s="143"/>
      <c r="G553" s="143"/>
      <c r="H553" s="143"/>
      <c r="I553" s="143"/>
      <c r="J553" s="143"/>
      <c r="K553" s="143"/>
      <c r="L553" s="143"/>
      <c r="M553" s="143"/>
      <c r="N553" s="143"/>
      <c r="O553" s="143"/>
      <c r="P553" s="144"/>
      <c r="Q553" s="144"/>
      <c r="R553" s="144"/>
      <c r="S553" s="144"/>
      <c r="T553" s="144"/>
      <c r="U553" s="144"/>
      <c r="V553" s="144"/>
      <c r="W553" s="144"/>
      <c r="X553" s="144"/>
      <c r="Y553" s="144"/>
      <c r="Z553" s="144"/>
    </row>
    <row r="554" spans="1:26">
      <c r="A554" s="143"/>
      <c r="B554" s="143"/>
      <c r="C554" s="143"/>
      <c r="D554" s="143"/>
      <c r="E554" s="143"/>
      <c r="F554" s="143"/>
      <c r="G554" s="143"/>
      <c r="H554" s="143"/>
      <c r="I554" s="143"/>
      <c r="J554" s="143"/>
      <c r="K554" s="143"/>
      <c r="L554" s="143"/>
      <c r="M554" s="143"/>
      <c r="N554" s="143"/>
      <c r="O554" s="143"/>
      <c r="P554" s="144"/>
      <c r="Q554" s="144"/>
      <c r="R554" s="144"/>
      <c r="S554" s="144"/>
      <c r="T554" s="144"/>
      <c r="U554" s="144"/>
      <c r="V554" s="144"/>
      <c r="W554" s="144"/>
      <c r="X554" s="144"/>
      <c r="Y554" s="144"/>
      <c r="Z554" s="144"/>
    </row>
    <row r="555" spans="1:26">
      <c r="A555" s="143"/>
      <c r="B555" s="143"/>
      <c r="C555" s="143"/>
      <c r="D555" s="143"/>
      <c r="E555" s="143"/>
      <c r="F555" s="143"/>
      <c r="G555" s="143"/>
      <c r="H555" s="143"/>
      <c r="I555" s="143"/>
      <c r="J555" s="143"/>
      <c r="K555" s="143"/>
      <c r="L555" s="143"/>
      <c r="M555" s="143"/>
      <c r="N555" s="143"/>
      <c r="O555" s="143"/>
      <c r="P555" s="144"/>
      <c r="Q555" s="144"/>
      <c r="R555" s="144"/>
      <c r="S555" s="144"/>
      <c r="T555" s="144"/>
      <c r="U555" s="144"/>
      <c r="V555" s="144"/>
      <c r="W555" s="144"/>
      <c r="X555" s="144"/>
      <c r="Y555" s="144"/>
      <c r="Z555" s="144"/>
    </row>
    <row r="556" spans="1:26">
      <c r="A556" s="143"/>
      <c r="B556" s="143"/>
      <c r="C556" s="143"/>
      <c r="D556" s="143"/>
      <c r="E556" s="143"/>
      <c r="F556" s="143"/>
      <c r="G556" s="143"/>
      <c r="H556" s="143"/>
      <c r="I556" s="143"/>
      <c r="J556" s="143"/>
      <c r="K556" s="143"/>
      <c r="L556" s="143"/>
      <c r="M556" s="143"/>
      <c r="N556" s="143"/>
      <c r="O556" s="143"/>
      <c r="P556" s="144"/>
      <c r="Q556" s="144"/>
      <c r="R556" s="144"/>
      <c r="S556" s="144"/>
      <c r="T556" s="144"/>
      <c r="U556" s="144"/>
      <c r="V556" s="144"/>
      <c r="W556" s="144"/>
      <c r="X556" s="144"/>
      <c r="Y556" s="144"/>
      <c r="Z556" s="144"/>
    </row>
    <row r="557" spans="1:26">
      <c r="A557" s="143"/>
      <c r="B557" s="143"/>
      <c r="C557" s="143"/>
      <c r="D557" s="143"/>
      <c r="E557" s="143"/>
      <c r="F557" s="143"/>
      <c r="G557" s="143"/>
      <c r="H557" s="143"/>
      <c r="I557" s="143"/>
      <c r="J557" s="143"/>
      <c r="K557" s="143"/>
      <c r="L557" s="143"/>
      <c r="M557" s="143"/>
      <c r="N557" s="143"/>
      <c r="O557" s="143"/>
      <c r="P557" s="144"/>
      <c r="Q557" s="144"/>
      <c r="R557" s="144"/>
      <c r="S557" s="144"/>
      <c r="T557" s="144"/>
      <c r="U557" s="144"/>
      <c r="V557" s="144"/>
      <c r="W557" s="144"/>
      <c r="X557" s="144"/>
      <c r="Y557" s="144"/>
      <c r="Z557" s="144"/>
    </row>
    <row r="558" spans="1:26">
      <c r="A558" s="143"/>
      <c r="B558" s="143"/>
      <c r="C558" s="143"/>
      <c r="D558" s="143"/>
      <c r="E558" s="143"/>
      <c r="F558" s="143"/>
      <c r="G558" s="143"/>
      <c r="H558" s="143"/>
      <c r="I558" s="143"/>
      <c r="J558" s="143"/>
      <c r="K558" s="143"/>
      <c r="L558" s="143"/>
      <c r="M558" s="143"/>
      <c r="N558" s="143"/>
      <c r="O558" s="143"/>
      <c r="P558" s="144"/>
      <c r="Q558" s="144"/>
      <c r="R558" s="144"/>
      <c r="S558" s="144"/>
      <c r="T558" s="144"/>
      <c r="U558" s="144"/>
      <c r="V558" s="144"/>
      <c r="W558" s="144"/>
      <c r="X558" s="144"/>
      <c r="Y558" s="144"/>
      <c r="Z558" s="144"/>
    </row>
    <row r="559" spans="1:26">
      <c r="A559" s="143"/>
      <c r="B559" s="143"/>
      <c r="C559" s="143"/>
      <c r="D559" s="143"/>
      <c r="E559" s="143"/>
      <c r="F559" s="143"/>
      <c r="G559" s="143"/>
      <c r="H559" s="143"/>
      <c r="I559" s="143"/>
      <c r="J559" s="143"/>
      <c r="K559" s="143"/>
      <c r="L559" s="143"/>
      <c r="M559" s="143"/>
      <c r="N559" s="143"/>
      <c r="O559" s="143"/>
      <c r="P559" s="144"/>
      <c r="Q559" s="144"/>
      <c r="R559" s="144"/>
      <c r="S559" s="144"/>
      <c r="T559" s="144"/>
      <c r="U559" s="144"/>
      <c r="V559" s="144"/>
      <c r="W559" s="144"/>
      <c r="X559" s="144"/>
      <c r="Y559" s="144"/>
      <c r="Z559" s="144"/>
    </row>
    <row r="560" spans="1:26">
      <c r="A560" s="143"/>
      <c r="B560" s="143"/>
      <c r="C560" s="143"/>
      <c r="D560" s="143"/>
      <c r="E560" s="143"/>
      <c r="F560" s="143"/>
      <c r="G560" s="143"/>
      <c r="H560" s="143"/>
      <c r="I560" s="143"/>
      <c r="J560" s="143"/>
      <c r="K560" s="143"/>
      <c r="L560" s="143"/>
      <c r="M560" s="143"/>
      <c r="N560" s="143"/>
      <c r="O560" s="143"/>
      <c r="P560" s="144"/>
      <c r="Q560" s="144"/>
      <c r="R560" s="144"/>
      <c r="S560" s="144"/>
      <c r="T560" s="144"/>
      <c r="U560" s="144"/>
      <c r="V560" s="144"/>
      <c r="W560" s="144"/>
      <c r="X560" s="144"/>
      <c r="Y560" s="144"/>
      <c r="Z560" s="144"/>
    </row>
    <row r="561" spans="1:26">
      <c r="A561" s="143"/>
      <c r="B561" s="143"/>
      <c r="C561" s="143"/>
      <c r="D561" s="143"/>
      <c r="E561" s="143"/>
      <c r="F561" s="143"/>
      <c r="G561" s="143"/>
      <c r="H561" s="143"/>
      <c r="I561" s="143"/>
      <c r="J561" s="143"/>
      <c r="K561" s="143"/>
      <c r="L561" s="143"/>
      <c r="M561" s="143"/>
      <c r="N561" s="143"/>
      <c r="O561" s="143"/>
      <c r="P561" s="144"/>
      <c r="Q561" s="144"/>
      <c r="R561" s="144"/>
      <c r="S561" s="144"/>
      <c r="T561" s="144"/>
      <c r="U561" s="144"/>
      <c r="V561" s="144"/>
      <c r="W561" s="144"/>
      <c r="X561" s="144"/>
      <c r="Y561" s="144"/>
      <c r="Z561" s="144"/>
    </row>
    <row r="562" spans="1:26">
      <c r="A562" s="143"/>
      <c r="B562" s="143"/>
      <c r="C562" s="143"/>
      <c r="D562" s="143"/>
      <c r="E562" s="143"/>
      <c r="F562" s="143"/>
      <c r="G562" s="143"/>
      <c r="H562" s="143"/>
      <c r="I562" s="143"/>
      <c r="J562" s="143"/>
      <c r="K562" s="143"/>
      <c r="L562" s="143"/>
      <c r="M562" s="143"/>
      <c r="N562" s="143"/>
      <c r="O562" s="143"/>
      <c r="P562" s="144"/>
      <c r="Q562" s="144"/>
      <c r="R562" s="144"/>
      <c r="S562" s="144"/>
      <c r="T562" s="144"/>
      <c r="U562" s="144"/>
      <c r="V562" s="144"/>
      <c r="W562" s="144"/>
      <c r="X562" s="144"/>
      <c r="Y562" s="144"/>
      <c r="Z562" s="144"/>
    </row>
    <row r="563" spans="1:26">
      <c r="A563" s="143"/>
      <c r="B563" s="143"/>
      <c r="C563" s="143"/>
      <c r="D563" s="143"/>
      <c r="E563" s="143"/>
      <c r="F563" s="143"/>
      <c r="G563" s="143"/>
      <c r="H563" s="143"/>
      <c r="I563" s="143"/>
      <c r="J563" s="143"/>
      <c r="K563" s="143"/>
      <c r="L563" s="143"/>
      <c r="M563" s="143"/>
      <c r="N563" s="143"/>
      <c r="O563" s="143"/>
      <c r="P563" s="144"/>
      <c r="Q563" s="144"/>
      <c r="R563" s="144"/>
      <c r="S563" s="144"/>
      <c r="T563" s="144"/>
      <c r="U563" s="144"/>
      <c r="V563" s="144"/>
      <c r="W563" s="144"/>
      <c r="X563" s="144"/>
      <c r="Y563" s="144"/>
      <c r="Z563" s="144"/>
    </row>
    <row r="564" spans="1:26">
      <c r="A564" s="143"/>
      <c r="B564" s="143"/>
      <c r="C564" s="143"/>
      <c r="D564" s="143"/>
      <c r="E564" s="143"/>
      <c r="F564" s="143"/>
      <c r="G564" s="143"/>
      <c r="H564" s="143"/>
      <c r="I564" s="143"/>
      <c r="J564" s="143"/>
      <c r="K564" s="143"/>
      <c r="L564" s="143"/>
      <c r="M564" s="143"/>
      <c r="N564" s="143"/>
      <c r="O564" s="143"/>
      <c r="P564" s="144"/>
      <c r="Q564" s="144"/>
      <c r="R564" s="144"/>
      <c r="S564" s="144"/>
      <c r="T564" s="144"/>
      <c r="U564" s="144"/>
      <c r="V564" s="144"/>
      <c r="W564" s="144"/>
      <c r="X564" s="144"/>
      <c r="Y564" s="144"/>
      <c r="Z564" s="144"/>
    </row>
    <row r="565" spans="1:26">
      <c r="A565" s="143"/>
      <c r="B565" s="143"/>
      <c r="C565" s="143"/>
      <c r="D565" s="143"/>
      <c r="E565" s="143"/>
      <c r="F565" s="143"/>
      <c r="G565" s="143"/>
      <c r="H565" s="143"/>
      <c r="I565" s="143"/>
      <c r="J565" s="143"/>
      <c r="K565" s="143"/>
      <c r="L565" s="143"/>
      <c r="M565" s="143"/>
      <c r="N565" s="143"/>
      <c r="O565" s="143"/>
      <c r="P565" s="144"/>
      <c r="Q565" s="144"/>
      <c r="R565" s="144"/>
      <c r="S565" s="144"/>
      <c r="T565" s="144"/>
      <c r="U565" s="144"/>
      <c r="V565" s="144"/>
      <c r="W565" s="144"/>
      <c r="X565" s="144"/>
      <c r="Y565" s="144"/>
      <c r="Z565" s="144"/>
    </row>
    <row r="566" spans="1:26">
      <c r="A566" s="143"/>
      <c r="B566" s="143"/>
      <c r="C566" s="143"/>
      <c r="D566" s="143"/>
      <c r="E566" s="143"/>
      <c r="F566" s="143"/>
      <c r="G566" s="143"/>
      <c r="H566" s="143"/>
      <c r="I566" s="143"/>
      <c r="J566" s="143"/>
      <c r="K566" s="143"/>
      <c r="L566" s="143"/>
      <c r="M566" s="143"/>
      <c r="N566" s="143"/>
      <c r="O566" s="143"/>
      <c r="P566" s="144"/>
      <c r="Q566" s="144"/>
      <c r="R566" s="144"/>
      <c r="S566" s="144"/>
      <c r="T566" s="144"/>
      <c r="U566" s="144"/>
      <c r="V566" s="144"/>
      <c r="W566" s="144"/>
      <c r="X566" s="144"/>
      <c r="Y566" s="144"/>
      <c r="Z566" s="144"/>
    </row>
    <row r="567" spans="1:26">
      <c r="A567" s="143"/>
      <c r="B567" s="143"/>
      <c r="C567" s="143"/>
      <c r="D567" s="143"/>
      <c r="E567" s="143"/>
      <c r="F567" s="143"/>
      <c r="G567" s="143"/>
      <c r="H567" s="143"/>
      <c r="I567" s="143"/>
      <c r="J567" s="143"/>
      <c r="K567" s="143"/>
      <c r="L567" s="143"/>
      <c r="M567" s="143"/>
      <c r="N567" s="143"/>
      <c r="O567" s="143"/>
      <c r="P567" s="144"/>
      <c r="Q567" s="144"/>
      <c r="R567" s="144"/>
      <c r="S567" s="144"/>
      <c r="T567" s="144"/>
      <c r="U567" s="144"/>
      <c r="V567" s="144"/>
      <c r="W567" s="144"/>
      <c r="X567" s="144"/>
      <c r="Y567" s="144"/>
      <c r="Z567" s="144"/>
    </row>
    <row r="568" spans="1:26">
      <c r="A568" s="143"/>
      <c r="B568" s="143"/>
      <c r="C568" s="143"/>
      <c r="D568" s="143"/>
      <c r="E568" s="143"/>
      <c r="F568" s="143"/>
      <c r="G568" s="143"/>
      <c r="H568" s="143"/>
      <c r="I568" s="143"/>
      <c r="J568" s="143"/>
      <c r="K568" s="143"/>
      <c r="L568" s="143"/>
      <c r="M568" s="143"/>
      <c r="N568" s="143"/>
      <c r="O568" s="143"/>
      <c r="P568" s="144"/>
      <c r="Q568" s="144"/>
      <c r="R568" s="144"/>
      <c r="S568" s="144"/>
      <c r="T568" s="144"/>
      <c r="U568" s="144"/>
      <c r="V568" s="144"/>
      <c r="W568" s="144"/>
      <c r="X568" s="144"/>
      <c r="Y568" s="144"/>
      <c r="Z568" s="144"/>
    </row>
    <row r="569" spans="1:26">
      <c r="A569" s="143"/>
      <c r="B569" s="143"/>
      <c r="C569" s="143"/>
      <c r="D569" s="143"/>
      <c r="E569" s="143"/>
      <c r="F569" s="143"/>
      <c r="G569" s="143"/>
      <c r="H569" s="143"/>
      <c r="I569" s="143"/>
      <c r="J569" s="143"/>
      <c r="K569" s="143"/>
      <c r="L569" s="143"/>
      <c r="M569" s="143"/>
      <c r="N569" s="143"/>
      <c r="O569" s="143"/>
      <c r="P569" s="144"/>
      <c r="Q569" s="144"/>
      <c r="R569" s="144"/>
      <c r="S569" s="144"/>
      <c r="T569" s="144"/>
      <c r="U569" s="144"/>
      <c r="V569" s="144"/>
      <c r="W569" s="144"/>
      <c r="X569" s="144"/>
      <c r="Y569" s="144"/>
      <c r="Z569" s="144"/>
    </row>
    <row r="570" spans="1:26">
      <c r="A570" s="143"/>
      <c r="B570" s="143"/>
      <c r="C570" s="143"/>
      <c r="D570" s="143"/>
      <c r="E570" s="143"/>
      <c r="F570" s="143"/>
      <c r="G570" s="143"/>
      <c r="H570" s="143"/>
      <c r="I570" s="143"/>
      <c r="J570" s="143"/>
      <c r="K570" s="143"/>
      <c r="L570" s="143"/>
      <c r="M570" s="143"/>
      <c r="N570" s="143"/>
      <c r="O570" s="143"/>
      <c r="P570" s="144"/>
      <c r="Q570" s="144"/>
      <c r="R570" s="144"/>
      <c r="S570" s="144"/>
      <c r="T570" s="144"/>
      <c r="U570" s="144"/>
      <c r="V570" s="144"/>
      <c r="W570" s="144"/>
      <c r="X570" s="144"/>
      <c r="Y570" s="144"/>
      <c r="Z570" s="144"/>
    </row>
    <row r="571" spans="1:26">
      <c r="A571" s="143"/>
      <c r="B571" s="143"/>
      <c r="C571" s="143"/>
      <c r="D571" s="143"/>
      <c r="E571" s="143"/>
      <c r="F571" s="143"/>
      <c r="G571" s="143"/>
      <c r="H571" s="143"/>
      <c r="I571" s="143"/>
      <c r="J571" s="143"/>
      <c r="K571" s="143"/>
      <c r="L571" s="143"/>
      <c r="M571" s="143"/>
      <c r="N571" s="143"/>
      <c r="O571" s="143"/>
      <c r="P571" s="144"/>
      <c r="Q571" s="144"/>
      <c r="R571" s="144"/>
      <c r="S571" s="144"/>
      <c r="T571" s="144"/>
      <c r="U571" s="144"/>
      <c r="V571" s="144"/>
      <c r="W571" s="144"/>
      <c r="X571" s="144"/>
      <c r="Y571" s="144"/>
      <c r="Z571" s="144"/>
    </row>
    <row r="572" spans="1:26">
      <c r="A572" s="143"/>
      <c r="B572" s="143"/>
      <c r="C572" s="143"/>
      <c r="D572" s="143"/>
      <c r="E572" s="143"/>
      <c r="F572" s="143"/>
      <c r="G572" s="143"/>
      <c r="H572" s="143"/>
      <c r="I572" s="143"/>
      <c r="J572" s="143"/>
      <c r="K572" s="143"/>
      <c r="L572" s="143"/>
      <c r="M572" s="143"/>
      <c r="N572" s="143"/>
      <c r="O572" s="143"/>
      <c r="P572" s="144"/>
      <c r="Q572" s="144"/>
      <c r="R572" s="144"/>
      <c r="S572" s="144"/>
      <c r="T572" s="144"/>
      <c r="U572" s="144"/>
      <c r="V572" s="144"/>
      <c r="W572" s="144"/>
      <c r="X572" s="144"/>
      <c r="Y572" s="144"/>
      <c r="Z572" s="144"/>
    </row>
    <row r="573" spans="1:26">
      <c r="A573" s="143"/>
      <c r="B573" s="143"/>
      <c r="C573" s="143"/>
      <c r="D573" s="143"/>
      <c r="E573" s="143"/>
      <c r="F573" s="143"/>
      <c r="G573" s="143"/>
      <c r="H573" s="143"/>
      <c r="I573" s="143"/>
      <c r="J573" s="143"/>
      <c r="K573" s="143"/>
      <c r="L573" s="143"/>
      <c r="M573" s="143"/>
      <c r="N573" s="143"/>
      <c r="O573" s="143"/>
      <c r="P573" s="144"/>
      <c r="Q573" s="144"/>
      <c r="R573" s="144"/>
      <c r="S573" s="144"/>
      <c r="T573" s="144"/>
      <c r="U573" s="144"/>
      <c r="V573" s="144"/>
      <c r="W573" s="144"/>
      <c r="X573" s="144"/>
      <c r="Y573" s="144"/>
      <c r="Z573" s="144"/>
    </row>
    <row r="574" spans="1:26">
      <c r="A574" s="143"/>
      <c r="B574" s="143"/>
      <c r="C574" s="143"/>
      <c r="D574" s="143"/>
      <c r="E574" s="143"/>
      <c r="F574" s="143"/>
      <c r="G574" s="143"/>
      <c r="H574" s="143"/>
      <c r="I574" s="143"/>
      <c r="J574" s="143"/>
      <c r="K574" s="143"/>
      <c r="L574" s="143"/>
      <c r="M574" s="143"/>
      <c r="N574" s="143"/>
      <c r="O574" s="143"/>
      <c r="P574" s="144"/>
      <c r="Q574" s="144"/>
      <c r="R574" s="144"/>
      <c r="S574" s="144"/>
      <c r="T574" s="144"/>
      <c r="U574" s="144"/>
      <c r="V574" s="144"/>
      <c r="W574" s="144"/>
      <c r="X574" s="144"/>
      <c r="Y574" s="144"/>
      <c r="Z574" s="144"/>
    </row>
    <row r="575" spans="1:26">
      <c r="A575" s="143"/>
      <c r="B575" s="143"/>
      <c r="C575" s="143"/>
      <c r="D575" s="143"/>
      <c r="E575" s="143"/>
      <c r="F575" s="143"/>
      <c r="G575" s="143"/>
      <c r="H575" s="143"/>
      <c r="I575" s="143"/>
      <c r="J575" s="143"/>
      <c r="K575" s="143"/>
      <c r="L575" s="143"/>
      <c r="M575" s="143"/>
      <c r="N575" s="143"/>
      <c r="O575" s="143"/>
      <c r="P575" s="144"/>
      <c r="Q575" s="144"/>
      <c r="R575" s="144"/>
      <c r="S575" s="144"/>
      <c r="T575" s="144"/>
      <c r="U575" s="144"/>
      <c r="V575" s="144"/>
      <c r="W575" s="144"/>
      <c r="X575" s="144"/>
      <c r="Y575" s="144"/>
      <c r="Z575" s="144"/>
    </row>
    <row r="576" spans="1:26">
      <c r="A576" s="143"/>
      <c r="B576" s="143"/>
      <c r="C576" s="143"/>
      <c r="D576" s="143"/>
      <c r="E576" s="143"/>
      <c r="F576" s="143"/>
      <c r="G576" s="143"/>
      <c r="H576" s="143"/>
      <c r="I576" s="143"/>
      <c r="J576" s="143"/>
      <c r="K576" s="143"/>
      <c r="L576" s="143"/>
      <c r="M576" s="143"/>
      <c r="N576" s="143"/>
      <c r="O576" s="143"/>
      <c r="P576" s="144"/>
      <c r="Q576" s="144"/>
      <c r="R576" s="144"/>
      <c r="S576" s="144"/>
      <c r="T576" s="144"/>
      <c r="U576" s="144"/>
      <c r="V576" s="144"/>
      <c r="W576" s="144"/>
      <c r="X576" s="144"/>
      <c r="Y576" s="144"/>
      <c r="Z576" s="144"/>
    </row>
    <row r="577" spans="1:26">
      <c r="A577" s="143"/>
      <c r="B577" s="143"/>
      <c r="C577" s="143"/>
      <c r="D577" s="143"/>
      <c r="E577" s="143"/>
      <c r="F577" s="143"/>
      <c r="G577" s="143"/>
      <c r="H577" s="143"/>
      <c r="I577" s="143"/>
      <c r="J577" s="143"/>
      <c r="K577" s="143"/>
      <c r="L577" s="143"/>
      <c r="M577" s="143"/>
      <c r="N577" s="143"/>
      <c r="O577" s="143"/>
      <c r="P577" s="144"/>
      <c r="Q577" s="144"/>
      <c r="R577" s="144"/>
      <c r="S577" s="144"/>
      <c r="T577" s="144"/>
      <c r="U577" s="144"/>
      <c r="V577" s="144"/>
      <c r="W577" s="144"/>
      <c r="X577" s="144"/>
      <c r="Y577" s="144"/>
      <c r="Z577" s="144"/>
    </row>
    <row r="578" spans="1:26">
      <c r="A578" s="143"/>
      <c r="B578" s="143"/>
      <c r="C578" s="143"/>
      <c r="D578" s="143"/>
      <c r="E578" s="143"/>
      <c r="F578" s="143"/>
      <c r="G578" s="143"/>
      <c r="H578" s="143"/>
      <c r="I578" s="143"/>
      <c r="J578" s="143"/>
      <c r="K578" s="143"/>
      <c r="L578" s="143"/>
      <c r="M578" s="143"/>
      <c r="N578" s="143"/>
      <c r="O578" s="143"/>
      <c r="P578" s="144"/>
      <c r="Q578" s="144"/>
      <c r="R578" s="144"/>
      <c r="S578" s="144"/>
      <c r="T578" s="144"/>
      <c r="U578" s="144"/>
      <c r="V578" s="144"/>
      <c r="W578" s="144"/>
      <c r="X578" s="144"/>
      <c r="Y578" s="144"/>
      <c r="Z578" s="144"/>
    </row>
    <row r="579" spans="1:26">
      <c r="A579" s="143"/>
      <c r="B579" s="143"/>
      <c r="C579" s="143"/>
      <c r="D579" s="143"/>
      <c r="E579" s="143"/>
      <c r="F579" s="143"/>
      <c r="G579" s="143"/>
      <c r="H579" s="143"/>
      <c r="I579" s="143"/>
      <c r="J579" s="143"/>
      <c r="K579" s="143"/>
      <c r="L579" s="143"/>
      <c r="M579" s="143"/>
      <c r="N579" s="143"/>
      <c r="O579" s="143"/>
      <c r="P579" s="144"/>
      <c r="Q579" s="144"/>
      <c r="R579" s="144"/>
      <c r="S579" s="144"/>
      <c r="T579" s="144"/>
      <c r="U579" s="144"/>
      <c r="V579" s="144"/>
      <c r="W579" s="144"/>
      <c r="X579" s="144"/>
      <c r="Y579" s="144"/>
      <c r="Z579" s="144"/>
    </row>
    <row r="580" spans="1:26">
      <c r="A580" s="143"/>
      <c r="B580" s="143"/>
      <c r="C580" s="143"/>
      <c r="D580" s="143"/>
      <c r="E580" s="143"/>
      <c r="F580" s="143"/>
      <c r="G580" s="143"/>
      <c r="H580" s="143"/>
      <c r="I580" s="143"/>
      <c r="J580" s="143"/>
      <c r="K580" s="143"/>
      <c r="L580" s="143"/>
      <c r="M580" s="143"/>
      <c r="N580" s="143"/>
      <c r="O580" s="143"/>
      <c r="P580" s="144"/>
      <c r="Q580" s="144"/>
      <c r="R580" s="144"/>
      <c r="S580" s="144"/>
      <c r="T580" s="144"/>
      <c r="U580" s="144"/>
      <c r="V580" s="144"/>
      <c r="W580" s="144"/>
      <c r="X580" s="144"/>
      <c r="Y580" s="144"/>
      <c r="Z580" s="144"/>
    </row>
    <row r="581" spans="1:26">
      <c r="A581" s="143"/>
      <c r="B581" s="143"/>
      <c r="C581" s="143"/>
      <c r="D581" s="143"/>
      <c r="E581" s="143"/>
      <c r="F581" s="143"/>
      <c r="G581" s="143"/>
      <c r="H581" s="143"/>
      <c r="I581" s="143"/>
      <c r="J581" s="143"/>
      <c r="K581" s="143"/>
      <c r="L581" s="143"/>
      <c r="M581" s="143"/>
      <c r="N581" s="143"/>
      <c r="O581" s="143"/>
      <c r="P581" s="144"/>
      <c r="Q581" s="144"/>
      <c r="R581" s="144"/>
      <c r="S581" s="144"/>
      <c r="T581" s="144"/>
      <c r="U581" s="144"/>
      <c r="V581" s="144"/>
      <c r="W581" s="144"/>
      <c r="X581" s="144"/>
      <c r="Y581" s="144"/>
      <c r="Z581" s="144"/>
    </row>
    <row r="582" spans="1:26">
      <c r="A582" s="143"/>
      <c r="B582" s="143"/>
      <c r="C582" s="143"/>
      <c r="D582" s="143"/>
      <c r="E582" s="143"/>
      <c r="F582" s="143"/>
      <c r="G582" s="143"/>
      <c r="H582" s="143"/>
      <c r="I582" s="143"/>
      <c r="J582" s="143"/>
      <c r="K582" s="143"/>
      <c r="L582" s="143"/>
      <c r="M582" s="143"/>
      <c r="N582" s="143"/>
      <c r="O582" s="143"/>
      <c r="P582" s="144"/>
      <c r="Q582" s="144"/>
      <c r="R582" s="144"/>
      <c r="S582" s="144"/>
      <c r="T582" s="144"/>
      <c r="U582" s="144"/>
      <c r="V582" s="144"/>
      <c r="W582" s="144"/>
      <c r="X582" s="144"/>
      <c r="Y582" s="144"/>
      <c r="Z582" s="144"/>
    </row>
    <row r="583" spans="1:26">
      <c r="A583" s="143"/>
      <c r="B583" s="143"/>
      <c r="C583" s="143"/>
      <c r="D583" s="143"/>
      <c r="E583" s="143"/>
      <c r="F583" s="143"/>
      <c r="G583" s="143"/>
      <c r="H583" s="143"/>
      <c r="I583" s="143"/>
      <c r="J583" s="143"/>
      <c r="K583" s="143"/>
      <c r="L583" s="143"/>
      <c r="M583" s="143"/>
      <c r="N583" s="143"/>
      <c r="O583" s="143"/>
      <c r="P583" s="144"/>
      <c r="Q583" s="144"/>
      <c r="R583" s="144"/>
      <c r="S583" s="144"/>
      <c r="T583" s="144"/>
      <c r="U583" s="144"/>
      <c r="V583" s="144"/>
      <c r="W583" s="144"/>
      <c r="X583" s="144"/>
      <c r="Y583" s="144"/>
      <c r="Z583" s="144"/>
    </row>
    <row r="584" spans="1:26">
      <c r="A584" s="143"/>
      <c r="B584" s="143"/>
      <c r="C584" s="143"/>
      <c r="D584" s="143"/>
      <c r="E584" s="143"/>
      <c r="F584" s="143"/>
      <c r="G584" s="143"/>
      <c r="H584" s="143"/>
      <c r="I584" s="143"/>
      <c r="J584" s="143"/>
      <c r="K584" s="143"/>
      <c r="L584" s="143"/>
      <c r="M584" s="143"/>
      <c r="N584" s="143"/>
      <c r="O584" s="143"/>
      <c r="P584" s="144"/>
      <c r="Q584" s="144"/>
      <c r="R584" s="144"/>
      <c r="S584" s="144"/>
      <c r="T584" s="144"/>
      <c r="U584" s="144"/>
      <c r="V584" s="144"/>
      <c r="W584" s="144"/>
      <c r="X584" s="144"/>
      <c r="Y584" s="144"/>
      <c r="Z584" s="144"/>
    </row>
    <row r="585" spans="1:26">
      <c r="A585" s="143"/>
      <c r="B585" s="143"/>
      <c r="C585" s="143"/>
      <c r="D585" s="143"/>
      <c r="E585" s="143"/>
      <c r="F585" s="143"/>
      <c r="G585" s="143"/>
      <c r="H585" s="143"/>
      <c r="I585" s="143"/>
      <c r="J585" s="143"/>
      <c r="K585" s="143"/>
      <c r="L585" s="143"/>
      <c r="M585" s="143"/>
      <c r="N585" s="143"/>
      <c r="O585" s="143"/>
      <c r="P585" s="144"/>
      <c r="Q585" s="144"/>
      <c r="R585" s="144"/>
      <c r="S585" s="144"/>
      <c r="T585" s="144"/>
      <c r="U585" s="144"/>
      <c r="V585" s="144"/>
      <c r="W585" s="144"/>
      <c r="X585" s="144"/>
      <c r="Y585" s="144"/>
      <c r="Z585" s="144"/>
    </row>
    <row r="586" spans="1:26">
      <c r="A586" s="143"/>
      <c r="B586" s="143"/>
      <c r="C586" s="143"/>
      <c r="D586" s="143"/>
      <c r="E586" s="143"/>
      <c r="F586" s="143"/>
      <c r="G586" s="143"/>
      <c r="H586" s="143"/>
      <c r="I586" s="143"/>
      <c r="J586" s="143"/>
      <c r="K586" s="143"/>
      <c r="L586" s="143"/>
      <c r="M586" s="143"/>
      <c r="N586" s="143"/>
      <c r="O586" s="143"/>
      <c r="P586" s="144"/>
      <c r="Q586" s="144"/>
      <c r="R586" s="144"/>
      <c r="S586" s="144"/>
      <c r="T586" s="144"/>
      <c r="U586" s="144"/>
      <c r="V586" s="144"/>
      <c r="W586" s="144"/>
      <c r="X586" s="144"/>
      <c r="Y586" s="144"/>
      <c r="Z586" s="144"/>
    </row>
    <row r="587" spans="1:26">
      <c r="A587" s="143"/>
      <c r="B587" s="143"/>
      <c r="C587" s="143"/>
      <c r="D587" s="143"/>
      <c r="E587" s="143"/>
      <c r="F587" s="143"/>
      <c r="G587" s="143"/>
      <c r="H587" s="143"/>
      <c r="I587" s="143"/>
      <c r="J587" s="143"/>
      <c r="K587" s="143"/>
      <c r="L587" s="143"/>
      <c r="M587" s="143"/>
      <c r="N587" s="143"/>
      <c r="O587" s="143"/>
      <c r="P587" s="144"/>
      <c r="Q587" s="144"/>
      <c r="R587" s="144"/>
      <c r="S587" s="144"/>
      <c r="T587" s="144"/>
      <c r="U587" s="144"/>
      <c r="V587" s="144"/>
      <c r="W587" s="144"/>
      <c r="X587" s="144"/>
      <c r="Y587" s="144"/>
      <c r="Z587" s="144"/>
    </row>
    <row r="588" spans="1:26">
      <c r="A588" s="143"/>
      <c r="B588" s="143"/>
      <c r="C588" s="143"/>
      <c r="D588" s="143"/>
      <c r="E588" s="143"/>
      <c r="F588" s="143"/>
      <c r="G588" s="143"/>
      <c r="H588" s="143"/>
      <c r="I588" s="143"/>
      <c r="J588" s="143"/>
      <c r="K588" s="143"/>
      <c r="L588" s="143"/>
      <c r="M588" s="143"/>
      <c r="N588" s="143"/>
      <c r="O588" s="143"/>
      <c r="P588" s="144"/>
      <c r="Q588" s="144"/>
      <c r="R588" s="144"/>
      <c r="S588" s="144"/>
      <c r="T588" s="144"/>
      <c r="U588" s="144"/>
      <c r="V588" s="144"/>
      <c r="W588" s="144"/>
      <c r="X588" s="144"/>
      <c r="Y588" s="144"/>
      <c r="Z588" s="144"/>
    </row>
    <row r="589" spans="1:26">
      <c r="A589" s="143"/>
      <c r="B589" s="143"/>
      <c r="C589" s="143"/>
      <c r="D589" s="143"/>
      <c r="E589" s="143"/>
      <c r="F589" s="143"/>
      <c r="G589" s="143"/>
      <c r="H589" s="143"/>
      <c r="I589" s="143"/>
      <c r="J589" s="143"/>
      <c r="K589" s="143"/>
      <c r="L589" s="143"/>
      <c r="M589" s="143"/>
      <c r="N589" s="143"/>
      <c r="O589" s="143"/>
      <c r="P589" s="144"/>
      <c r="Q589" s="144"/>
      <c r="R589" s="144"/>
      <c r="S589" s="144"/>
      <c r="T589" s="144"/>
      <c r="U589" s="144"/>
      <c r="V589" s="144"/>
      <c r="W589" s="144"/>
      <c r="X589" s="144"/>
      <c r="Y589" s="144"/>
      <c r="Z589" s="144"/>
    </row>
    <row r="590" spans="1:26">
      <c r="A590" s="143"/>
      <c r="B590" s="143"/>
      <c r="C590" s="143"/>
      <c r="D590" s="143"/>
      <c r="E590" s="143"/>
      <c r="F590" s="143"/>
      <c r="G590" s="143"/>
      <c r="H590" s="143"/>
      <c r="I590" s="143"/>
      <c r="J590" s="143"/>
      <c r="K590" s="143"/>
      <c r="L590" s="143"/>
      <c r="M590" s="143"/>
      <c r="N590" s="143"/>
      <c r="O590" s="143"/>
      <c r="P590" s="144"/>
      <c r="Q590" s="144"/>
      <c r="R590" s="144"/>
      <c r="S590" s="144"/>
      <c r="T590" s="144"/>
      <c r="U590" s="144"/>
      <c r="V590" s="144"/>
      <c r="W590" s="144"/>
      <c r="X590" s="144"/>
      <c r="Y590" s="144"/>
      <c r="Z590" s="144"/>
    </row>
    <row r="591" spans="1:26">
      <c r="A591" s="143"/>
      <c r="B591" s="143"/>
      <c r="C591" s="143"/>
      <c r="D591" s="143"/>
      <c r="E591" s="143"/>
      <c r="F591" s="143"/>
      <c r="G591" s="143"/>
      <c r="H591" s="143"/>
      <c r="I591" s="143"/>
      <c r="J591" s="143"/>
      <c r="K591" s="143"/>
      <c r="L591" s="143"/>
      <c r="M591" s="143"/>
      <c r="N591" s="143"/>
      <c r="O591" s="143"/>
      <c r="P591" s="144"/>
      <c r="Q591" s="144"/>
      <c r="R591" s="144"/>
      <c r="S591" s="144"/>
      <c r="T591" s="144"/>
      <c r="U591" s="144"/>
      <c r="V591" s="144"/>
      <c r="W591" s="144"/>
      <c r="X591" s="144"/>
      <c r="Y591" s="144"/>
      <c r="Z591" s="144"/>
    </row>
    <row r="592" spans="1:26">
      <c r="A592" s="143"/>
      <c r="B592" s="143"/>
      <c r="C592" s="143"/>
      <c r="D592" s="143"/>
      <c r="E592" s="143"/>
      <c r="F592" s="143"/>
      <c r="G592" s="143"/>
      <c r="H592" s="143"/>
      <c r="I592" s="143"/>
      <c r="J592" s="143"/>
      <c r="K592" s="143"/>
      <c r="L592" s="143"/>
      <c r="M592" s="143"/>
      <c r="N592" s="143"/>
      <c r="O592" s="143"/>
      <c r="P592" s="144"/>
      <c r="Q592" s="144"/>
      <c r="R592" s="144"/>
      <c r="S592" s="144"/>
      <c r="T592" s="144"/>
      <c r="U592" s="144"/>
      <c r="V592" s="144"/>
      <c r="W592" s="144"/>
      <c r="X592" s="144"/>
      <c r="Y592" s="144"/>
      <c r="Z592" s="144"/>
    </row>
    <row r="593" spans="1:26">
      <c r="A593" s="143"/>
      <c r="B593" s="143"/>
      <c r="C593" s="143"/>
      <c r="D593" s="143"/>
      <c r="E593" s="143"/>
      <c r="F593" s="143"/>
      <c r="G593" s="143"/>
      <c r="H593" s="143"/>
      <c r="I593" s="143"/>
      <c r="J593" s="143"/>
      <c r="K593" s="143"/>
      <c r="L593" s="143"/>
      <c r="M593" s="143"/>
      <c r="N593" s="143"/>
      <c r="O593" s="143"/>
      <c r="P593" s="144"/>
      <c r="Q593" s="144"/>
      <c r="R593" s="144"/>
      <c r="S593" s="144"/>
      <c r="T593" s="144"/>
      <c r="U593" s="144"/>
      <c r="V593" s="144"/>
      <c r="W593" s="144"/>
      <c r="X593" s="144"/>
      <c r="Y593" s="144"/>
      <c r="Z593" s="144"/>
    </row>
    <row r="594" spans="1:26">
      <c r="A594" s="143"/>
      <c r="B594" s="143"/>
      <c r="C594" s="143"/>
      <c r="D594" s="143"/>
      <c r="E594" s="143"/>
      <c r="F594" s="143"/>
      <c r="G594" s="143"/>
      <c r="H594" s="143"/>
      <c r="I594" s="143"/>
      <c r="J594" s="143"/>
      <c r="K594" s="143"/>
      <c r="L594" s="143"/>
      <c r="M594" s="143"/>
      <c r="N594" s="143"/>
      <c r="O594" s="143"/>
      <c r="P594" s="144"/>
      <c r="Q594" s="144"/>
      <c r="R594" s="144"/>
      <c r="S594" s="144"/>
      <c r="T594" s="144"/>
      <c r="U594" s="144"/>
      <c r="V594" s="144"/>
      <c r="W594" s="144"/>
      <c r="X594" s="144"/>
      <c r="Y594" s="144"/>
      <c r="Z594" s="144"/>
    </row>
    <row r="595" spans="1:26">
      <c r="A595" s="143"/>
      <c r="B595" s="143"/>
      <c r="C595" s="143"/>
      <c r="D595" s="143"/>
      <c r="E595" s="143"/>
      <c r="F595" s="143"/>
      <c r="G595" s="143"/>
      <c r="H595" s="143"/>
      <c r="I595" s="143"/>
      <c r="J595" s="143"/>
      <c r="K595" s="143"/>
      <c r="L595" s="143"/>
      <c r="M595" s="143"/>
      <c r="N595" s="143"/>
      <c r="O595" s="143"/>
      <c r="P595" s="144"/>
      <c r="Q595" s="144"/>
      <c r="R595" s="144"/>
      <c r="S595" s="144"/>
      <c r="T595" s="144"/>
      <c r="U595" s="144"/>
      <c r="V595" s="144"/>
      <c r="W595" s="144"/>
      <c r="X595" s="144"/>
      <c r="Y595" s="144"/>
      <c r="Z595" s="144"/>
    </row>
    <row r="596" spans="1:26">
      <c r="A596" s="143"/>
      <c r="B596" s="143"/>
      <c r="C596" s="143"/>
      <c r="D596" s="143"/>
      <c r="E596" s="143"/>
      <c r="F596" s="143"/>
      <c r="G596" s="143"/>
      <c r="H596" s="143"/>
      <c r="I596" s="143"/>
      <c r="J596" s="143"/>
      <c r="K596" s="143"/>
      <c r="L596" s="143"/>
      <c r="M596" s="143"/>
      <c r="N596" s="143"/>
      <c r="O596" s="143"/>
      <c r="P596" s="144"/>
      <c r="Q596" s="144"/>
      <c r="R596" s="144"/>
      <c r="S596" s="144"/>
      <c r="T596" s="144"/>
      <c r="U596" s="144"/>
      <c r="V596" s="144"/>
      <c r="W596" s="144"/>
      <c r="X596" s="144"/>
      <c r="Y596" s="144"/>
      <c r="Z596" s="144"/>
    </row>
    <row r="597" spans="1:26">
      <c r="A597" s="143"/>
      <c r="B597" s="143"/>
      <c r="C597" s="143"/>
      <c r="D597" s="143"/>
      <c r="E597" s="143"/>
      <c r="F597" s="143"/>
      <c r="G597" s="143"/>
      <c r="H597" s="143"/>
      <c r="I597" s="143"/>
      <c r="J597" s="143"/>
      <c r="K597" s="143"/>
      <c r="L597" s="143"/>
      <c r="M597" s="143"/>
      <c r="N597" s="143"/>
      <c r="O597" s="143"/>
      <c r="P597" s="144"/>
      <c r="Q597" s="144"/>
      <c r="R597" s="144"/>
      <c r="S597" s="144"/>
      <c r="T597" s="144"/>
      <c r="U597" s="144"/>
      <c r="V597" s="144"/>
      <c r="W597" s="144"/>
      <c r="X597" s="144"/>
      <c r="Y597" s="144"/>
      <c r="Z597" s="144"/>
    </row>
    <row r="598" spans="1:26">
      <c r="A598" s="143"/>
      <c r="B598" s="143"/>
      <c r="C598" s="143"/>
      <c r="D598" s="143"/>
      <c r="E598" s="143"/>
      <c r="F598" s="143"/>
      <c r="G598" s="143"/>
      <c r="H598" s="143"/>
      <c r="I598" s="143"/>
      <c r="J598" s="143"/>
      <c r="K598" s="143"/>
      <c r="L598" s="143"/>
      <c r="M598" s="143"/>
      <c r="N598" s="143"/>
      <c r="O598" s="143"/>
      <c r="P598" s="144"/>
      <c r="Q598" s="144"/>
      <c r="R598" s="144"/>
      <c r="S598" s="144"/>
      <c r="T598" s="144"/>
      <c r="U598" s="144"/>
      <c r="V598" s="144"/>
      <c r="W598" s="144"/>
      <c r="X598" s="144"/>
      <c r="Y598" s="144"/>
      <c r="Z598" s="144"/>
    </row>
    <row r="599" spans="1:26">
      <c r="A599" s="143"/>
      <c r="B599" s="143"/>
      <c r="C599" s="143"/>
      <c r="D599" s="143"/>
      <c r="E599" s="143"/>
      <c r="F599" s="143"/>
      <c r="G599" s="143"/>
      <c r="H599" s="143"/>
      <c r="I599" s="143"/>
      <c r="J599" s="143"/>
      <c r="K599" s="143"/>
      <c r="L599" s="143"/>
      <c r="M599" s="143"/>
      <c r="N599" s="143"/>
      <c r="O599" s="143"/>
      <c r="P599" s="144"/>
      <c r="Q599" s="144"/>
      <c r="R599" s="144"/>
      <c r="S599" s="144"/>
      <c r="T599" s="144"/>
      <c r="U599" s="144"/>
      <c r="V599" s="144"/>
      <c r="W599" s="144"/>
      <c r="X599" s="144"/>
      <c r="Y599" s="144"/>
      <c r="Z599" s="144"/>
    </row>
    <row r="600" spans="1:26">
      <c r="A600" s="143"/>
      <c r="B600" s="143"/>
      <c r="C600" s="143"/>
      <c r="D600" s="143"/>
      <c r="E600" s="143"/>
      <c r="F600" s="143"/>
      <c r="G600" s="143"/>
      <c r="H600" s="143"/>
      <c r="I600" s="143"/>
      <c r="J600" s="143"/>
      <c r="K600" s="143"/>
      <c r="L600" s="143"/>
      <c r="M600" s="143"/>
      <c r="N600" s="143"/>
      <c r="O600" s="143"/>
      <c r="P600" s="144"/>
      <c r="Q600" s="144"/>
      <c r="R600" s="144"/>
      <c r="S600" s="144"/>
      <c r="T600" s="144"/>
      <c r="U600" s="144"/>
      <c r="V600" s="144"/>
      <c r="W600" s="144"/>
      <c r="X600" s="144"/>
      <c r="Y600" s="144"/>
      <c r="Z600" s="144"/>
    </row>
    <row r="601" spans="1:26">
      <c r="A601" s="143"/>
      <c r="B601" s="143"/>
      <c r="C601" s="143"/>
      <c r="D601" s="143"/>
      <c r="E601" s="143"/>
      <c r="F601" s="143"/>
      <c r="G601" s="143"/>
      <c r="H601" s="143"/>
      <c r="I601" s="143"/>
      <c r="J601" s="143"/>
      <c r="K601" s="143"/>
      <c r="L601" s="143"/>
      <c r="M601" s="143"/>
      <c r="N601" s="143"/>
      <c r="O601" s="143"/>
      <c r="P601" s="144"/>
      <c r="Q601" s="144"/>
      <c r="R601" s="144"/>
      <c r="S601" s="144"/>
      <c r="T601" s="144"/>
      <c r="U601" s="144"/>
      <c r="V601" s="144"/>
      <c r="W601" s="144"/>
      <c r="X601" s="144"/>
      <c r="Y601" s="144"/>
      <c r="Z601" s="144"/>
    </row>
    <row r="602" spans="1:26">
      <c r="A602" s="143"/>
      <c r="B602" s="143"/>
      <c r="C602" s="143"/>
      <c r="D602" s="143"/>
      <c r="E602" s="143"/>
      <c r="F602" s="143"/>
      <c r="G602" s="143"/>
      <c r="H602" s="143"/>
      <c r="I602" s="143"/>
      <c r="J602" s="143"/>
      <c r="K602" s="143"/>
      <c r="L602" s="143"/>
      <c r="M602" s="143"/>
      <c r="N602" s="143"/>
      <c r="O602" s="143"/>
      <c r="P602" s="144"/>
      <c r="Q602" s="144"/>
      <c r="R602" s="144"/>
      <c r="S602" s="144"/>
      <c r="T602" s="144"/>
      <c r="U602" s="144"/>
      <c r="V602" s="144"/>
      <c r="W602" s="144"/>
      <c r="X602" s="144"/>
      <c r="Y602" s="144"/>
      <c r="Z602" s="144"/>
    </row>
    <row r="603" spans="1:26">
      <c r="A603" s="143"/>
      <c r="B603" s="143"/>
      <c r="C603" s="143"/>
      <c r="D603" s="143"/>
      <c r="E603" s="143"/>
      <c r="F603" s="143"/>
      <c r="G603" s="143"/>
      <c r="H603" s="143"/>
      <c r="I603" s="143"/>
      <c r="J603" s="143"/>
      <c r="K603" s="143"/>
      <c r="L603" s="143"/>
      <c r="M603" s="143"/>
      <c r="N603" s="143"/>
      <c r="O603" s="143"/>
      <c r="P603" s="144"/>
      <c r="Q603" s="144"/>
      <c r="R603" s="144"/>
      <c r="S603" s="144"/>
      <c r="T603" s="144"/>
      <c r="U603" s="144"/>
      <c r="V603" s="144"/>
      <c r="W603" s="144"/>
      <c r="X603" s="144"/>
      <c r="Y603" s="144"/>
      <c r="Z603" s="144"/>
    </row>
    <row r="604" spans="1:26">
      <c r="A604" s="143"/>
      <c r="B604" s="143"/>
      <c r="C604" s="143"/>
      <c r="D604" s="143"/>
      <c r="E604" s="143"/>
      <c r="F604" s="143"/>
      <c r="G604" s="143"/>
      <c r="H604" s="143"/>
      <c r="I604" s="143"/>
      <c r="J604" s="143"/>
      <c r="K604" s="143"/>
      <c r="L604" s="143"/>
      <c r="M604" s="143"/>
      <c r="N604" s="143"/>
      <c r="O604" s="143"/>
      <c r="P604" s="144"/>
      <c r="Q604" s="144"/>
      <c r="R604" s="144"/>
      <c r="S604" s="144"/>
      <c r="T604" s="144"/>
      <c r="U604" s="144"/>
      <c r="V604" s="144"/>
      <c r="W604" s="144"/>
      <c r="X604" s="144"/>
      <c r="Y604" s="144"/>
      <c r="Z604" s="144"/>
    </row>
    <row r="605" spans="1:26">
      <c r="A605" s="143"/>
      <c r="B605" s="143"/>
      <c r="C605" s="143"/>
      <c r="D605" s="143"/>
      <c r="E605" s="143"/>
      <c r="F605" s="143"/>
      <c r="G605" s="143"/>
      <c r="H605" s="143"/>
      <c r="I605" s="143"/>
      <c r="J605" s="143"/>
      <c r="K605" s="143"/>
      <c r="L605" s="143"/>
      <c r="M605" s="143"/>
      <c r="N605" s="143"/>
      <c r="O605" s="143"/>
      <c r="P605" s="144"/>
      <c r="Q605" s="144"/>
      <c r="R605" s="144"/>
      <c r="S605" s="144"/>
      <c r="T605" s="144"/>
      <c r="U605" s="144"/>
      <c r="V605" s="144"/>
      <c r="W605" s="144"/>
      <c r="X605" s="144"/>
      <c r="Y605" s="144"/>
      <c r="Z605" s="144"/>
    </row>
    <row r="606" spans="1:26">
      <c r="A606" s="143"/>
      <c r="B606" s="143"/>
      <c r="C606" s="143"/>
      <c r="D606" s="143"/>
      <c r="E606" s="143"/>
      <c r="F606" s="143"/>
      <c r="G606" s="143"/>
      <c r="H606" s="143"/>
      <c r="I606" s="143"/>
      <c r="J606" s="143"/>
      <c r="K606" s="143"/>
      <c r="L606" s="143"/>
      <c r="M606" s="143"/>
      <c r="N606" s="143"/>
      <c r="O606" s="143"/>
      <c r="P606" s="144"/>
      <c r="Q606" s="144"/>
      <c r="R606" s="144"/>
      <c r="S606" s="144"/>
      <c r="T606" s="144"/>
      <c r="U606" s="144"/>
      <c r="V606" s="144"/>
      <c r="W606" s="144"/>
      <c r="X606" s="144"/>
      <c r="Y606" s="144"/>
      <c r="Z606" s="144"/>
    </row>
    <row r="607" spans="1:26">
      <c r="A607" s="143"/>
      <c r="B607" s="143"/>
      <c r="C607" s="143"/>
      <c r="D607" s="143"/>
      <c r="E607" s="143"/>
      <c r="F607" s="143"/>
      <c r="G607" s="143"/>
      <c r="H607" s="143"/>
      <c r="I607" s="143"/>
      <c r="J607" s="143"/>
      <c r="K607" s="143"/>
      <c r="L607" s="143"/>
      <c r="M607" s="143"/>
      <c r="N607" s="143"/>
      <c r="O607" s="143"/>
      <c r="P607" s="144"/>
      <c r="Q607" s="144"/>
      <c r="R607" s="144"/>
      <c r="S607" s="144"/>
      <c r="T607" s="144"/>
      <c r="U607" s="144"/>
      <c r="V607" s="144"/>
      <c r="W607" s="144"/>
      <c r="X607" s="144"/>
      <c r="Y607" s="144"/>
      <c r="Z607" s="144"/>
    </row>
    <row r="608" spans="1:26">
      <c r="A608" s="143"/>
      <c r="B608" s="143"/>
      <c r="C608" s="143"/>
      <c r="D608" s="143"/>
      <c r="E608" s="143"/>
      <c r="F608" s="143"/>
      <c r="G608" s="143"/>
      <c r="H608" s="143"/>
      <c r="I608" s="143"/>
      <c r="J608" s="143"/>
      <c r="K608" s="143"/>
      <c r="L608" s="143"/>
      <c r="M608" s="143"/>
      <c r="N608" s="143"/>
      <c r="O608" s="143"/>
      <c r="P608" s="144"/>
      <c r="Q608" s="144"/>
      <c r="R608" s="144"/>
      <c r="S608" s="144"/>
      <c r="T608" s="144"/>
      <c r="U608" s="144"/>
      <c r="V608" s="144"/>
      <c r="W608" s="144"/>
      <c r="X608" s="144"/>
      <c r="Y608" s="144"/>
      <c r="Z608" s="144"/>
    </row>
    <row r="609" spans="1:26">
      <c r="A609" s="143"/>
      <c r="B609" s="143"/>
      <c r="C609" s="143"/>
      <c r="D609" s="143"/>
      <c r="E609" s="143"/>
      <c r="F609" s="143"/>
      <c r="G609" s="143"/>
      <c r="H609" s="143"/>
      <c r="I609" s="143"/>
      <c r="J609" s="143"/>
      <c r="K609" s="143"/>
      <c r="L609" s="143"/>
      <c r="M609" s="143"/>
      <c r="N609" s="143"/>
      <c r="O609" s="143"/>
      <c r="P609" s="144"/>
      <c r="Q609" s="144"/>
      <c r="R609" s="144"/>
      <c r="S609" s="144"/>
      <c r="T609" s="144"/>
      <c r="U609" s="144"/>
      <c r="V609" s="144"/>
      <c r="W609" s="144"/>
      <c r="X609" s="144"/>
      <c r="Y609" s="144"/>
      <c r="Z609" s="144"/>
    </row>
    <row r="610" spans="1:26">
      <c r="A610" s="143"/>
      <c r="B610" s="143"/>
      <c r="C610" s="143"/>
      <c r="D610" s="143"/>
      <c r="E610" s="143"/>
      <c r="F610" s="143"/>
      <c r="G610" s="143"/>
      <c r="H610" s="143"/>
      <c r="I610" s="143"/>
      <c r="J610" s="143"/>
      <c r="K610" s="143"/>
      <c r="L610" s="143"/>
      <c r="M610" s="143"/>
      <c r="N610" s="143"/>
      <c r="O610" s="143"/>
      <c r="P610" s="144"/>
      <c r="Q610" s="144"/>
      <c r="R610" s="144"/>
      <c r="S610" s="144"/>
      <c r="T610" s="144"/>
      <c r="U610" s="144"/>
      <c r="V610" s="144"/>
      <c r="W610" s="144"/>
      <c r="X610" s="144"/>
      <c r="Y610" s="144"/>
      <c r="Z610" s="144"/>
    </row>
    <row r="611" spans="1:26">
      <c r="A611" s="143"/>
      <c r="B611" s="143"/>
      <c r="C611" s="143"/>
      <c r="D611" s="143"/>
      <c r="E611" s="143"/>
      <c r="F611" s="143"/>
      <c r="G611" s="143"/>
      <c r="H611" s="143"/>
      <c r="I611" s="143"/>
      <c r="J611" s="143"/>
      <c r="K611" s="143"/>
      <c r="L611" s="143"/>
      <c r="M611" s="143"/>
      <c r="N611" s="143"/>
      <c r="O611" s="143"/>
      <c r="P611" s="144"/>
      <c r="Q611" s="144"/>
      <c r="R611" s="144"/>
      <c r="S611" s="144"/>
      <c r="T611" s="144"/>
      <c r="U611" s="144"/>
      <c r="V611" s="144"/>
      <c r="W611" s="144"/>
      <c r="X611" s="144"/>
      <c r="Y611" s="144"/>
      <c r="Z611" s="144"/>
    </row>
    <row r="612" spans="1:26">
      <c r="A612" s="143"/>
      <c r="B612" s="143"/>
      <c r="C612" s="143"/>
      <c r="D612" s="143"/>
      <c r="E612" s="143"/>
      <c r="F612" s="143"/>
      <c r="G612" s="143"/>
      <c r="H612" s="143"/>
      <c r="I612" s="143"/>
      <c r="J612" s="143"/>
      <c r="K612" s="143"/>
      <c r="L612" s="143"/>
      <c r="M612" s="143"/>
      <c r="N612" s="143"/>
      <c r="O612" s="143"/>
      <c r="P612" s="144"/>
      <c r="Q612" s="144"/>
      <c r="R612" s="144"/>
      <c r="S612" s="144"/>
      <c r="T612" s="144"/>
      <c r="U612" s="144"/>
      <c r="V612" s="144"/>
      <c r="W612" s="144"/>
      <c r="X612" s="144"/>
      <c r="Y612" s="144"/>
      <c r="Z612" s="144"/>
    </row>
    <row r="613" spans="1:26">
      <c r="A613" s="143"/>
      <c r="B613" s="143"/>
      <c r="C613" s="143"/>
      <c r="D613" s="143"/>
      <c r="E613" s="143"/>
      <c r="F613" s="143"/>
      <c r="G613" s="143"/>
      <c r="H613" s="143"/>
      <c r="I613" s="143"/>
      <c r="J613" s="143"/>
      <c r="K613" s="143"/>
      <c r="L613" s="143"/>
      <c r="M613" s="143"/>
      <c r="N613" s="143"/>
      <c r="O613" s="143"/>
      <c r="P613" s="144"/>
      <c r="Q613" s="144"/>
      <c r="R613" s="144"/>
      <c r="S613" s="144"/>
      <c r="T613" s="144"/>
      <c r="U613" s="144"/>
      <c r="V613" s="144"/>
      <c r="W613" s="144"/>
      <c r="X613" s="144"/>
      <c r="Y613" s="144"/>
      <c r="Z613" s="144"/>
    </row>
    <row r="614" spans="1:26">
      <c r="A614" s="143"/>
      <c r="B614" s="143"/>
      <c r="C614" s="143"/>
      <c r="D614" s="143"/>
      <c r="E614" s="143"/>
      <c r="F614" s="143"/>
      <c r="G614" s="143"/>
      <c r="H614" s="143"/>
      <c r="I614" s="143"/>
      <c r="J614" s="143"/>
      <c r="K614" s="143"/>
      <c r="L614" s="143"/>
      <c r="M614" s="143"/>
      <c r="N614" s="143"/>
      <c r="O614" s="143"/>
      <c r="P614" s="144"/>
      <c r="Q614" s="144"/>
      <c r="R614" s="144"/>
      <c r="S614" s="144"/>
      <c r="T614" s="144"/>
      <c r="U614" s="144"/>
      <c r="V614" s="144"/>
      <c r="W614" s="144"/>
      <c r="X614" s="144"/>
      <c r="Y614" s="144"/>
      <c r="Z614" s="144"/>
    </row>
    <row r="615" spans="1:26">
      <c r="A615" s="143"/>
      <c r="B615" s="143"/>
      <c r="C615" s="143"/>
      <c r="D615" s="143"/>
      <c r="E615" s="143"/>
      <c r="F615" s="143"/>
      <c r="G615" s="143"/>
      <c r="H615" s="143"/>
      <c r="I615" s="143"/>
      <c r="J615" s="143"/>
      <c r="K615" s="143"/>
      <c r="L615" s="143"/>
      <c r="M615" s="143"/>
      <c r="N615" s="143"/>
      <c r="O615" s="143"/>
      <c r="P615" s="144"/>
      <c r="Q615" s="144"/>
      <c r="R615" s="144"/>
      <c r="S615" s="144"/>
      <c r="T615" s="144"/>
      <c r="U615" s="144"/>
      <c r="V615" s="144"/>
      <c r="W615" s="144"/>
      <c r="X615" s="144"/>
      <c r="Y615" s="144"/>
      <c r="Z615" s="144"/>
    </row>
    <row r="616" spans="1:26">
      <c r="A616" s="143"/>
      <c r="B616" s="143"/>
      <c r="C616" s="143"/>
      <c r="D616" s="143"/>
      <c r="E616" s="143"/>
      <c r="F616" s="143"/>
      <c r="G616" s="143"/>
      <c r="H616" s="143"/>
      <c r="I616" s="143"/>
      <c r="J616" s="143"/>
      <c r="K616" s="143"/>
      <c r="L616" s="143"/>
      <c r="M616" s="143"/>
      <c r="N616" s="143"/>
      <c r="O616" s="143"/>
      <c r="P616" s="144"/>
      <c r="Q616" s="144"/>
      <c r="R616" s="144"/>
      <c r="S616" s="144"/>
      <c r="T616" s="144"/>
      <c r="U616" s="144"/>
      <c r="V616" s="144"/>
      <c r="W616" s="144"/>
      <c r="X616" s="144"/>
      <c r="Y616" s="144"/>
      <c r="Z616" s="144"/>
    </row>
    <row r="617" spans="1:26">
      <c r="A617" s="143"/>
      <c r="B617" s="143"/>
      <c r="C617" s="143"/>
      <c r="D617" s="143"/>
      <c r="E617" s="143"/>
      <c r="F617" s="143"/>
      <c r="G617" s="143"/>
      <c r="H617" s="143"/>
      <c r="I617" s="143"/>
      <c r="J617" s="143"/>
      <c r="K617" s="143"/>
      <c r="L617" s="143"/>
      <c r="M617" s="143"/>
      <c r="N617" s="143"/>
      <c r="O617" s="143"/>
      <c r="P617" s="144"/>
      <c r="Q617" s="144"/>
      <c r="R617" s="144"/>
      <c r="S617" s="144"/>
      <c r="T617" s="144"/>
      <c r="U617" s="144"/>
      <c r="V617" s="144"/>
      <c r="W617" s="144"/>
      <c r="X617" s="144"/>
      <c r="Y617" s="144"/>
      <c r="Z617" s="144"/>
    </row>
    <row r="618" spans="1:26">
      <c r="A618" s="143"/>
      <c r="B618" s="143"/>
      <c r="C618" s="143"/>
      <c r="D618" s="143"/>
      <c r="E618" s="143"/>
      <c r="F618" s="143"/>
      <c r="G618" s="143"/>
      <c r="H618" s="143"/>
      <c r="I618" s="143"/>
      <c r="J618" s="143"/>
      <c r="K618" s="143"/>
      <c r="L618" s="143"/>
      <c r="M618" s="143"/>
      <c r="N618" s="143"/>
      <c r="O618" s="143"/>
      <c r="P618" s="144"/>
      <c r="Q618" s="144"/>
      <c r="R618" s="144"/>
      <c r="S618" s="144"/>
      <c r="T618" s="144"/>
      <c r="U618" s="144"/>
      <c r="V618" s="144"/>
      <c r="W618" s="144"/>
      <c r="X618" s="144"/>
      <c r="Y618" s="144"/>
      <c r="Z618" s="144"/>
    </row>
    <row r="619" spans="1:26">
      <c r="A619" s="143"/>
      <c r="B619" s="143"/>
      <c r="C619" s="143"/>
      <c r="D619" s="143"/>
      <c r="E619" s="143"/>
      <c r="F619" s="143"/>
      <c r="G619" s="143"/>
      <c r="H619" s="143"/>
      <c r="I619" s="143"/>
      <c r="J619" s="143"/>
      <c r="K619" s="143"/>
      <c r="L619" s="143"/>
      <c r="M619" s="143"/>
      <c r="N619" s="143"/>
      <c r="O619" s="143"/>
      <c r="P619" s="144"/>
      <c r="Q619" s="144"/>
      <c r="R619" s="144"/>
      <c r="S619" s="144"/>
      <c r="T619" s="144"/>
      <c r="U619" s="144"/>
      <c r="V619" s="144"/>
      <c r="W619" s="144"/>
      <c r="X619" s="144"/>
      <c r="Y619" s="144"/>
      <c r="Z619" s="144"/>
    </row>
    <row r="620" spans="1:26">
      <c r="A620" s="143"/>
      <c r="B620" s="143"/>
      <c r="C620" s="143"/>
      <c r="D620" s="143"/>
      <c r="E620" s="143"/>
      <c r="F620" s="143"/>
      <c r="G620" s="143"/>
      <c r="H620" s="143"/>
      <c r="I620" s="143"/>
      <c r="J620" s="143"/>
      <c r="K620" s="143"/>
      <c r="L620" s="143"/>
      <c r="M620" s="143"/>
      <c r="N620" s="143"/>
      <c r="O620" s="143"/>
      <c r="P620" s="144"/>
      <c r="Q620" s="144"/>
      <c r="R620" s="144"/>
      <c r="S620" s="144"/>
      <c r="T620" s="144"/>
      <c r="U620" s="144"/>
      <c r="V620" s="144"/>
      <c r="W620" s="144"/>
      <c r="X620" s="144"/>
      <c r="Y620" s="144"/>
      <c r="Z620" s="144"/>
    </row>
    <row r="621" spans="1:26">
      <c r="A621" s="143"/>
      <c r="B621" s="143"/>
      <c r="C621" s="143"/>
      <c r="D621" s="143"/>
      <c r="E621" s="143"/>
      <c r="F621" s="143"/>
      <c r="G621" s="143"/>
      <c r="H621" s="143"/>
      <c r="I621" s="143"/>
      <c r="J621" s="143"/>
      <c r="K621" s="143"/>
      <c r="L621" s="143"/>
      <c r="M621" s="143"/>
      <c r="N621" s="143"/>
      <c r="O621" s="143"/>
      <c r="P621" s="144"/>
      <c r="Q621" s="144"/>
      <c r="R621" s="144"/>
      <c r="S621" s="144"/>
      <c r="T621" s="144"/>
      <c r="U621" s="144"/>
      <c r="V621" s="144"/>
      <c r="W621" s="144"/>
      <c r="X621" s="144"/>
      <c r="Y621" s="144"/>
      <c r="Z621" s="144"/>
    </row>
    <row r="622" spans="1:26">
      <c r="A622" s="143"/>
      <c r="B622" s="143"/>
      <c r="C622" s="143"/>
      <c r="D622" s="143"/>
      <c r="E622" s="143"/>
      <c r="F622" s="143"/>
      <c r="G622" s="143"/>
      <c r="H622" s="143"/>
      <c r="I622" s="143"/>
      <c r="J622" s="143"/>
      <c r="K622" s="143"/>
      <c r="L622" s="143"/>
      <c r="M622" s="143"/>
      <c r="N622" s="143"/>
      <c r="O622" s="143"/>
      <c r="P622" s="144"/>
      <c r="Q622" s="144"/>
      <c r="R622" s="144"/>
      <c r="S622" s="144"/>
      <c r="T622" s="144"/>
      <c r="U622" s="144"/>
      <c r="V622" s="144"/>
      <c r="W622" s="144"/>
      <c r="X622" s="144"/>
      <c r="Y622" s="144"/>
      <c r="Z622" s="144"/>
    </row>
    <row r="623" spans="1:26">
      <c r="A623" s="143"/>
      <c r="B623" s="143"/>
      <c r="C623" s="143"/>
      <c r="D623" s="143"/>
      <c r="E623" s="143"/>
      <c r="F623" s="143"/>
      <c r="G623" s="143"/>
      <c r="H623" s="143"/>
      <c r="I623" s="143"/>
      <c r="J623" s="143"/>
      <c r="K623" s="143"/>
      <c r="L623" s="143"/>
      <c r="M623" s="143"/>
      <c r="N623" s="143"/>
      <c r="O623" s="143"/>
      <c r="P623" s="144"/>
      <c r="Q623" s="144"/>
      <c r="R623" s="144"/>
      <c r="S623" s="144"/>
      <c r="T623" s="144"/>
      <c r="U623" s="144"/>
      <c r="V623" s="144"/>
      <c r="W623" s="144"/>
      <c r="X623" s="144"/>
      <c r="Y623" s="144"/>
      <c r="Z623" s="144"/>
    </row>
    <row r="624" spans="1:26">
      <c r="A624" s="143"/>
      <c r="B624" s="143"/>
      <c r="C624" s="143"/>
      <c r="D624" s="143"/>
      <c r="E624" s="143"/>
      <c r="F624" s="143"/>
      <c r="G624" s="143"/>
      <c r="H624" s="143"/>
      <c r="I624" s="143"/>
      <c r="J624" s="143"/>
      <c r="K624" s="143"/>
      <c r="L624" s="143"/>
      <c r="M624" s="143"/>
      <c r="N624" s="143"/>
      <c r="O624" s="143"/>
      <c r="P624" s="144"/>
      <c r="Q624" s="144"/>
      <c r="R624" s="144"/>
      <c r="S624" s="144"/>
      <c r="T624" s="144"/>
      <c r="U624" s="144"/>
      <c r="V624" s="144"/>
      <c r="W624" s="144"/>
      <c r="X624" s="144"/>
      <c r="Y624" s="144"/>
      <c r="Z624" s="144"/>
    </row>
    <row r="625" spans="1:26">
      <c r="A625" s="143"/>
      <c r="B625" s="143"/>
      <c r="C625" s="143"/>
      <c r="D625" s="143"/>
      <c r="E625" s="143"/>
      <c r="F625" s="143"/>
      <c r="G625" s="143"/>
      <c r="H625" s="143"/>
      <c r="I625" s="143"/>
      <c r="J625" s="143"/>
      <c r="K625" s="143"/>
      <c r="L625" s="143"/>
      <c r="M625" s="143"/>
      <c r="N625" s="143"/>
      <c r="O625" s="143"/>
      <c r="P625" s="144"/>
      <c r="Q625" s="144"/>
      <c r="R625" s="144"/>
      <c r="S625" s="144"/>
      <c r="T625" s="144"/>
      <c r="U625" s="144"/>
      <c r="V625" s="144"/>
      <c r="W625" s="144"/>
      <c r="X625" s="144"/>
      <c r="Y625" s="144"/>
      <c r="Z625" s="144"/>
    </row>
    <row r="626" spans="1:26">
      <c r="A626" s="143"/>
      <c r="B626" s="143"/>
      <c r="C626" s="143"/>
      <c r="D626" s="143"/>
      <c r="E626" s="143"/>
      <c r="F626" s="143"/>
      <c r="G626" s="143"/>
      <c r="H626" s="143"/>
      <c r="I626" s="143"/>
      <c r="J626" s="143"/>
      <c r="K626" s="143"/>
      <c r="L626" s="143"/>
      <c r="M626" s="143"/>
      <c r="N626" s="143"/>
      <c r="O626" s="143"/>
      <c r="P626" s="144"/>
      <c r="Q626" s="144"/>
      <c r="R626" s="144"/>
      <c r="S626" s="144"/>
      <c r="T626" s="144"/>
      <c r="U626" s="144"/>
      <c r="V626" s="144"/>
      <c r="W626" s="144"/>
      <c r="X626" s="144"/>
      <c r="Y626" s="144"/>
      <c r="Z626" s="144"/>
    </row>
    <row r="627" spans="1:26">
      <c r="A627" s="143"/>
      <c r="B627" s="143"/>
      <c r="C627" s="143"/>
      <c r="D627" s="143"/>
      <c r="E627" s="143"/>
      <c r="F627" s="143"/>
      <c r="G627" s="143"/>
      <c r="H627" s="143"/>
      <c r="I627" s="143"/>
      <c r="J627" s="143"/>
      <c r="K627" s="143"/>
      <c r="L627" s="143"/>
      <c r="M627" s="143"/>
      <c r="N627" s="143"/>
      <c r="O627" s="143"/>
      <c r="P627" s="144"/>
      <c r="Q627" s="144"/>
      <c r="R627" s="144"/>
      <c r="S627" s="144"/>
      <c r="T627" s="144"/>
      <c r="U627" s="144"/>
      <c r="V627" s="144"/>
      <c r="W627" s="144"/>
      <c r="X627" s="144"/>
      <c r="Y627" s="144"/>
      <c r="Z627" s="144"/>
    </row>
    <row r="628" spans="1:26">
      <c r="A628" s="143"/>
      <c r="B628" s="143"/>
      <c r="C628" s="143"/>
      <c r="D628" s="143"/>
      <c r="E628" s="143"/>
      <c r="F628" s="143"/>
      <c r="G628" s="143"/>
      <c r="H628" s="143"/>
      <c r="I628" s="143"/>
      <c r="J628" s="143"/>
      <c r="K628" s="143"/>
      <c r="L628" s="143"/>
      <c r="M628" s="143"/>
      <c r="N628" s="143"/>
      <c r="O628" s="143"/>
      <c r="P628" s="144"/>
      <c r="Q628" s="144"/>
      <c r="R628" s="144"/>
      <c r="S628" s="144"/>
      <c r="T628" s="144"/>
      <c r="U628" s="144"/>
      <c r="V628" s="144"/>
      <c r="W628" s="144"/>
      <c r="X628" s="144"/>
      <c r="Y628" s="144"/>
      <c r="Z628" s="144"/>
    </row>
    <row r="629" spans="1:26">
      <c r="A629" s="143"/>
      <c r="B629" s="143"/>
      <c r="C629" s="143"/>
      <c r="D629" s="143"/>
      <c r="E629" s="143"/>
      <c r="F629" s="143"/>
      <c r="G629" s="143"/>
      <c r="H629" s="143"/>
      <c r="I629" s="143"/>
      <c r="J629" s="143"/>
      <c r="K629" s="143"/>
      <c r="L629" s="143"/>
      <c r="M629" s="143"/>
      <c r="N629" s="143"/>
      <c r="O629" s="143"/>
      <c r="P629" s="144"/>
      <c r="Q629" s="144"/>
      <c r="R629" s="144"/>
      <c r="S629" s="144"/>
      <c r="T629" s="144"/>
      <c r="U629" s="144"/>
      <c r="V629" s="144"/>
      <c r="W629" s="144"/>
      <c r="X629" s="144"/>
      <c r="Y629" s="144"/>
      <c r="Z629" s="144"/>
    </row>
    <row r="630" spans="1:26">
      <c r="A630" s="143"/>
      <c r="B630" s="143"/>
      <c r="C630" s="143"/>
      <c r="D630" s="143"/>
      <c r="E630" s="143"/>
      <c r="F630" s="143"/>
      <c r="G630" s="143"/>
      <c r="H630" s="143"/>
      <c r="I630" s="143"/>
      <c r="J630" s="143"/>
      <c r="K630" s="143"/>
      <c r="L630" s="143"/>
      <c r="M630" s="143"/>
      <c r="N630" s="143"/>
      <c r="O630" s="143"/>
      <c r="P630" s="144"/>
      <c r="Q630" s="144"/>
      <c r="R630" s="144"/>
      <c r="S630" s="144"/>
      <c r="T630" s="144"/>
      <c r="U630" s="144"/>
      <c r="V630" s="144"/>
      <c r="W630" s="144"/>
      <c r="X630" s="144"/>
      <c r="Y630" s="144"/>
      <c r="Z630" s="144"/>
    </row>
    <row r="631" spans="1:26">
      <c r="A631" s="143"/>
      <c r="B631" s="143"/>
      <c r="C631" s="143"/>
      <c r="D631" s="143"/>
      <c r="E631" s="143"/>
      <c r="F631" s="143"/>
      <c r="G631" s="143"/>
      <c r="H631" s="143"/>
      <c r="I631" s="143"/>
      <c r="J631" s="143"/>
      <c r="K631" s="143"/>
      <c r="L631" s="143"/>
      <c r="M631" s="143"/>
      <c r="N631" s="143"/>
      <c r="O631" s="143"/>
      <c r="P631" s="144"/>
      <c r="Q631" s="144"/>
      <c r="R631" s="144"/>
      <c r="S631" s="144"/>
      <c r="T631" s="144"/>
      <c r="U631" s="144"/>
      <c r="V631" s="144"/>
      <c r="W631" s="144"/>
      <c r="X631" s="144"/>
      <c r="Y631" s="144"/>
      <c r="Z631" s="144"/>
    </row>
    <row r="632" spans="1:26">
      <c r="A632" s="143"/>
      <c r="B632" s="143"/>
      <c r="C632" s="143"/>
      <c r="D632" s="143"/>
      <c r="E632" s="143"/>
      <c r="F632" s="143"/>
      <c r="G632" s="143"/>
      <c r="H632" s="143"/>
      <c r="I632" s="143"/>
      <c r="J632" s="143"/>
      <c r="K632" s="143"/>
      <c r="L632" s="143"/>
      <c r="M632" s="143"/>
      <c r="N632" s="143"/>
      <c r="O632" s="143"/>
      <c r="P632" s="144"/>
      <c r="Q632" s="144"/>
      <c r="R632" s="144"/>
      <c r="S632" s="144"/>
      <c r="T632" s="144"/>
      <c r="U632" s="144"/>
      <c r="V632" s="144"/>
      <c r="W632" s="144"/>
      <c r="X632" s="144"/>
      <c r="Y632" s="144"/>
      <c r="Z632" s="144"/>
    </row>
    <row r="633" spans="1:26">
      <c r="A633" s="143"/>
      <c r="B633" s="143"/>
      <c r="C633" s="143"/>
      <c r="D633" s="143"/>
      <c r="E633" s="143"/>
      <c r="F633" s="143"/>
      <c r="G633" s="143"/>
      <c r="H633" s="143"/>
      <c r="I633" s="143"/>
      <c r="J633" s="143"/>
      <c r="K633" s="143"/>
      <c r="L633" s="143"/>
      <c r="M633" s="143"/>
      <c r="N633" s="143"/>
      <c r="O633" s="143"/>
      <c r="P633" s="144"/>
      <c r="Q633" s="144"/>
      <c r="R633" s="144"/>
      <c r="S633" s="144"/>
      <c r="T633" s="144"/>
      <c r="U633" s="144"/>
      <c r="V633" s="144"/>
      <c r="W633" s="144"/>
      <c r="X633" s="144"/>
      <c r="Y633" s="144"/>
      <c r="Z633" s="144"/>
    </row>
    <row r="634" spans="1:26">
      <c r="A634" s="143"/>
      <c r="B634" s="143"/>
      <c r="C634" s="143"/>
      <c r="D634" s="143"/>
      <c r="E634" s="143"/>
      <c r="F634" s="143"/>
      <c r="G634" s="143"/>
      <c r="H634" s="143"/>
      <c r="I634" s="143"/>
      <c r="J634" s="143"/>
      <c r="K634" s="143"/>
      <c r="L634" s="143"/>
      <c r="M634" s="143"/>
      <c r="N634" s="143"/>
      <c r="O634" s="143"/>
      <c r="P634" s="144"/>
      <c r="Q634" s="144"/>
      <c r="R634" s="144"/>
      <c r="S634" s="144"/>
      <c r="T634" s="144"/>
      <c r="U634" s="144"/>
      <c r="V634" s="144"/>
      <c r="W634" s="144"/>
      <c r="X634" s="144"/>
      <c r="Y634" s="144"/>
      <c r="Z634" s="144"/>
    </row>
    <row r="635" spans="1:26">
      <c r="A635" s="143"/>
      <c r="B635" s="143"/>
      <c r="C635" s="143"/>
      <c r="D635" s="143"/>
      <c r="E635" s="143"/>
      <c r="F635" s="143"/>
      <c r="G635" s="143"/>
      <c r="H635" s="143"/>
      <c r="I635" s="143"/>
      <c r="J635" s="143"/>
      <c r="K635" s="143"/>
      <c r="L635" s="143"/>
      <c r="M635" s="143"/>
      <c r="N635" s="143"/>
      <c r="O635" s="143"/>
      <c r="P635" s="144"/>
      <c r="Q635" s="144"/>
      <c r="R635" s="144"/>
      <c r="S635" s="144"/>
      <c r="T635" s="144"/>
      <c r="U635" s="144"/>
      <c r="V635" s="144"/>
      <c r="W635" s="144"/>
      <c r="X635" s="144"/>
      <c r="Y635" s="144"/>
      <c r="Z635" s="144"/>
    </row>
    <row r="636" spans="1:26">
      <c r="A636" s="143"/>
      <c r="B636" s="143"/>
      <c r="C636" s="143"/>
      <c r="D636" s="143"/>
      <c r="E636" s="143"/>
      <c r="F636" s="143"/>
      <c r="G636" s="143"/>
      <c r="H636" s="143"/>
      <c r="I636" s="143"/>
      <c r="J636" s="143"/>
      <c r="K636" s="143"/>
      <c r="L636" s="143"/>
      <c r="M636" s="143"/>
      <c r="N636" s="143"/>
      <c r="O636" s="143"/>
      <c r="P636" s="144"/>
      <c r="Q636" s="144"/>
      <c r="R636" s="144"/>
      <c r="S636" s="144"/>
      <c r="T636" s="144"/>
      <c r="U636" s="144"/>
      <c r="V636" s="144"/>
      <c r="W636" s="144"/>
      <c r="X636" s="144"/>
      <c r="Y636" s="144"/>
      <c r="Z636" s="144"/>
    </row>
    <row r="637" spans="1:26">
      <c r="A637" s="143"/>
      <c r="B637" s="143"/>
      <c r="C637" s="143"/>
      <c r="D637" s="143"/>
      <c r="E637" s="143"/>
      <c r="F637" s="143"/>
      <c r="G637" s="143"/>
      <c r="H637" s="143"/>
      <c r="I637" s="143"/>
      <c r="J637" s="143"/>
      <c r="K637" s="143"/>
      <c r="L637" s="143"/>
      <c r="M637" s="143"/>
      <c r="N637" s="143"/>
      <c r="O637" s="143"/>
      <c r="P637" s="144"/>
      <c r="Q637" s="144"/>
      <c r="R637" s="144"/>
      <c r="S637" s="144"/>
      <c r="T637" s="144"/>
      <c r="U637" s="144"/>
      <c r="V637" s="144"/>
      <c r="W637" s="144"/>
      <c r="X637" s="144"/>
      <c r="Y637" s="144"/>
      <c r="Z637" s="144"/>
    </row>
    <row r="638" spans="1:26">
      <c r="A638" s="143"/>
      <c r="B638" s="143"/>
      <c r="C638" s="143"/>
      <c r="D638" s="143"/>
      <c r="E638" s="143"/>
      <c r="F638" s="143"/>
      <c r="G638" s="143"/>
      <c r="H638" s="143"/>
      <c r="I638" s="143"/>
      <c r="J638" s="143"/>
      <c r="K638" s="143"/>
      <c r="L638" s="143"/>
      <c r="M638" s="143"/>
      <c r="N638" s="143"/>
      <c r="O638" s="143"/>
      <c r="P638" s="144"/>
      <c r="Q638" s="144"/>
      <c r="R638" s="144"/>
      <c r="S638" s="144"/>
      <c r="T638" s="144"/>
      <c r="U638" s="144"/>
      <c r="V638" s="144"/>
      <c r="W638" s="144"/>
      <c r="X638" s="144"/>
      <c r="Y638" s="144"/>
      <c r="Z638" s="144"/>
    </row>
    <row r="639" spans="1:26">
      <c r="A639" s="143"/>
      <c r="B639" s="143"/>
      <c r="C639" s="143"/>
      <c r="D639" s="143"/>
      <c r="E639" s="143"/>
      <c r="F639" s="143"/>
      <c r="G639" s="143"/>
      <c r="H639" s="143"/>
      <c r="I639" s="143"/>
      <c r="J639" s="143"/>
      <c r="K639" s="143"/>
      <c r="L639" s="143"/>
      <c r="M639" s="143"/>
      <c r="N639" s="143"/>
      <c r="O639" s="143"/>
      <c r="P639" s="144"/>
      <c r="Q639" s="144"/>
      <c r="R639" s="144"/>
      <c r="S639" s="144"/>
      <c r="T639" s="144"/>
      <c r="U639" s="144"/>
      <c r="V639" s="144"/>
      <c r="W639" s="144"/>
      <c r="X639" s="144"/>
      <c r="Y639" s="144"/>
      <c r="Z639" s="144"/>
    </row>
    <row r="640" spans="1:26">
      <c r="A640" s="143"/>
      <c r="B640" s="143"/>
      <c r="C640" s="143"/>
      <c r="D640" s="143"/>
      <c r="E640" s="143"/>
      <c r="F640" s="143"/>
      <c r="G640" s="143"/>
      <c r="H640" s="143"/>
      <c r="I640" s="143"/>
      <c r="J640" s="143"/>
      <c r="K640" s="143"/>
      <c r="L640" s="143"/>
      <c r="M640" s="143"/>
      <c r="N640" s="143"/>
      <c r="O640" s="143"/>
      <c r="P640" s="144"/>
      <c r="Q640" s="144"/>
      <c r="R640" s="144"/>
      <c r="S640" s="144"/>
      <c r="T640" s="144"/>
      <c r="U640" s="144"/>
      <c r="V640" s="144"/>
      <c r="W640" s="144"/>
      <c r="X640" s="144"/>
      <c r="Y640" s="144"/>
      <c r="Z640" s="144"/>
    </row>
    <row r="641" spans="1:26">
      <c r="A641" s="143"/>
      <c r="B641" s="143"/>
      <c r="C641" s="143"/>
      <c r="D641" s="143"/>
      <c r="E641" s="143"/>
      <c r="F641" s="143"/>
      <c r="G641" s="143"/>
      <c r="H641" s="143"/>
      <c r="I641" s="143"/>
      <c r="J641" s="143"/>
      <c r="K641" s="143"/>
      <c r="L641" s="143"/>
      <c r="M641" s="143"/>
      <c r="N641" s="143"/>
      <c r="O641" s="143"/>
      <c r="P641" s="144"/>
      <c r="Q641" s="144"/>
      <c r="R641" s="144"/>
      <c r="S641" s="144"/>
      <c r="T641" s="144"/>
      <c r="U641" s="144"/>
      <c r="V641" s="144"/>
      <c r="W641" s="144"/>
      <c r="X641" s="144"/>
      <c r="Y641" s="144"/>
      <c r="Z641" s="144"/>
    </row>
    <row r="642" spans="1:26">
      <c r="A642" s="143"/>
      <c r="B642" s="143"/>
      <c r="C642" s="143"/>
      <c r="D642" s="143"/>
      <c r="E642" s="143"/>
      <c r="F642" s="143"/>
      <c r="G642" s="143"/>
      <c r="H642" s="143"/>
      <c r="I642" s="143"/>
      <c r="J642" s="143"/>
      <c r="K642" s="143"/>
      <c r="L642" s="143"/>
      <c r="M642" s="143"/>
      <c r="N642" s="143"/>
      <c r="O642" s="143"/>
      <c r="P642" s="144"/>
      <c r="Q642" s="144"/>
      <c r="R642" s="144"/>
      <c r="S642" s="144"/>
      <c r="T642" s="144"/>
      <c r="U642" s="144"/>
      <c r="V642" s="144"/>
      <c r="W642" s="144"/>
      <c r="X642" s="144"/>
      <c r="Y642" s="144"/>
      <c r="Z642" s="144"/>
    </row>
    <row r="643" spans="1:26">
      <c r="A643" s="143"/>
      <c r="B643" s="143"/>
      <c r="C643" s="143"/>
      <c r="D643" s="143"/>
      <c r="E643" s="143"/>
      <c r="F643" s="143"/>
      <c r="G643" s="143"/>
      <c r="H643" s="143"/>
      <c r="I643" s="143"/>
      <c r="J643" s="143"/>
      <c r="K643" s="143"/>
      <c r="L643" s="143"/>
      <c r="M643" s="143"/>
      <c r="N643" s="143"/>
      <c r="O643" s="143"/>
      <c r="P643" s="144"/>
      <c r="Q643" s="144"/>
      <c r="R643" s="144"/>
      <c r="S643" s="144"/>
      <c r="T643" s="144"/>
      <c r="U643" s="144"/>
      <c r="V643" s="144"/>
      <c r="W643" s="144"/>
      <c r="X643" s="144"/>
      <c r="Y643" s="144"/>
      <c r="Z643" s="144"/>
    </row>
    <row r="644" spans="1:26">
      <c r="A644" s="143"/>
      <c r="B644" s="143"/>
      <c r="C644" s="143"/>
      <c r="D644" s="143"/>
      <c r="E644" s="143"/>
      <c r="F644" s="143"/>
      <c r="G644" s="143"/>
      <c r="H644" s="143"/>
      <c r="I644" s="143"/>
      <c r="J644" s="143"/>
      <c r="K644" s="143"/>
      <c r="L644" s="143"/>
      <c r="M644" s="143"/>
      <c r="N644" s="143"/>
      <c r="O644" s="143"/>
      <c r="P644" s="144"/>
      <c r="Q644" s="144"/>
      <c r="R644" s="144"/>
      <c r="S644" s="144"/>
      <c r="T644" s="144"/>
      <c r="U644" s="144"/>
      <c r="V644" s="144"/>
      <c r="W644" s="144"/>
      <c r="X644" s="144"/>
      <c r="Y644" s="144"/>
      <c r="Z644" s="144"/>
    </row>
    <row r="645" spans="1:26">
      <c r="A645" s="143"/>
      <c r="B645" s="143"/>
      <c r="C645" s="143"/>
      <c r="D645" s="143"/>
      <c r="E645" s="143"/>
      <c r="F645" s="143"/>
      <c r="G645" s="143"/>
      <c r="H645" s="143"/>
      <c r="I645" s="143"/>
      <c r="J645" s="143"/>
      <c r="K645" s="143"/>
      <c r="L645" s="143"/>
      <c r="M645" s="143"/>
      <c r="N645" s="143"/>
      <c r="O645" s="143"/>
      <c r="P645" s="144"/>
      <c r="Q645" s="144"/>
      <c r="R645" s="144"/>
      <c r="S645" s="144"/>
      <c r="T645" s="144"/>
      <c r="U645" s="144"/>
      <c r="V645" s="144"/>
      <c r="W645" s="144"/>
      <c r="X645" s="144"/>
      <c r="Y645" s="144"/>
      <c r="Z645" s="144"/>
    </row>
    <row r="646" spans="1:26">
      <c r="A646" s="143"/>
      <c r="B646" s="143"/>
      <c r="C646" s="143"/>
      <c r="D646" s="143"/>
      <c r="E646" s="143"/>
      <c r="F646" s="143"/>
      <c r="G646" s="143"/>
      <c r="H646" s="143"/>
      <c r="I646" s="143"/>
      <c r="J646" s="143"/>
      <c r="K646" s="143"/>
      <c r="L646" s="143"/>
      <c r="M646" s="143"/>
      <c r="N646" s="143"/>
      <c r="O646" s="143"/>
      <c r="P646" s="144"/>
      <c r="Q646" s="144"/>
      <c r="R646" s="144"/>
      <c r="S646" s="144"/>
      <c r="T646" s="144"/>
      <c r="U646" s="144"/>
      <c r="V646" s="144"/>
      <c r="W646" s="144"/>
      <c r="X646" s="144"/>
      <c r="Y646" s="144"/>
      <c r="Z646" s="144"/>
    </row>
    <row r="647" spans="1:26">
      <c r="A647" s="143"/>
      <c r="B647" s="143"/>
      <c r="C647" s="143"/>
      <c r="D647" s="143"/>
      <c r="E647" s="143"/>
      <c r="F647" s="143"/>
      <c r="G647" s="143"/>
      <c r="H647" s="143"/>
      <c r="I647" s="143"/>
      <c r="J647" s="143"/>
      <c r="K647" s="143"/>
      <c r="L647" s="143"/>
      <c r="M647" s="143"/>
      <c r="N647" s="143"/>
      <c r="O647" s="143"/>
      <c r="P647" s="144"/>
      <c r="Q647" s="144"/>
      <c r="R647" s="144"/>
      <c r="S647" s="144"/>
      <c r="T647" s="144"/>
      <c r="U647" s="144"/>
      <c r="V647" s="144"/>
      <c r="W647" s="144"/>
      <c r="X647" s="144"/>
      <c r="Y647" s="144"/>
      <c r="Z647" s="144"/>
    </row>
    <row r="648" spans="1:26">
      <c r="A648" s="143"/>
      <c r="B648" s="143"/>
      <c r="C648" s="143"/>
      <c r="D648" s="143"/>
      <c r="E648" s="143"/>
      <c r="F648" s="143"/>
      <c r="G648" s="143"/>
      <c r="H648" s="143"/>
      <c r="I648" s="143"/>
      <c r="J648" s="143"/>
      <c r="K648" s="143"/>
      <c r="L648" s="143"/>
      <c r="M648" s="143"/>
      <c r="N648" s="143"/>
      <c r="O648" s="143"/>
      <c r="P648" s="144"/>
      <c r="Q648" s="144"/>
      <c r="R648" s="144"/>
      <c r="S648" s="144"/>
      <c r="T648" s="144"/>
      <c r="U648" s="144"/>
      <c r="V648" s="144"/>
      <c r="W648" s="144"/>
      <c r="X648" s="144"/>
      <c r="Y648" s="144"/>
      <c r="Z648" s="144"/>
    </row>
    <row r="649" spans="1:26">
      <c r="A649" s="143"/>
      <c r="B649" s="143"/>
      <c r="C649" s="143"/>
      <c r="D649" s="143"/>
      <c r="E649" s="143"/>
      <c r="F649" s="143"/>
      <c r="G649" s="143"/>
      <c r="H649" s="143"/>
      <c r="I649" s="143"/>
      <c r="J649" s="143"/>
      <c r="K649" s="143"/>
      <c r="L649" s="143"/>
      <c r="M649" s="143"/>
      <c r="N649" s="143"/>
      <c r="O649" s="143"/>
      <c r="P649" s="144"/>
      <c r="Q649" s="144"/>
      <c r="R649" s="144"/>
      <c r="S649" s="144"/>
      <c r="T649" s="144"/>
      <c r="U649" s="144"/>
      <c r="V649" s="144"/>
      <c r="W649" s="144"/>
      <c r="X649" s="144"/>
      <c r="Y649" s="144"/>
      <c r="Z649" s="144"/>
    </row>
    <row r="650" spans="1:26">
      <c r="A650" s="143"/>
      <c r="B650" s="143"/>
      <c r="C650" s="143"/>
      <c r="D650" s="143"/>
      <c r="E650" s="143"/>
      <c r="F650" s="143"/>
      <c r="G650" s="143"/>
      <c r="H650" s="143"/>
      <c r="I650" s="143"/>
      <c r="J650" s="143"/>
      <c r="K650" s="143"/>
      <c r="L650" s="143"/>
      <c r="M650" s="143"/>
      <c r="N650" s="143"/>
      <c r="O650" s="143"/>
      <c r="P650" s="144"/>
      <c r="Q650" s="144"/>
      <c r="R650" s="144"/>
      <c r="S650" s="144"/>
      <c r="T650" s="144"/>
      <c r="U650" s="144"/>
      <c r="V650" s="144"/>
      <c r="W650" s="144"/>
      <c r="X650" s="144"/>
      <c r="Y650" s="144"/>
      <c r="Z650" s="144"/>
    </row>
    <row r="651" spans="1:26">
      <c r="A651" s="143"/>
      <c r="B651" s="143"/>
      <c r="C651" s="143"/>
      <c r="D651" s="143"/>
      <c r="E651" s="143"/>
      <c r="F651" s="143"/>
      <c r="G651" s="143"/>
      <c r="H651" s="143"/>
      <c r="I651" s="143"/>
      <c r="J651" s="143"/>
      <c r="K651" s="143"/>
      <c r="L651" s="143"/>
      <c r="M651" s="143"/>
      <c r="N651" s="143"/>
      <c r="O651" s="143"/>
      <c r="P651" s="144"/>
      <c r="Q651" s="144"/>
      <c r="R651" s="144"/>
      <c r="S651" s="144"/>
      <c r="T651" s="144"/>
      <c r="U651" s="144"/>
      <c r="V651" s="144"/>
      <c r="W651" s="144"/>
      <c r="X651" s="144"/>
      <c r="Y651" s="144"/>
      <c r="Z651" s="144"/>
    </row>
    <row r="652" spans="1:26">
      <c r="A652" s="143"/>
      <c r="B652" s="143"/>
      <c r="C652" s="143"/>
      <c r="D652" s="143"/>
      <c r="E652" s="143"/>
      <c r="F652" s="143"/>
      <c r="G652" s="143"/>
      <c r="H652" s="143"/>
      <c r="I652" s="143"/>
      <c r="J652" s="143"/>
      <c r="K652" s="143"/>
      <c r="L652" s="143"/>
      <c r="M652" s="143"/>
      <c r="N652" s="143"/>
      <c r="O652" s="143"/>
      <c r="P652" s="144"/>
      <c r="Q652" s="144"/>
      <c r="R652" s="144"/>
      <c r="S652" s="144"/>
      <c r="T652" s="144"/>
      <c r="U652" s="144"/>
      <c r="V652" s="144"/>
      <c r="W652" s="144"/>
      <c r="X652" s="144"/>
      <c r="Y652" s="144"/>
      <c r="Z652" s="144"/>
    </row>
    <row r="653" spans="1:26">
      <c r="A653" s="143"/>
      <c r="B653" s="143"/>
      <c r="C653" s="143"/>
      <c r="D653" s="143"/>
      <c r="E653" s="143"/>
      <c r="F653" s="143"/>
      <c r="G653" s="143"/>
      <c r="H653" s="143"/>
      <c r="I653" s="143"/>
      <c r="J653" s="143"/>
      <c r="K653" s="143"/>
      <c r="L653" s="143"/>
      <c r="M653" s="143"/>
      <c r="N653" s="143"/>
      <c r="O653" s="143"/>
      <c r="P653" s="144"/>
      <c r="Q653" s="144"/>
      <c r="R653" s="144"/>
      <c r="S653" s="144"/>
      <c r="T653" s="144"/>
      <c r="U653" s="144"/>
      <c r="V653" s="144"/>
      <c r="W653" s="144"/>
      <c r="X653" s="144"/>
      <c r="Y653" s="144"/>
      <c r="Z653" s="144"/>
    </row>
    <row r="654" spans="1:26">
      <c r="A654" s="143"/>
      <c r="B654" s="143"/>
      <c r="C654" s="143"/>
      <c r="D654" s="143"/>
      <c r="E654" s="143"/>
      <c r="F654" s="143"/>
      <c r="G654" s="143"/>
      <c r="H654" s="143"/>
      <c r="I654" s="143"/>
      <c r="J654" s="143"/>
      <c r="K654" s="143"/>
      <c r="L654" s="143"/>
      <c r="M654" s="143"/>
      <c r="N654" s="143"/>
      <c r="O654" s="143"/>
      <c r="P654" s="144"/>
      <c r="Q654" s="144"/>
      <c r="R654" s="144"/>
      <c r="S654" s="144"/>
      <c r="T654" s="144"/>
      <c r="U654" s="144"/>
      <c r="V654" s="144"/>
      <c r="W654" s="144"/>
      <c r="X654" s="144"/>
      <c r="Y654" s="144"/>
      <c r="Z654" s="144"/>
    </row>
    <row r="655" spans="1:26">
      <c r="A655" s="143"/>
      <c r="B655" s="143"/>
      <c r="C655" s="143"/>
      <c r="D655" s="143"/>
      <c r="E655" s="143"/>
      <c r="F655" s="143"/>
      <c r="G655" s="143"/>
      <c r="H655" s="143"/>
      <c r="I655" s="143"/>
      <c r="J655" s="143"/>
      <c r="K655" s="143"/>
      <c r="L655" s="143"/>
      <c r="M655" s="143"/>
      <c r="N655" s="143"/>
      <c r="O655" s="143"/>
      <c r="P655" s="144"/>
      <c r="Q655" s="144"/>
      <c r="R655" s="144"/>
      <c r="S655" s="144"/>
      <c r="T655" s="144"/>
      <c r="U655" s="144"/>
      <c r="V655" s="144"/>
      <c r="W655" s="144"/>
      <c r="X655" s="144"/>
      <c r="Y655" s="144"/>
      <c r="Z655" s="144"/>
    </row>
    <row r="656" spans="1:26">
      <c r="A656" s="143"/>
      <c r="B656" s="143"/>
      <c r="C656" s="143"/>
      <c r="D656" s="143"/>
      <c r="E656" s="143"/>
      <c r="F656" s="143"/>
      <c r="G656" s="143"/>
      <c r="H656" s="143"/>
      <c r="I656" s="143"/>
      <c r="J656" s="143"/>
      <c r="K656" s="143"/>
      <c r="L656" s="143"/>
      <c r="M656" s="143"/>
      <c r="N656" s="143"/>
      <c r="O656" s="143"/>
      <c r="P656" s="144"/>
      <c r="Q656" s="144"/>
      <c r="R656" s="144"/>
      <c r="S656" s="144"/>
      <c r="T656" s="144"/>
      <c r="U656" s="144"/>
      <c r="V656" s="144"/>
      <c r="W656" s="144"/>
      <c r="X656" s="144"/>
      <c r="Y656" s="144"/>
      <c r="Z656" s="144"/>
    </row>
    <row r="657" spans="1:26">
      <c r="A657" s="143"/>
      <c r="B657" s="143"/>
      <c r="C657" s="143"/>
      <c r="D657" s="143"/>
      <c r="E657" s="143"/>
      <c r="F657" s="143"/>
      <c r="G657" s="143"/>
      <c r="H657" s="143"/>
      <c r="I657" s="143"/>
      <c r="J657" s="143"/>
      <c r="K657" s="143"/>
      <c r="L657" s="143"/>
      <c r="M657" s="143"/>
      <c r="N657" s="143"/>
      <c r="O657" s="143"/>
      <c r="P657" s="144"/>
      <c r="Q657" s="144"/>
      <c r="R657" s="144"/>
      <c r="S657" s="144"/>
      <c r="T657" s="144"/>
      <c r="U657" s="144"/>
      <c r="V657" s="144"/>
      <c r="W657" s="144"/>
      <c r="X657" s="144"/>
      <c r="Y657" s="144"/>
      <c r="Z657" s="144"/>
    </row>
    <row r="658" spans="1:26">
      <c r="A658" s="143"/>
      <c r="B658" s="143"/>
      <c r="C658" s="143"/>
      <c r="D658" s="143"/>
      <c r="E658" s="143"/>
      <c r="F658" s="143"/>
      <c r="G658" s="143"/>
      <c r="H658" s="143"/>
      <c r="I658" s="143"/>
      <c r="J658" s="143"/>
      <c r="K658" s="143"/>
      <c r="L658" s="143"/>
      <c r="M658" s="143"/>
      <c r="N658" s="143"/>
      <c r="O658" s="143"/>
      <c r="P658" s="144"/>
      <c r="Q658" s="144"/>
      <c r="R658" s="144"/>
      <c r="S658" s="144"/>
      <c r="T658" s="144"/>
      <c r="U658" s="144"/>
      <c r="V658" s="144"/>
      <c r="W658" s="144"/>
      <c r="X658" s="144"/>
      <c r="Y658" s="144"/>
      <c r="Z658" s="144"/>
    </row>
    <row r="659" spans="1:26">
      <c r="A659" s="143"/>
      <c r="B659" s="143"/>
      <c r="C659" s="143"/>
      <c r="D659" s="143"/>
      <c r="E659" s="143"/>
      <c r="F659" s="143"/>
      <c r="G659" s="143"/>
      <c r="H659" s="143"/>
      <c r="I659" s="143"/>
      <c r="J659" s="143"/>
      <c r="K659" s="143"/>
      <c r="L659" s="143"/>
      <c r="M659" s="143"/>
      <c r="N659" s="143"/>
      <c r="O659" s="143"/>
      <c r="P659" s="144"/>
      <c r="Q659" s="144"/>
      <c r="R659" s="144"/>
      <c r="S659" s="144"/>
      <c r="T659" s="144"/>
      <c r="U659" s="144"/>
      <c r="V659" s="144"/>
      <c r="W659" s="144"/>
      <c r="X659" s="144"/>
      <c r="Y659" s="144"/>
      <c r="Z659" s="144"/>
    </row>
    <row r="660" spans="1:26">
      <c r="A660" s="143"/>
      <c r="B660" s="143"/>
      <c r="C660" s="143"/>
      <c r="D660" s="143"/>
      <c r="E660" s="143"/>
      <c r="F660" s="143"/>
      <c r="G660" s="143"/>
      <c r="H660" s="143"/>
      <c r="I660" s="143"/>
      <c r="J660" s="143"/>
      <c r="K660" s="143"/>
      <c r="L660" s="143"/>
      <c r="M660" s="143"/>
      <c r="N660" s="143"/>
      <c r="O660" s="143"/>
      <c r="P660" s="144"/>
      <c r="Q660" s="144"/>
      <c r="R660" s="144"/>
      <c r="S660" s="144"/>
      <c r="T660" s="144"/>
      <c r="U660" s="144"/>
      <c r="V660" s="144"/>
      <c r="W660" s="144"/>
      <c r="X660" s="144"/>
      <c r="Y660" s="144"/>
      <c r="Z660" s="144"/>
    </row>
    <row r="661" spans="1:26">
      <c r="A661" s="143"/>
      <c r="B661" s="143"/>
      <c r="C661" s="143"/>
      <c r="D661" s="143"/>
      <c r="E661" s="143"/>
      <c r="F661" s="143"/>
      <c r="G661" s="143"/>
      <c r="H661" s="143"/>
      <c r="I661" s="143"/>
      <c r="J661" s="143"/>
      <c r="K661" s="143"/>
      <c r="L661" s="143"/>
      <c r="M661" s="143"/>
      <c r="N661" s="143"/>
      <c r="O661" s="143"/>
      <c r="P661" s="144"/>
      <c r="Q661" s="144"/>
      <c r="R661" s="144"/>
      <c r="S661" s="144"/>
      <c r="T661" s="144"/>
      <c r="U661" s="144"/>
      <c r="V661" s="144"/>
      <c r="W661" s="144"/>
      <c r="X661" s="144"/>
      <c r="Y661" s="144"/>
      <c r="Z661" s="144"/>
    </row>
    <row r="662" spans="1:26">
      <c r="A662" s="143"/>
      <c r="B662" s="143"/>
      <c r="C662" s="143"/>
      <c r="D662" s="143"/>
      <c r="E662" s="143"/>
      <c r="F662" s="143"/>
      <c r="G662" s="143"/>
      <c r="H662" s="143"/>
      <c r="I662" s="143"/>
      <c r="J662" s="143"/>
      <c r="K662" s="143"/>
      <c r="L662" s="143"/>
      <c r="M662" s="143"/>
      <c r="N662" s="143"/>
      <c r="O662" s="143"/>
      <c r="P662" s="144"/>
      <c r="Q662" s="144"/>
      <c r="R662" s="144"/>
      <c r="S662" s="144"/>
      <c r="T662" s="144"/>
      <c r="U662" s="144"/>
      <c r="V662" s="144"/>
      <c r="W662" s="144"/>
      <c r="X662" s="144"/>
      <c r="Y662" s="144"/>
      <c r="Z662" s="144"/>
    </row>
    <row r="663" spans="1:26">
      <c r="A663" s="143"/>
      <c r="B663" s="143"/>
      <c r="C663" s="143"/>
      <c r="D663" s="143"/>
      <c r="E663" s="143"/>
      <c r="F663" s="143"/>
      <c r="G663" s="143"/>
      <c r="H663" s="143"/>
      <c r="I663" s="143"/>
      <c r="J663" s="143"/>
      <c r="K663" s="143"/>
      <c r="L663" s="143"/>
      <c r="M663" s="143"/>
      <c r="N663" s="143"/>
      <c r="O663" s="143"/>
      <c r="P663" s="144"/>
      <c r="Q663" s="144"/>
      <c r="R663" s="144"/>
      <c r="S663" s="144"/>
      <c r="T663" s="144"/>
      <c r="U663" s="144"/>
      <c r="V663" s="144"/>
      <c r="W663" s="144"/>
      <c r="X663" s="144"/>
      <c r="Y663" s="144"/>
      <c r="Z663" s="144"/>
    </row>
    <row r="664" spans="1:26">
      <c r="A664" s="143"/>
      <c r="B664" s="143"/>
      <c r="C664" s="143"/>
      <c r="D664" s="143"/>
      <c r="E664" s="143"/>
      <c r="F664" s="143"/>
      <c r="G664" s="143"/>
      <c r="H664" s="143"/>
      <c r="I664" s="143"/>
      <c r="J664" s="143"/>
      <c r="K664" s="143"/>
      <c r="L664" s="143"/>
      <c r="M664" s="143"/>
      <c r="N664" s="143"/>
      <c r="O664" s="143"/>
      <c r="P664" s="144"/>
      <c r="Q664" s="144"/>
      <c r="R664" s="144"/>
      <c r="S664" s="144"/>
      <c r="T664" s="144"/>
      <c r="U664" s="144"/>
      <c r="V664" s="144"/>
      <c r="W664" s="144"/>
      <c r="X664" s="144"/>
      <c r="Y664" s="144"/>
      <c r="Z664" s="144"/>
    </row>
    <row r="665" spans="1:26">
      <c r="A665" s="143"/>
      <c r="B665" s="143"/>
      <c r="C665" s="143"/>
      <c r="D665" s="143"/>
      <c r="E665" s="143"/>
      <c r="F665" s="143"/>
      <c r="G665" s="143"/>
      <c r="H665" s="143"/>
      <c r="I665" s="143"/>
      <c r="J665" s="143"/>
      <c r="K665" s="143"/>
      <c r="L665" s="143"/>
      <c r="M665" s="143"/>
      <c r="N665" s="143"/>
      <c r="O665" s="143"/>
      <c r="P665" s="144"/>
      <c r="Q665" s="144"/>
      <c r="R665" s="144"/>
      <c r="S665" s="144"/>
      <c r="T665" s="144"/>
      <c r="U665" s="144"/>
      <c r="V665" s="144"/>
      <c r="W665" s="144"/>
      <c r="X665" s="144"/>
      <c r="Y665" s="144"/>
      <c r="Z665" s="144"/>
    </row>
    <row r="666" spans="1:26">
      <c r="A666" s="143"/>
      <c r="B666" s="143"/>
      <c r="C666" s="143"/>
      <c r="D666" s="143"/>
      <c r="E666" s="143"/>
      <c r="F666" s="143"/>
      <c r="G666" s="143"/>
      <c r="H666" s="143"/>
      <c r="I666" s="143"/>
      <c r="J666" s="143"/>
      <c r="K666" s="143"/>
      <c r="L666" s="143"/>
      <c r="M666" s="143"/>
      <c r="N666" s="143"/>
      <c r="O666" s="143"/>
      <c r="P666" s="144"/>
      <c r="Q666" s="144"/>
      <c r="R666" s="144"/>
      <c r="S666" s="144"/>
      <c r="T666" s="144"/>
      <c r="U666" s="144"/>
      <c r="V666" s="144"/>
      <c r="W666" s="144"/>
      <c r="X666" s="144"/>
      <c r="Y666" s="144"/>
      <c r="Z666" s="144"/>
    </row>
    <row r="667" spans="1:26">
      <c r="A667" s="143"/>
      <c r="B667" s="143"/>
      <c r="C667" s="143"/>
      <c r="D667" s="143"/>
      <c r="E667" s="143"/>
      <c r="F667" s="143"/>
      <c r="G667" s="143"/>
      <c r="H667" s="143"/>
      <c r="I667" s="143"/>
      <c r="J667" s="143"/>
      <c r="K667" s="143"/>
      <c r="L667" s="143"/>
      <c r="M667" s="143"/>
      <c r="N667" s="143"/>
      <c r="O667" s="143"/>
      <c r="P667" s="144"/>
      <c r="Q667" s="144"/>
      <c r="R667" s="144"/>
      <c r="S667" s="144"/>
      <c r="T667" s="144"/>
      <c r="U667" s="144"/>
      <c r="V667" s="144"/>
      <c r="W667" s="144"/>
      <c r="X667" s="144"/>
      <c r="Y667" s="144"/>
      <c r="Z667" s="144"/>
    </row>
    <row r="668" spans="1:26">
      <c r="A668" s="143"/>
      <c r="B668" s="143"/>
      <c r="C668" s="143"/>
      <c r="D668" s="143"/>
      <c r="E668" s="143"/>
      <c r="F668" s="143"/>
      <c r="G668" s="143"/>
      <c r="H668" s="143"/>
      <c r="I668" s="143"/>
      <c r="J668" s="143"/>
      <c r="K668" s="143"/>
      <c r="L668" s="143"/>
      <c r="M668" s="143"/>
      <c r="N668" s="143"/>
      <c r="O668" s="143"/>
      <c r="P668" s="144"/>
      <c r="Q668" s="144"/>
      <c r="R668" s="144"/>
      <c r="S668" s="144"/>
      <c r="T668" s="144"/>
      <c r="U668" s="144"/>
      <c r="V668" s="144"/>
      <c r="W668" s="144"/>
      <c r="X668" s="144"/>
      <c r="Y668" s="144"/>
      <c r="Z668" s="144"/>
    </row>
    <row r="669" spans="1:26">
      <c r="A669" s="143"/>
      <c r="B669" s="143"/>
      <c r="C669" s="143"/>
      <c r="D669" s="143"/>
      <c r="E669" s="143"/>
      <c r="F669" s="143"/>
      <c r="G669" s="143"/>
      <c r="H669" s="143"/>
      <c r="I669" s="143"/>
      <c r="J669" s="143"/>
      <c r="K669" s="143"/>
      <c r="L669" s="143"/>
      <c r="M669" s="143"/>
      <c r="N669" s="143"/>
      <c r="O669" s="143"/>
      <c r="P669" s="144"/>
      <c r="Q669" s="144"/>
      <c r="R669" s="144"/>
      <c r="S669" s="144"/>
      <c r="T669" s="144"/>
      <c r="U669" s="144"/>
      <c r="V669" s="144"/>
      <c r="W669" s="144"/>
      <c r="X669" s="144"/>
      <c r="Y669" s="144"/>
      <c r="Z669" s="144"/>
    </row>
    <row r="670" spans="1:26">
      <c r="A670" s="143"/>
      <c r="B670" s="143"/>
      <c r="C670" s="143"/>
      <c r="D670" s="143"/>
      <c r="E670" s="143"/>
      <c r="F670" s="143"/>
      <c r="G670" s="143"/>
      <c r="H670" s="143"/>
      <c r="I670" s="143"/>
      <c r="J670" s="143"/>
      <c r="K670" s="143"/>
      <c r="L670" s="143"/>
      <c r="M670" s="143"/>
      <c r="N670" s="143"/>
      <c r="O670" s="143"/>
      <c r="P670" s="144"/>
      <c r="Q670" s="144"/>
      <c r="R670" s="144"/>
      <c r="S670" s="144"/>
      <c r="T670" s="144"/>
      <c r="U670" s="144"/>
      <c r="V670" s="144"/>
      <c r="W670" s="144"/>
      <c r="X670" s="144"/>
      <c r="Y670" s="144"/>
      <c r="Z670" s="144"/>
    </row>
    <row r="671" spans="1:26">
      <c r="A671" s="143"/>
      <c r="B671" s="143"/>
      <c r="C671" s="143"/>
      <c r="D671" s="143"/>
      <c r="E671" s="143"/>
      <c r="F671" s="143"/>
      <c r="G671" s="143"/>
      <c r="H671" s="143"/>
      <c r="I671" s="143"/>
      <c r="J671" s="143"/>
      <c r="K671" s="143"/>
      <c r="L671" s="143"/>
      <c r="M671" s="143"/>
      <c r="N671" s="143"/>
      <c r="O671" s="143"/>
      <c r="P671" s="144"/>
      <c r="Q671" s="144"/>
      <c r="R671" s="144"/>
      <c r="S671" s="144"/>
      <c r="T671" s="144"/>
      <c r="U671" s="144"/>
      <c r="V671" s="144"/>
      <c r="W671" s="144"/>
      <c r="X671" s="144"/>
      <c r="Y671" s="144"/>
      <c r="Z671" s="144"/>
    </row>
    <row r="672" spans="1:26">
      <c r="A672" s="143"/>
      <c r="B672" s="143"/>
      <c r="C672" s="143"/>
      <c r="D672" s="143"/>
      <c r="E672" s="143"/>
      <c r="F672" s="143"/>
      <c r="G672" s="143"/>
      <c r="H672" s="143"/>
      <c r="I672" s="143"/>
      <c r="J672" s="143"/>
      <c r="K672" s="143"/>
      <c r="L672" s="143"/>
      <c r="M672" s="143"/>
      <c r="N672" s="143"/>
      <c r="O672" s="143"/>
      <c r="P672" s="144"/>
      <c r="Q672" s="144"/>
      <c r="R672" s="144"/>
      <c r="S672" s="144"/>
      <c r="T672" s="144"/>
      <c r="U672" s="144"/>
      <c r="V672" s="144"/>
      <c r="W672" s="144"/>
      <c r="X672" s="144"/>
      <c r="Y672" s="144"/>
      <c r="Z672" s="144"/>
    </row>
    <row r="673" spans="1:26">
      <c r="A673" s="143"/>
      <c r="B673" s="143"/>
      <c r="C673" s="143"/>
      <c r="D673" s="143"/>
      <c r="E673" s="143"/>
      <c r="F673" s="143"/>
      <c r="G673" s="143"/>
      <c r="H673" s="143"/>
      <c r="I673" s="143"/>
      <c r="J673" s="143"/>
      <c r="K673" s="143"/>
      <c r="L673" s="143"/>
      <c r="M673" s="143"/>
      <c r="N673" s="143"/>
      <c r="O673" s="143"/>
      <c r="P673" s="144"/>
      <c r="Q673" s="144"/>
      <c r="R673" s="144"/>
      <c r="S673" s="144"/>
      <c r="T673" s="144"/>
      <c r="U673" s="144"/>
      <c r="V673" s="144"/>
      <c r="W673" s="144"/>
      <c r="X673" s="144"/>
      <c r="Y673" s="144"/>
      <c r="Z673" s="144"/>
    </row>
    <row r="674" spans="1:26">
      <c r="A674" s="143"/>
      <c r="B674" s="143"/>
      <c r="C674" s="143"/>
      <c r="D674" s="143"/>
      <c r="E674" s="143"/>
      <c r="F674" s="143"/>
      <c r="G674" s="143"/>
      <c r="H674" s="143"/>
      <c r="I674" s="143"/>
      <c r="J674" s="143"/>
      <c r="K674" s="143"/>
      <c r="L674" s="143"/>
      <c r="M674" s="143"/>
      <c r="N674" s="143"/>
      <c r="O674" s="143"/>
      <c r="P674" s="144"/>
      <c r="Q674" s="144"/>
      <c r="R674" s="144"/>
      <c r="S674" s="144"/>
      <c r="T674" s="144"/>
      <c r="U674" s="144"/>
      <c r="V674" s="144"/>
      <c r="W674" s="144"/>
      <c r="X674" s="144"/>
      <c r="Y674" s="144"/>
      <c r="Z674" s="144"/>
    </row>
    <row r="675" spans="1:26">
      <c r="A675" s="143"/>
      <c r="B675" s="143"/>
      <c r="C675" s="143"/>
      <c r="D675" s="143"/>
      <c r="E675" s="143"/>
      <c r="F675" s="143"/>
      <c r="G675" s="143"/>
      <c r="H675" s="143"/>
      <c r="I675" s="143"/>
      <c r="J675" s="143"/>
      <c r="K675" s="143"/>
      <c r="L675" s="143"/>
      <c r="M675" s="143"/>
      <c r="N675" s="143"/>
      <c r="O675" s="143"/>
      <c r="P675" s="144"/>
      <c r="Q675" s="144"/>
      <c r="R675" s="144"/>
      <c r="S675" s="144"/>
      <c r="T675" s="144"/>
      <c r="U675" s="144"/>
      <c r="V675" s="144"/>
      <c r="W675" s="144"/>
      <c r="X675" s="144"/>
      <c r="Y675" s="144"/>
      <c r="Z675" s="144"/>
    </row>
    <row r="676" spans="1:26">
      <c r="A676" s="143"/>
      <c r="B676" s="143"/>
      <c r="C676" s="143"/>
      <c r="D676" s="143"/>
      <c r="E676" s="143"/>
      <c r="F676" s="143"/>
      <c r="G676" s="143"/>
      <c r="H676" s="143"/>
      <c r="I676" s="143"/>
      <c r="J676" s="143"/>
      <c r="K676" s="143"/>
      <c r="L676" s="143"/>
      <c r="M676" s="143"/>
      <c r="N676" s="143"/>
      <c r="O676" s="143"/>
      <c r="P676" s="144"/>
      <c r="Q676" s="144"/>
      <c r="R676" s="144"/>
      <c r="S676" s="144"/>
      <c r="T676" s="144"/>
      <c r="U676" s="144"/>
      <c r="V676" s="144"/>
      <c r="W676" s="144"/>
      <c r="X676" s="144"/>
      <c r="Y676" s="144"/>
      <c r="Z676" s="144"/>
    </row>
    <row r="677" spans="1:26">
      <c r="A677" s="143"/>
      <c r="B677" s="143"/>
      <c r="C677" s="143"/>
      <c r="D677" s="143"/>
      <c r="E677" s="143"/>
      <c r="F677" s="143"/>
      <c r="G677" s="143"/>
      <c r="H677" s="143"/>
      <c r="I677" s="143"/>
      <c r="J677" s="143"/>
      <c r="K677" s="143"/>
      <c r="L677" s="143"/>
      <c r="M677" s="143"/>
      <c r="N677" s="143"/>
      <c r="O677" s="143"/>
      <c r="P677" s="144"/>
      <c r="Q677" s="144"/>
      <c r="R677" s="144"/>
      <c r="S677" s="144"/>
      <c r="T677" s="144"/>
      <c r="U677" s="144"/>
      <c r="V677" s="144"/>
      <c r="W677" s="144"/>
      <c r="X677" s="144"/>
      <c r="Y677" s="144"/>
      <c r="Z677" s="144"/>
    </row>
    <row r="678" spans="1:26">
      <c r="A678" s="143"/>
      <c r="B678" s="143"/>
      <c r="C678" s="143"/>
      <c r="D678" s="143"/>
      <c r="E678" s="143"/>
      <c r="F678" s="143"/>
      <c r="G678" s="143"/>
      <c r="H678" s="143"/>
      <c r="I678" s="143"/>
      <c r="J678" s="143"/>
      <c r="K678" s="143"/>
      <c r="L678" s="143"/>
      <c r="M678" s="143"/>
      <c r="N678" s="143"/>
      <c r="O678" s="143"/>
      <c r="P678" s="144"/>
      <c r="Q678" s="144"/>
      <c r="R678" s="144"/>
      <c r="S678" s="144"/>
      <c r="T678" s="144"/>
      <c r="U678" s="144"/>
      <c r="V678" s="144"/>
      <c r="W678" s="144"/>
      <c r="X678" s="144"/>
      <c r="Y678" s="144"/>
      <c r="Z678" s="144"/>
    </row>
    <row r="679" spans="1:26">
      <c r="A679" s="143"/>
      <c r="B679" s="143"/>
      <c r="C679" s="143"/>
      <c r="D679" s="143"/>
      <c r="E679" s="143"/>
      <c r="F679" s="143"/>
      <c r="G679" s="143"/>
      <c r="H679" s="143"/>
      <c r="I679" s="143"/>
      <c r="J679" s="143"/>
      <c r="K679" s="143"/>
      <c r="L679" s="143"/>
      <c r="M679" s="143"/>
      <c r="N679" s="143"/>
      <c r="O679" s="143"/>
      <c r="P679" s="144"/>
      <c r="Q679" s="144"/>
      <c r="R679" s="144"/>
      <c r="S679" s="144"/>
      <c r="T679" s="144"/>
      <c r="U679" s="144"/>
      <c r="V679" s="144"/>
      <c r="W679" s="144"/>
      <c r="X679" s="144"/>
      <c r="Y679" s="144"/>
      <c r="Z679" s="144"/>
    </row>
    <row r="680" spans="1:26">
      <c r="A680" s="143"/>
      <c r="B680" s="143"/>
      <c r="C680" s="143"/>
      <c r="D680" s="143"/>
      <c r="E680" s="143"/>
      <c r="F680" s="143"/>
      <c r="G680" s="143"/>
      <c r="H680" s="143"/>
      <c r="I680" s="143"/>
      <c r="J680" s="143"/>
      <c r="K680" s="143"/>
      <c r="L680" s="143"/>
      <c r="M680" s="143"/>
      <c r="N680" s="143"/>
      <c r="O680" s="143"/>
      <c r="P680" s="144"/>
      <c r="Q680" s="144"/>
      <c r="R680" s="144"/>
      <c r="S680" s="144"/>
      <c r="T680" s="144"/>
      <c r="U680" s="144"/>
      <c r="V680" s="144"/>
      <c r="W680" s="144"/>
      <c r="X680" s="144"/>
      <c r="Y680" s="144"/>
      <c r="Z680" s="144"/>
    </row>
    <row r="681" spans="1:26">
      <c r="A681" s="143"/>
      <c r="B681" s="143"/>
      <c r="C681" s="143"/>
      <c r="D681" s="143"/>
      <c r="E681" s="143"/>
      <c r="F681" s="143"/>
      <c r="G681" s="143"/>
      <c r="H681" s="143"/>
      <c r="I681" s="143"/>
      <c r="J681" s="143"/>
      <c r="K681" s="143"/>
      <c r="L681" s="143"/>
      <c r="M681" s="143"/>
      <c r="N681" s="143"/>
      <c r="O681" s="143"/>
      <c r="P681" s="144"/>
      <c r="Q681" s="144"/>
      <c r="R681" s="144"/>
      <c r="S681" s="144"/>
      <c r="T681" s="144"/>
      <c r="U681" s="144"/>
      <c r="V681" s="144"/>
      <c r="W681" s="144"/>
      <c r="X681" s="144"/>
      <c r="Y681" s="144"/>
      <c r="Z681" s="144"/>
    </row>
    <row r="682" spans="1:26">
      <c r="A682" s="143"/>
      <c r="B682" s="143"/>
      <c r="C682" s="143"/>
      <c r="D682" s="143"/>
      <c r="E682" s="143"/>
      <c r="F682" s="143"/>
      <c r="G682" s="143"/>
      <c r="H682" s="143"/>
      <c r="I682" s="143"/>
      <c r="J682" s="143"/>
      <c r="K682" s="143"/>
      <c r="L682" s="143"/>
      <c r="M682" s="143"/>
      <c r="N682" s="143"/>
      <c r="O682" s="143"/>
      <c r="P682" s="144"/>
      <c r="Q682" s="144"/>
      <c r="R682" s="144"/>
      <c r="S682" s="144"/>
      <c r="T682" s="144"/>
      <c r="U682" s="144"/>
      <c r="V682" s="144"/>
      <c r="W682" s="144"/>
      <c r="X682" s="144"/>
      <c r="Y682" s="144"/>
      <c r="Z682" s="144"/>
    </row>
    <row r="683" spans="1:26">
      <c r="A683" s="143"/>
      <c r="B683" s="143"/>
      <c r="C683" s="143"/>
      <c r="D683" s="143"/>
      <c r="E683" s="143"/>
      <c r="F683" s="143"/>
      <c r="G683" s="143"/>
      <c r="H683" s="143"/>
      <c r="I683" s="143"/>
      <c r="J683" s="143"/>
      <c r="K683" s="143"/>
      <c r="L683" s="143"/>
      <c r="M683" s="143"/>
      <c r="N683" s="143"/>
      <c r="O683" s="143"/>
      <c r="P683" s="144"/>
      <c r="Q683" s="144"/>
      <c r="R683" s="144"/>
      <c r="S683" s="144"/>
      <c r="T683" s="144"/>
      <c r="U683" s="144"/>
      <c r="V683" s="144"/>
      <c r="W683" s="144"/>
      <c r="X683" s="144"/>
      <c r="Y683" s="144"/>
      <c r="Z683" s="144"/>
    </row>
    <row r="684" spans="1:26">
      <c r="A684" s="143"/>
      <c r="B684" s="143"/>
      <c r="C684" s="143"/>
      <c r="D684" s="143"/>
      <c r="E684" s="143"/>
      <c r="F684" s="143"/>
      <c r="G684" s="143"/>
      <c r="H684" s="143"/>
      <c r="I684" s="143"/>
      <c r="J684" s="143"/>
      <c r="K684" s="143"/>
      <c r="L684" s="143"/>
      <c r="M684" s="143"/>
      <c r="N684" s="143"/>
      <c r="O684" s="143"/>
      <c r="P684" s="144"/>
      <c r="Q684" s="144"/>
      <c r="R684" s="144"/>
      <c r="S684" s="144"/>
      <c r="T684" s="144"/>
      <c r="U684" s="144"/>
      <c r="V684" s="144"/>
      <c r="W684" s="144"/>
      <c r="X684" s="144"/>
      <c r="Y684" s="144"/>
      <c r="Z684" s="144"/>
    </row>
    <row r="685" spans="1:26">
      <c r="A685" s="143"/>
      <c r="B685" s="143"/>
      <c r="C685" s="143"/>
      <c r="D685" s="143"/>
      <c r="E685" s="143"/>
      <c r="F685" s="143"/>
      <c r="G685" s="143"/>
      <c r="H685" s="143"/>
      <c r="I685" s="143"/>
      <c r="J685" s="143"/>
      <c r="K685" s="143"/>
      <c r="L685" s="143"/>
      <c r="M685" s="143"/>
      <c r="N685" s="143"/>
      <c r="O685" s="143"/>
      <c r="P685" s="144"/>
      <c r="Q685" s="144"/>
      <c r="R685" s="144"/>
      <c r="S685" s="144"/>
      <c r="T685" s="144"/>
      <c r="U685" s="144"/>
      <c r="V685" s="144"/>
      <c r="W685" s="144"/>
      <c r="X685" s="144"/>
      <c r="Y685" s="144"/>
      <c r="Z685" s="144"/>
    </row>
    <row r="686" spans="1:26">
      <c r="A686" s="143"/>
      <c r="B686" s="143"/>
      <c r="C686" s="143"/>
      <c r="D686" s="143"/>
      <c r="E686" s="143"/>
      <c r="F686" s="143"/>
      <c r="G686" s="143"/>
      <c r="H686" s="143"/>
      <c r="I686" s="143"/>
      <c r="J686" s="143"/>
      <c r="K686" s="143"/>
      <c r="L686" s="143"/>
      <c r="M686" s="143"/>
      <c r="N686" s="143"/>
      <c r="O686" s="143"/>
      <c r="P686" s="144"/>
      <c r="Q686" s="144"/>
      <c r="R686" s="144"/>
      <c r="S686" s="144"/>
      <c r="T686" s="144"/>
      <c r="U686" s="144"/>
      <c r="V686" s="144"/>
      <c r="W686" s="144"/>
      <c r="X686" s="144"/>
      <c r="Y686" s="144"/>
      <c r="Z686" s="144"/>
    </row>
    <row r="687" spans="1:26">
      <c r="A687" s="143"/>
      <c r="B687" s="143"/>
      <c r="C687" s="143"/>
      <c r="D687" s="143"/>
      <c r="E687" s="143"/>
      <c r="F687" s="143"/>
      <c r="G687" s="143"/>
      <c r="H687" s="143"/>
      <c r="I687" s="143"/>
      <c r="J687" s="143"/>
      <c r="K687" s="143"/>
      <c r="L687" s="143"/>
      <c r="M687" s="143"/>
      <c r="N687" s="143"/>
      <c r="O687" s="143"/>
      <c r="P687" s="144"/>
      <c r="Q687" s="144"/>
      <c r="R687" s="144"/>
      <c r="S687" s="144"/>
      <c r="T687" s="144"/>
      <c r="U687" s="144"/>
      <c r="V687" s="144"/>
      <c r="W687" s="144"/>
      <c r="X687" s="144"/>
      <c r="Y687" s="144"/>
      <c r="Z687" s="144"/>
    </row>
    <row r="688" spans="1:26">
      <c r="A688" s="143"/>
      <c r="B688" s="143"/>
      <c r="C688" s="143"/>
      <c r="D688" s="143"/>
      <c r="E688" s="143"/>
      <c r="F688" s="143"/>
      <c r="G688" s="143"/>
      <c r="H688" s="143"/>
      <c r="I688" s="143"/>
      <c r="J688" s="143"/>
      <c r="K688" s="143"/>
      <c r="L688" s="143"/>
      <c r="M688" s="143"/>
      <c r="N688" s="143"/>
      <c r="O688" s="143"/>
      <c r="P688" s="144"/>
      <c r="Q688" s="144"/>
      <c r="R688" s="144"/>
      <c r="S688" s="144"/>
      <c r="T688" s="144"/>
      <c r="U688" s="144"/>
      <c r="V688" s="144"/>
      <c r="W688" s="144"/>
      <c r="X688" s="144"/>
      <c r="Y688" s="144"/>
      <c r="Z688" s="144"/>
    </row>
    <row r="689" spans="1:26">
      <c r="A689" s="143"/>
      <c r="B689" s="143"/>
      <c r="C689" s="143"/>
      <c r="D689" s="143"/>
      <c r="E689" s="143"/>
      <c r="F689" s="143"/>
      <c r="G689" s="143"/>
      <c r="H689" s="143"/>
      <c r="I689" s="143"/>
      <c r="J689" s="143"/>
      <c r="K689" s="143"/>
      <c r="L689" s="143"/>
      <c r="M689" s="143"/>
      <c r="N689" s="143"/>
      <c r="O689" s="143"/>
      <c r="P689" s="144"/>
      <c r="Q689" s="144"/>
      <c r="R689" s="144"/>
      <c r="S689" s="144"/>
      <c r="T689" s="144"/>
      <c r="U689" s="144"/>
      <c r="V689" s="144"/>
      <c r="W689" s="144"/>
      <c r="X689" s="144"/>
      <c r="Y689" s="144"/>
      <c r="Z689" s="144"/>
    </row>
    <row r="690" spans="1:26">
      <c r="A690" s="143"/>
      <c r="B690" s="143"/>
      <c r="C690" s="143"/>
      <c r="D690" s="143"/>
      <c r="E690" s="143"/>
      <c r="F690" s="143"/>
      <c r="G690" s="143"/>
      <c r="H690" s="143"/>
      <c r="I690" s="143"/>
      <c r="J690" s="143"/>
      <c r="K690" s="143"/>
      <c r="L690" s="143"/>
      <c r="M690" s="143"/>
      <c r="N690" s="143"/>
      <c r="O690" s="143"/>
      <c r="P690" s="144"/>
      <c r="Q690" s="144"/>
      <c r="R690" s="144"/>
      <c r="S690" s="144"/>
      <c r="T690" s="144"/>
      <c r="U690" s="144"/>
      <c r="V690" s="144"/>
      <c r="W690" s="144"/>
      <c r="X690" s="144"/>
      <c r="Y690" s="144"/>
      <c r="Z690" s="144"/>
    </row>
    <row r="691" spans="1:26">
      <c r="A691" s="143"/>
      <c r="B691" s="143"/>
      <c r="C691" s="143"/>
      <c r="D691" s="143"/>
      <c r="E691" s="143"/>
      <c r="F691" s="143"/>
      <c r="G691" s="143"/>
      <c r="H691" s="143"/>
      <c r="I691" s="143"/>
      <c r="J691" s="143"/>
      <c r="K691" s="143"/>
      <c r="L691" s="143"/>
      <c r="M691" s="143"/>
      <c r="N691" s="143"/>
      <c r="O691" s="143"/>
      <c r="P691" s="144"/>
      <c r="Q691" s="144"/>
      <c r="R691" s="144"/>
      <c r="S691" s="144"/>
      <c r="T691" s="144"/>
      <c r="U691" s="144"/>
      <c r="V691" s="144"/>
      <c r="W691" s="144"/>
      <c r="X691" s="144"/>
      <c r="Y691" s="144"/>
      <c r="Z691" s="144"/>
    </row>
    <row r="692" spans="1:26">
      <c r="A692" s="143"/>
      <c r="B692" s="143"/>
      <c r="C692" s="143"/>
      <c r="D692" s="143"/>
      <c r="E692" s="143"/>
      <c r="F692" s="143"/>
      <c r="G692" s="143"/>
      <c r="H692" s="143"/>
      <c r="I692" s="143"/>
      <c r="J692" s="143"/>
      <c r="K692" s="143"/>
      <c r="L692" s="143"/>
      <c r="M692" s="143"/>
      <c r="N692" s="143"/>
      <c r="O692" s="143"/>
      <c r="P692" s="144"/>
      <c r="Q692" s="144"/>
      <c r="R692" s="144"/>
      <c r="S692" s="144"/>
      <c r="T692" s="144"/>
      <c r="U692" s="144"/>
      <c r="V692" s="144"/>
      <c r="W692" s="144"/>
      <c r="X692" s="144"/>
      <c r="Y692" s="144"/>
      <c r="Z692" s="144"/>
    </row>
    <row r="693" spans="1:26">
      <c r="A693" s="143"/>
      <c r="B693" s="143"/>
      <c r="C693" s="143"/>
      <c r="D693" s="143"/>
      <c r="E693" s="143"/>
      <c r="F693" s="143"/>
      <c r="G693" s="143"/>
      <c r="H693" s="143"/>
      <c r="I693" s="143"/>
      <c r="J693" s="143"/>
      <c r="K693" s="143"/>
      <c r="L693" s="143"/>
      <c r="M693" s="143"/>
      <c r="N693" s="143"/>
      <c r="O693" s="143"/>
      <c r="P693" s="144"/>
      <c r="Q693" s="144"/>
      <c r="R693" s="144"/>
      <c r="S693" s="144"/>
      <c r="T693" s="144"/>
      <c r="U693" s="144"/>
      <c r="V693" s="144"/>
      <c r="W693" s="144"/>
      <c r="X693" s="144"/>
      <c r="Y693" s="144"/>
      <c r="Z693" s="144"/>
    </row>
    <row r="694" spans="1:26">
      <c r="A694" s="143"/>
      <c r="B694" s="143"/>
      <c r="C694" s="143"/>
      <c r="D694" s="143"/>
      <c r="E694" s="143"/>
      <c r="F694" s="143"/>
      <c r="G694" s="143"/>
      <c r="H694" s="143"/>
      <c r="I694" s="143"/>
      <c r="J694" s="143"/>
      <c r="K694" s="143"/>
      <c r="L694" s="143"/>
      <c r="M694" s="143"/>
      <c r="N694" s="143"/>
      <c r="O694" s="143"/>
      <c r="P694" s="144"/>
      <c r="Q694" s="144"/>
      <c r="R694" s="144"/>
      <c r="S694" s="144"/>
      <c r="T694" s="144"/>
      <c r="U694" s="144"/>
      <c r="V694" s="144"/>
      <c r="W694" s="144"/>
      <c r="X694" s="144"/>
      <c r="Y694" s="144"/>
      <c r="Z694" s="144"/>
    </row>
    <row r="695" spans="1:26">
      <c r="A695" s="143"/>
      <c r="B695" s="143"/>
      <c r="C695" s="143"/>
      <c r="D695" s="143"/>
      <c r="E695" s="143"/>
      <c r="F695" s="143"/>
      <c r="G695" s="143"/>
      <c r="H695" s="143"/>
      <c r="I695" s="143"/>
      <c r="J695" s="143"/>
      <c r="K695" s="143"/>
      <c r="L695" s="143"/>
      <c r="M695" s="143"/>
      <c r="N695" s="143"/>
      <c r="O695" s="143"/>
      <c r="P695" s="144"/>
      <c r="Q695" s="144"/>
      <c r="R695" s="144"/>
      <c r="S695" s="144"/>
      <c r="T695" s="144"/>
      <c r="U695" s="144"/>
      <c r="V695" s="144"/>
      <c r="W695" s="144"/>
      <c r="X695" s="144"/>
      <c r="Y695" s="144"/>
      <c r="Z695" s="144"/>
    </row>
    <row r="696" spans="1:26">
      <c r="A696" s="143"/>
      <c r="B696" s="143"/>
      <c r="C696" s="143"/>
      <c r="D696" s="143"/>
      <c r="E696" s="143"/>
      <c r="F696" s="143"/>
      <c r="G696" s="143"/>
      <c r="H696" s="143"/>
      <c r="I696" s="143"/>
      <c r="J696" s="143"/>
      <c r="K696" s="143"/>
      <c r="L696" s="143"/>
      <c r="M696" s="143"/>
      <c r="N696" s="143"/>
      <c r="O696" s="143"/>
      <c r="P696" s="144"/>
      <c r="Q696" s="144"/>
      <c r="R696" s="144"/>
      <c r="S696" s="144"/>
      <c r="T696" s="144"/>
      <c r="U696" s="144"/>
      <c r="V696" s="144"/>
      <c r="W696" s="144"/>
      <c r="X696" s="144"/>
      <c r="Y696" s="144"/>
      <c r="Z696" s="144"/>
    </row>
    <row r="697" spans="1:26">
      <c r="A697" s="143"/>
      <c r="B697" s="143"/>
      <c r="C697" s="143"/>
      <c r="D697" s="143"/>
      <c r="E697" s="143"/>
      <c r="F697" s="143"/>
      <c r="G697" s="143"/>
      <c r="H697" s="143"/>
      <c r="I697" s="143"/>
      <c r="J697" s="143"/>
      <c r="K697" s="143"/>
      <c r="L697" s="143"/>
      <c r="M697" s="143"/>
      <c r="N697" s="143"/>
      <c r="O697" s="143"/>
      <c r="P697" s="144"/>
      <c r="Q697" s="144"/>
      <c r="R697" s="144"/>
      <c r="S697" s="144"/>
      <c r="T697" s="144"/>
      <c r="U697" s="144"/>
      <c r="V697" s="144"/>
      <c r="W697" s="144"/>
      <c r="X697" s="144"/>
      <c r="Y697" s="144"/>
      <c r="Z697" s="144"/>
    </row>
    <row r="698" spans="1:26">
      <c r="A698" s="143"/>
      <c r="B698" s="143"/>
      <c r="C698" s="143"/>
      <c r="D698" s="143"/>
      <c r="E698" s="143"/>
      <c r="F698" s="143"/>
      <c r="G698" s="143"/>
      <c r="H698" s="143"/>
      <c r="I698" s="143"/>
      <c r="J698" s="143"/>
      <c r="K698" s="143"/>
      <c r="L698" s="143"/>
      <c r="M698" s="143"/>
      <c r="N698" s="143"/>
      <c r="O698" s="143"/>
      <c r="P698" s="144"/>
      <c r="Q698" s="144"/>
      <c r="R698" s="144"/>
      <c r="S698" s="144"/>
      <c r="T698" s="144"/>
      <c r="U698" s="144"/>
      <c r="V698" s="144"/>
      <c r="W698" s="144"/>
      <c r="X698" s="144"/>
      <c r="Y698" s="144"/>
      <c r="Z698" s="144"/>
    </row>
    <row r="699" spans="1:26">
      <c r="A699" s="143"/>
      <c r="B699" s="143"/>
      <c r="C699" s="143"/>
      <c r="D699" s="143"/>
      <c r="E699" s="143"/>
      <c r="F699" s="143"/>
      <c r="G699" s="143"/>
      <c r="H699" s="143"/>
      <c r="I699" s="143"/>
      <c r="J699" s="143"/>
      <c r="K699" s="143"/>
      <c r="L699" s="143"/>
      <c r="M699" s="143"/>
      <c r="N699" s="143"/>
      <c r="O699" s="143"/>
      <c r="P699" s="144"/>
      <c r="Q699" s="144"/>
      <c r="R699" s="144"/>
      <c r="S699" s="144"/>
      <c r="T699" s="144"/>
      <c r="U699" s="144"/>
      <c r="V699" s="144"/>
      <c r="W699" s="144"/>
      <c r="X699" s="144"/>
      <c r="Y699" s="144"/>
      <c r="Z699" s="144"/>
    </row>
    <row r="700" spans="1:26">
      <c r="A700" s="143"/>
      <c r="B700" s="143"/>
      <c r="C700" s="143"/>
      <c r="D700" s="143"/>
      <c r="E700" s="143"/>
      <c r="F700" s="143"/>
      <c r="G700" s="143"/>
      <c r="H700" s="143"/>
      <c r="I700" s="143"/>
      <c r="J700" s="143"/>
      <c r="K700" s="143"/>
      <c r="L700" s="143"/>
      <c r="M700" s="143"/>
      <c r="N700" s="143"/>
      <c r="O700" s="143"/>
      <c r="P700" s="144"/>
      <c r="Q700" s="144"/>
      <c r="R700" s="144"/>
      <c r="S700" s="144"/>
      <c r="T700" s="144"/>
      <c r="U700" s="144"/>
      <c r="V700" s="144"/>
      <c r="W700" s="144"/>
      <c r="X700" s="144"/>
      <c r="Y700" s="144"/>
      <c r="Z700" s="144"/>
    </row>
    <row r="701" spans="1:26">
      <c r="A701" s="143"/>
      <c r="B701" s="143"/>
      <c r="C701" s="143"/>
      <c r="D701" s="143"/>
      <c r="E701" s="143"/>
      <c r="F701" s="143"/>
      <c r="G701" s="143"/>
      <c r="H701" s="143"/>
      <c r="I701" s="143"/>
      <c r="J701" s="143"/>
      <c r="K701" s="143"/>
      <c r="L701" s="143"/>
      <c r="M701" s="143"/>
      <c r="N701" s="143"/>
      <c r="O701" s="143"/>
      <c r="P701" s="144"/>
      <c r="Q701" s="144"/>
      <c r="R701" s="144"/>
      <c r="S701" s="144"/>
      <c r="T701" s="144"/>
      <c r="U701" s="144"/>
      <c r="V701" s="144"/>
      <c r="W701" s="144"/>
      <c r="X701" s="144"/>
      <c r="Y701" s="144"/>
      <c r="Z701" s="144"/>
    </row>
    <row r="702" spans="1:26">
      <c r="A702" s="143"/>
      <c r="B702" s="143"/>
      <c r="C702" s="143"/>
      <c r="D702" s="143"/>
      <c r="E702" s="143"/>
      <c r="F702" s="143"/>
      <c r="G702" s="143"/>
      <c r="H702" s="143"/>
      <c r="I702" s="143"/>
      <c r="J702" s="143"/>
      <c r="K702" s="143"/>
      <c r="L702" s="143"/>
      <c r="M702" s="143"/>
      <c r="N702" s="143"/>
      <c r="O702" s="143"/>
      <c r="P702" s="144"/>
      <c r="Q702" s="144"/>
      <c r="R702" s="144"/>
      <c r="S702" s="144"/>
      <c r="T702" s="144"/>
      <c r="U702" s="144"/>
      <c r="V702" s="144"/>
      <c r="W702" s="144"/>
      <c r="X702" s="144"/>
      <c r="Y702" s="144"/>
      <c r="Z702" s="144"/>
    </row>
    <row r="703" spans="1:26">
      <c r="A703" s="143"/>
      <c r="B703" s="143"/>
      <c r="C703" s="143"/>
      <c r="D703" s="143"/>
      <c r="E703" s="143"/>
      <c r="F703" s="143"/>
      <c r="G703" s="143"/>
      <c r="H703" s="143"/>
      <c r="I703" s="143"/>
      <c r="J703" s="143"/>
      <c r="K703" s="143"/>
      <c r="L703" s="143"/>
      <c r="M703" s="143"/>
      <c r="N703" s="143"/>
      <c r="O703" s="143"/>
      <c r="P703" s="144"/>
      <c r="Q703" s="144"/>
      <c r="R703" s="144"/>
      <c r="S703" s="144"/>
      <c r="T703" s="144"/>
      <c r="U703" s="144"/>
      <c r="V703" s="144"/>
      <c r="W703" s="144"/>
      <c r="X703" s="144"/>
      <c r="Y703" s="144"/>
      <c r="Z703" s="144"/>
    </row>
    <row r="704" spans="1:26">
      <c r="A704" s="143"/>
      <c r="B704" s="143"/>
      <c r="C704" s="143"/>
      <c r="D704" s="143"/>
      <c r="E704" s="143"/>
      <c r="F704" s="143"/>
      <c r="G704" s="143"/>
      <c r="H704" s="143"/>
      <c r="I704" s="143"/>
      <c r="J704" s="143"/>
      <c r="K704" s="143"/>
      <c r="L704" s="143"/>
      <c r="M704" s="143"/>
      <c r="N704" s="143"/>
      <c r="O704" s="143"/>
      <c r="P704" s="144"/>
      <c r="Q704" s="144"/>
      <c r="R704" s="144"/>
      <c r="S704" s="144"/>
      <c r="T704" s="144"/>
      <c r="U704" s="144"/>
      <c r="V704" s="144"/>
      <c r="W704" s="144"/>
      <c r="X704" s="144"/>
      <c r="Y704" s="144"/>
      <c r="Z704" s="144"/>
    </row>
    <row r="705" spans="1:26">
      <c r="A705" s="143"/>
      <c r="B705" s="143"/>
      <c r="C705" s="143"/>
      <c r="D705" s="143"/>
      <c r="E705" s="143"/>
      <c r="F705" s="143"/>
      <c r="G705" s="143"/>
      <c r="H705" s="143"/>
      <c r="I705" s="143"/>
      <c r="J705" s="143"/>
      <c r="K705" s="143"/>
      <c r="L705" s="143"/>
      <c r="M705" s="143"/>
      <c r="N705" s="143"/>
      <c r="O705" s="143"/>
      <c r="P705" s="144"/>
      <c r="Q705" s="144"/>
      <c r="R705" s="144"/>
      <c r="S705" s="144"/>
      <c r="T705" s="144"/>
      <c r="U705" s="144"/>
      <c r="V705" s="144"/>
      <c r="W705" s="144"/>
      <c r="X705" s="144"/>
      <c r="Y705" s="144"/>
      <c r="Z705" s="144"/>
    </row>
    <row r="706" spans="1:26">
      <c r="A706" s="143"/>
      <c r="B706" s="143"/>
      <c r="C706" s="143"/>
      <c r="D706" s="143"/>
      <c r="E706" s="143"/>
      <c r="F706" s="143"/>
      <c r="G706" s="143"/>
      <c r="H706" s="143"/>
      <c r="I706" s="143"/>
      <c r="J706" s="143"/>
      <c r="K706" s="143"/>
      <c r="L706" s="143"/>
      <c r="M706" s="143"/>
      <c r="N706" s="143"/>
      <c r="O706" s="143"/>
      <c r="P706" s="144"/>
      <c r="Q706" s="144"/>
      <c r="R706" s="144"/>
      <c r="S706" s="144"/>
      <c r="T706" s="144"/>
      <c r="U706" s="144"/>
      <c r="V706" s="144"/>
      <c r="W706" s="144"/>
      <c r="X706" s="144"/>
      <c r="Y706" s="144"/>
      <c r="Z706" s="144"/>
    </row>
    <row r="707" spans="1:26">
      <c r="A707" s="143"/>
      <c r="B707" s="143"/>
      <c r="C707" s="143"/>
      <c r="D707" s="143"/>
      <c r="E707" s="143"/>
      <c r="F707" s="143"/>
      <c r="G707" s="143"/>
      <c r="H707" s="143"/>
      <c r="I707" s="143"/>
      <c r="J707" s="143"/>
      <c r="K707" s="143"/>
      <c r="L707" s="143"/>
      <c r="M707" s="143"/>
      <c r="N707" s="143"/>
      <c r="O707" s="143"/>
      <c r="P707" s="144"/>
      <c r="Q707" s="144"/>
      <c r="R707" s="144"/>
      <c r="S707" s="144"/>
      <c r="T707" s="144"/>
      <c r="U707" s="144"/>
      <c r="V707" s="144"/>
      <c r="W707" s="144"/>
      <c r="X707" s="144"/>
      <c r="Y707" s="144"/>
      <c r="Z707" s="144"/>
    </row>
    <row r="708" spans="1:26">
      <c r="A708" s="143"/>
      <c r="B708" s="143"/>
      <c r="C708" s="143"/>
      <c r="D708" s="143"/>
      <c r="E708" s="143"/>
      <c r="F708" s="143"/>
      <c r="G708" s="143"/>
      <c r="H708" s="143"/>
      <c r="I708" s="143"/>
      <c r="J708" s="143"/>
      <c r="K708" s="143"/>
      <c r="L708" s="143"/>
      <c r="M708" s="143"/>
      <c r="N708" s="143"/>
      <c r="O708" s="143"/>
      <c r="P708" s="144"/>
      <c r="Q708" s="144"/>
      <c r="R708" s="144"/>
      <c r="S708" s="144"/>
      <c r="T708" s="144"/>
      <c r="U708" s="144"/>
      <c r="V708" s="144"/>
      <c r="W708" s="144"/>
      <c r="X708" s="144"/>
      <c r="Y708" s="144"/>
      <c r="Z708" s="144"/>
    </row>
    <row r="709" spans="1:26">
      <c r="A709" s="143"/>
      <c r="B709" s="143"/>
      <c r="C709" s="143"/>
      <c r="D709" s="143"/>
      <c r="E709" s="143"/>
      <c r="F709" s="143"/>
      <c r="G709" s="143"/>
      <c r="H709" s="143"/>
      <c r="I709" s="143"/>
      <c r="J709" s="143"/>
      <c r="K709" s="143"/>
      <c r="L709" s="143"/>
      <c r="M709" s="143"/>
      <c r="N709" s="143"/>
      <c r="O709" s="143"/>
      <c r="P709" s="144"/>
      <c r="Q709" s="144"/>
      <c r="R709" s="144"/>
      <c r="S709" s="144"/>
      <c r="T709" s="144"/>
      <c r="U709" s="144"/>
      <c r="V709" s="144"/>
      <c r="W709" s="144"/>
      <c r="X709" s="144"/>
      <c r="Y709" s="144"/>
      <c r="Z709" s="144"/>
    </row>
    <row r="710" spans="1:26">
      <c r="A710" s="143"/>
      <c r="B710" s="143"/>
      <c r="C710" s="143"/>
      <c r="D710" s="143"/>
      <c r="E710" s="143"/>
      <c r="F710" s="143"/>
      <c r="G710" s="143"/>
      <c r="H710" s="143"/>
      <c r="I710" s="143"/>
      <c r="J710" s="143"/>
      <c r="K710" s="143"/>
      <c r="L710" s="143"/>
      <c r="M710" s="143"/>
      <c r="N710" s="143"/>
      <c r="O710" s="143"/>
      <c r="P710" s="144"/>
      <c r="Q710" s="144"/>
      <c r="R710" s="144"/>
      <c r="S710" s="144"/>
      <c r="T710" s="144"/>
      <c r="U710" s="144"/>
      <c r="V710" s="144"/>
      <c r="W710" s="144"/>
      <c r="X710" s="144"/>
      <c r="Y710" s="144"/>
      <c r="Z710" s="144"/>
    </row>
    <row r="711" spans="1:26">
      <c r="A711" s="143"/>
      <c r="B711" s="143"/>
      <c r="C711" s="143"/>
      <c r="D711" s="143"/>
      <c r="E711" s="143"/>
      <c r="F711" s="143"/>
      <c r="G711" s="143"/>
      <c r="H711" s="143"/>
      <c r="I711" s="143"/>
      <c r="J711" s="143"/>
      <c r="K711" s="143"/>
      <c r="L711" s="143"/>
      <c r="M711" s="143"/>
      <c r="N711" s="143"/>
      <c r="O711" s="143"/>
      <c r="P711" s="144"/>
      <c r="Q711" s="144"/>
      <c r="R711" s="144"/>
      <c r="S711" s="144"/>
      <c r="T711" s="144"/>
      <c r="U711" s="144"/>
      <c r="V711" s="144"/>
      <c r="W711" s="144"/>
      <c r="X711" s="144"/>
      <c r="Y711" s="144"/>
      <c r="Z711" s="144"/>
    </row>
    <row r="712" spans="1:26">
      <c r="A712" s="143"/>
      <c r="B712" s="143"/>
      <c r="C712" s="143"/>
      <c r="D712" s="143"/>
      <c r="E712" s="143"/>
      <c r="F712" s="143"/>
      <c r="G712" s="143"/>
      <c r="H712" s="143"/>
      <c r="I712" s="143"/>
      <c r="J712" s="143"/>
      <c r="K712" s="143"/>
      <c r="L712" s="143"/>
      <c r="M712" s="143"/>
      <c r="N712" s="143"/>
      <c r="O712" s="143"/>
      <c r="P712" s="144"/>
      <c r="Q712" s="144"/>
      <c r="R712" s="144"/>
      <c r="S712" s="144"/>
      <c r="T712" s="144"/>
      <c r="U712" s="144"/>
      <c r="V712" s="144"/>
      <c r="W712" s="144"/>
      <c r="X712" s="144"/>
      <c r="Y712" s="144"/>
      <c r="Z712" s="144"/>
    </row>
    <row r="713" spans="1:26">
      <c r="A713" s="143"/>
      <c r="B713" s="143"/>
      <c r="C713" s="143"/>
      <c r="D713" s="143"/>
      <c r="E713" s="143"/>
      <c r="F713" s="143"/>
      <c r="G713" s="143"/>
      <c r="H713" s="143"/>
      <c r="I713" s="143"/>
      <c r="J713" s="143"/>
      <c r="K713" s="143"/>
      <c r="L713" s="143"/>
      <c r="M713" s="143"/>
      <c r="N713" s="143"/>
      <c r="O713" s="143"/>
      <c r="P713" s="144"/>
      <c r="Q713" s="144"/>
      <c r="R713" s="144"/>
      <c r="S713" s="144"/>
      <c r="T713" s="144"/>
      <c r="U713" s="144"/>
      <c r="V713" s="144"/>
      <c r="W713" s="144"/>
      <c r="X713" s="144"/>
      <c r="Y713" s="144"/>
      <c r="Z713" s="144"/>
    </row>
    <row r="714" spans="1:26">
      <c r="A714" s="143"/>
      <c r="B714" s="143"/>
      <c r="C714" s="143"/>
      <c r="D714" s="143"/>
      <c r="E714" s="143"/>
      <c r="F714" s="143"/>
      <c r="G714" s="143"/>
      <c r="H714" s="143"/>
      <c r="I714" s="143"/>
      <c r="J714" s="143"/>
      <c r="K714" s="143"/>
      <c r="L714" s="143"/>
      <c r="M714" s="143"/>
      <c r="N714" s="143"/>
      <c r="O714" s="143"/>
      <c r="P714" s="144"/>
      <c r="Q714" s="144"/>
      <c r="R714" s="144"/>
      <c r="S714" s="144"/>
      <c r="T714" s="144"/>
      <c r="U714" s="144"/>
      <c r="V714" s="144"/>
      <c r="W714" s="144"/>
      <c r="X714" s="144"/>
      <c r="Y714" s="144"/>
      <c r="Z714" s="144"/>
    </row>
    <row r="715" spans="1:26">
      <c r="A715" s="143"/>
      <c r="B715" s="143"/>
      <c r="C715" s="143"/>
      <c r="D715" s="143"/>
      <c r="E715" s="143"/>
      <c r="F715" s="143"/>
      <c r="G715" s="143"/>
      <c r="H715" s="143"/>
      <c r="I715" s="143"/>
      <c r="J715" s="143"/>
      <c r="K715" s="143"/>
      <c r="L715" s="143"/>
      <c r="M715" s="143"/>
      <c r="N715" s="143"/>
      <c r="O715" s="143"/>
      <c r="P715" s="144"/>
      <c r="Q715" s="144"/>
      <c r="R715" s="144"/>
      <c r="S715" s="144"/>
      <c r="T715" s="144"/>
      <c r="U715" s="144"/>
      <c r="V715" s="144"/>
      <c r="W715" s="144"/>
      <c r="X715" s="144"/>
      <c r="Y715" s="144"/>
      <c r="Z715" s="144"/>
    </row>
    <row r="716" spans="1:26">
      <c r="A716" s="143"/>
      <c r="B716" s="143"/>
      <c r="C716" s="143"/>
      <c r="D716" s="143"/>
      <c r="E716" s="143"/>
      <c r="F716" s="143"/>
      <c r="G716" s="143"/>
      <c r="H716" s="143"/>
      <c r="I716" s="143"/>
      <c r="J716" s="143"/>
      <c r="K716" s="143"/>
      <c r="L716" s="143"/>
      <c r="M716" s="143"/>
      <c r="N716" s="143"/>
      <c r="O716" s="143"/>
      <c r="P716" s="144"/>
      <c r="Q716" s="144"/>
      <c r="R716" s="144"/>
      <c r="S716" s="144"/>
      <c r="T716" s="144"/>
      <c r="U716" s="144"/>
      <c r="V716" s="144"/>
      <c r="W716" s="144"/>
      <c r="X716" s="144"/>
      <c r="Y716" s="144"/>
      <c r="Z716" s="144"/>
    </row>
    <row r="717" spans="1:26">
      <c r="A717" s="143"/>
      <c r="B717" s="143"/>
      <c r="C717" s="143"/>
      <c r="D717" s="143"/>
      <c r="E717" s="143"/>
      <c r="F717" s="143"/>
      <c r="G717" s="143"/>
      <c r="H717" s="143"/>
      <c r="I717" s="143"/>
      <c r="J717" s="143"/>
      <c r="K717" s="143"/>
      <c r="L717" s="143"/>
      <c r="M717" s="143"/>
      <c r="N717" s="143"/>
      <c r="O717" s="143"/>
      <c r="P717" s="144"/>
      <c r="Q717" s="144"/>
      <c r="R717" s="144"/>
      <c r="S717" s="144"/>
      <c r="T717" s="144"/>
      <c r="U717" s="144"/>
      <c r="V717" s="144"/>
      <c r="W717" s="144"/>
      <c r="X717" s="144"/>
      <c r="Y717" s="144"/>
      <c r="Z717" s="144"/>
    </row>
    <row r="718" spans="1:26">
      <c r="A718" s="143"/>
      <c r="B718" s="143"/>
      <c r="C718" s="143"/>
      <c r="D718" s="143"/>
      <c r="E718" s="143"/>
      <c r="F718" s="143"/>
      <c r="G718" s="143"/>
      <c r="H718" s="143"/>
      <c r="I718" s="143"/>
      <c r="J718" s="143"/>
      <c r="K718" s="143"/>
      <c r="L718" s="143"/>
      <c r="M718" s="143"/>
      <c r="N718" s="143"/>
      <c r="O718" s="143"/>
      <c r="P718" s="144"/>
      <c r="Q718" s="144"/>
      <c r="R718" s="144"/>
      <c r="S718" s="144"/>
      <c r="T718" s="144"/>
      <c r="U718" s="144"/>
      <c r="V718" s="144"/>
      <c r="W718" s="144"/>
      <c r="X718" s="144"/>
      <c r="Y718" s="144"/>
      <c r="Z718" s="144"/>
    </row>
    <row r="719" spans="1:26">
      <c r="A719" s="143"/>
      <c r="B719" s="143"/>
      <c r="C719" s="143"/>
      <c r="D719" s="143"/>
      <c r="E719" s="143"/>
      <c r="F719" s="143"/>
      <c r="G719" s="143"/>
      <c r="H719" s="143"/>
      <c r="I719" s="143"/>
      <c r="J719" s="143"/>
      <c r="K719" s="143"/>
      <c r="L719" s="143"/>
      <c r="M719" s="143"/>
      <c r="N719" s="143"/>
      <c r="O719" s="143"/>
      <c r="P719" s="144"/>
      <c r="Q719" s="144"/>
      <c r="R719" s="144"/>
      <c r="S719" s="144"/>
      <c r="T719" s="144"/>
      <c r="U719" s="144"/>
      <c r="V719" s="144"/>
      <c r="W719" s="144"/>
      <c r="X719" s="144"/>
      <c r="Y719" s="144"/>
      <c r="Z719" s="144"/>
    </row>
    <row r="720" spans="1:26">
      <c r="A720" s="143"/>
      <c r="B720" s="143"/>
      <c r="C720" s="143"/>
      <c r="D720" s="143"/>
      <c r="E720" s="143"/>
      <c r="F720" s="143"/>
      <c r="G720" s="143"/>
      <c r="H720" s="143"/>
      <c r="I720" s="143"/>
      <c r="J720" s="143"/>
      <c r="K720" s="143"/>
      <c r="L720" s="143"/>
      <c r="M720" s="143"/>
      <c r="N720" s="143"/>
      <c r="O720" s="143"/>
      <c r="P720" s="144"/>
      <c r="Q720" s="144"/>
      <c r="R720" s="144"/>
      <c r="S720" s="144"/>
      <c r="T720" s="144"/>
      <c r="U720" s="144"/>
      <c r="V720" s="144"/>
      <c r="W720" s="144"/>
      <c r="X720" s="144"/>
      <c r="Y720" s="144"/>
      <c r="Z720" s="144"/>
    </row>
    <row r="721" spans="1:26">
      <c r="A721" s="143"/>
      <c r="B721" s="143"/>
      <c r="C721" s="143"/>
      <c r="D721" s="143"/>
      <c r="E721" s="143"/>
      <c r="F721" s="143"/>
      <c r="G721" s="143"/>
      <c r="H721" s="143"/>
      <c r="I721" s="143"/>
      <c r="J721" s="143"/>
      <c r="K721" s="143"/>
      <c r="L721" s="143"/>
      <c r="M721" s="143"/>
      <c r="N721" s="143"/>
      <c r="O721" s="143"/>
      <c r="P721" s="144"/>
      <c r="Q721" s="144"/>
      <c r="R721" s="144"/>
      <c r="S721" s="144"/>
      <c r="T721" s="144"/>
      <c r="U721" s="144"/>
      <c r="V721" s="144"/>
      <c r="W721" s="144"/>
      <c r="X721" s="144"/>
      <c r="Y721" s="144"/>
      <c r="Z721" s="144"/>
    </row>
    <row r="722" spans="1:26">
      <c r="A722" s="143"/>
      <c r="B722" s="143"/>
      <c r="C722" s="143"/>
      <c r="D722" s="143"/>
      <c r="E722" s="143"/>
      <c r="F722" s="143"/>
      <c r="G722" s="143"/>
      <c r="H722" s="143"/>
      <c r="I722" s="143"/>
      <c r="J722" s="143"/>
      <c r="K722" s="143"/>
      <c r="L722" s="143"/>
      <c r="M722" s="143"/>
      <c r="N722" s="143"/>
      <c r="O722" s="143"/>
      <c r="P722" s="144"/>
      <c r="Q722" s="144"/>
      <c r="R722" s="144"/>
      <c r="S722" s="144"/>
      <c r="T722" s="144"/>
      <c r="U722" s="144"/>
      <c r="V722" s="144"/>
      <c r="W722" s="144"/>
      <c r="X722" s="144"/>
      <c r="Y722" s="144"/>
      <c r="Z722" s="144"/>
    </row>
    <row r="723" spans="1:26">
      <c r="A723" s="143"/>
      <c r="B723" s="143"/>
      <c r="C723" s="143"/>
      <c r="D723" s="143"/>
      <c r="E723" s="143"/>
      <c r="F723" s="143"/>
      <c r="G723" s="143"/>
      <c r="H723" s="143"/>
      <c r="I723" s="143"/>
      <c r="J723" s="143"/>
      <c r="K723" s="143"/>
      <c r="L723" s="143"/>
      <c r="M723" s="143"/>
      <c r="N723" s="143"/>
      <c r="O723" s="143"/>
      <c r="P723" s="144"/>
      <c r="Q723" s="144"/>
      <c r="R723" s="144"/>
      <c r="S723" s="144"/>
      <c r="T723" s="144"/>
      <c r="U723" s="144"/>
      <c r="V723" s="144"/>
      <c r="W723" s="144"/>
      <c r="X723" s="144"/>
      <c r="Y723" s="144"/>
      <c r="Z723" s="144"/>
    </row>
    <row r="724" spans="1:26">
      <c r="A724" s="143"/>
      <c r="B724" s="143"/>
      <c r="C724" s="143"/>
      <c r="D724" s="143"/>
      <c r="E724" s="143"/>
      <c r="F724" s="143"/>
      <c r="G724" s="143"/>
      <c r="H724" s="143"/>
      <c r="I724" s="143"/>
      <c r="J724" s="143"/>
      <c r="K724" s="143"/>
      <c r="L724" s="143"/>
      <c r="M724" s="143"/>
      <c r="N724" s="143"/>
      <c r="O724" s="143"/>
      <c r="P724" s="144"/>
      <c r="Q724" s="144"/>
      <c r="R724" s="144"/>
      <c r="S724" s="144"/>
      <c r="T724" s="144"/>
      <c r="U724" s="144"/>
      <c r="V724" s="144"/>
      <c r="W724" s="144"/>
      <c r="X724" s="144"/>
      <c r="Y724" s="144"/>
      <c r="Z724" s="144"/>
    </row>
    <row r="725" spans="1:26">
      <c r="A725" s="143"/>
      <c r="B725" s="143"/>
      <c r="C725" s="143"/>
      <c r="D725" s="143"/>
      <c r="E725" s="143"/>
      <c r="F725" s="143"/>
      <c r="G725" s="143"/>
      <c r="H725" s="143"/>
      <c r="I725" s="143"/>
      <c r="J725" s="143"/>
      <c r="K725" s="143"/>
      <c r="L725" s="143"/>
      <c r="M725" s="143"/>
      <c r="N725" s="143"/>
      <c r="O725" s="143"/>
      <c r="P725" s="144"/>
      <c r="Q725" s="144"/>
      <c r="R725" s="144"/>
      <c r="S725" s="144"/>
      <c r="T725" s="144"/>
      <c r="U725" s="144"/>
      <c r="V725" s="144"/>
      <c r="W725" s="144"/>
      <c r="X725" s="144"/>
      <c r="Y725" s="144"/>
      <c r="Z725" s="144"/>
    </row>
    <row r="726" spans="1:26">
      <c r="A726" s="143"/>
      <c r="B726" s="143"/>
      <c r="C726" s="143"/>
      <c r="D726" s="143"/>
      <c r="E726" s="143"/>
      <c r="F726" s="143"/>
      <c r="G726" s="143"/>
      <c r="H726" s="143"/>
      <c r="I726" s="143"/>
      <c r="J726" s="143"/>
      <c r="K726" s="143"/>
      <c r="L726" s="143"/>
      <c r="M726" s="143"/>
      <c r="N726" s="143"/>
      <c r="O726" s="143"/>
      <c r="P726" s="144"/>
      <c r="Q726" s="144"/>
      <c r="R726" s="144"/>
      <c r="S726" s="144"/>
      <c r="T726" s="144"/>
      <c r="U726" s="144"/>
      <c r="V726" s="144"/>
      <c r="W726" s="144"/>
      <c r="X726" s="144"/>
      <c r="Y726" s="144"/>
      <c r="Z726" s="144"/>
    </row>
    <row r="727" spans="1:26">
      <c r="A727" s="143"/>
      <c r="B727" s="143"/>
      <c r="C727" s="143"/>
      <c r="D727" s="143"/>
      <c r="E727" s="143"/>
      <c r="F727" s="143"/>
      <c r="G727" s="143"/>
      <c r="H727" s="143"/>
      <c r="I727" s="143"/>
      <c r="J727" s="143"/>
      <c r="K727" s="143"/>
      <c r="L727" s="143"/>
      <c r="M727" s="143"/>
      <c r="N727" s="143"/>
      <c r="O727" s="143"/>
      <c r="P727" s="144"/>
      <c r="Q727" s="144"/>
      <c r="R727" s="144"/>
      <c r="S727" s="144"/>
      <c r="T727" s="144"/>
      <c r="U727" s="144"/>
      <c r="V727" s="144"/>
      <c r="W727" s="144"/>
      <c r="X727" s="144"/>
      <c r="Y727" s="144"/>
      <c r="Z727" s="144"/>
    </row>
    <row r="728" spans="1:26">
      <c r="A728" s="143"/>
      <c r="B728" s="143"/>
      <c r="C728" s="143"/>
      <c r="D728" s="143"/>
      <c r="E728" s="143"/>
      <c r="F728" s="143"/>
      <c r="G728" s="143"/>
      <c r="H728" s="143"/>
      <c r="I728" s="143"/>
      <c r="J728" s="143"/>
      <c r="K728" s="143"/>
      <c r="L728" s="143"/>
      <c r="M728" s="143"/>
      <c r="N728" s="143"/>
      <c r="O728" s="143"/>
      <c r="P728" s="144"/>
      <c r="Q728" s="144"/>
      <c r="R728" s="144"/>
      <c r="S728" s="144"/>
      <c r="T728" s="144"/>
      <c r="U728" s="144"/>
      <c r="V728" s="144"/>
      <c r="W728" s="144"/>
      <c r="X728" s="144"/>
      <c r="Y728" s="144"/>
      <c r="Z728" s="144"/>
    </row>
    <row r="729" spans="1:26">
      <c r="A729" s="143"/>
      <c r="B729" s="143"/>
      <c r="C729" s="143"/>
      <c r="D729" s="143"/>
      <c r="E729" s="143"/>
      <c r="F729" s="143"/>
      <c r="G729" s="143"/>
      <c r="H729" s="143"/>
      <c r="I729" s="143"/>
      <c r="J729" s="143"/>
      <c r="K729" s="143"/>
      <c r="L729" s="143"/>
      <c r="M729" s="143"/>
      <c r="N729" s="143"/>
      <c r="O729" s="143"/>
      <c r="P729" s="144"/>
      <c r="Q729" s="144"/>
      <c r="R729" s="144"/>
      <c r="S729" s="144"/>
      <c r="T729" s="144"/>
      <c r="U729" s="144"/>
      <c r="V729" s="144"/>
      <c r="W729" s="144"/>
      <c r="X729" s="144"/>
      <c r="Y729" s="144"/>
      <c r="Z729" s="144"/>
    </row>
    <row r="730" spans="1:26">
      <c r="A730" s="143"/>
      <c r="B730" s="143"/>
      <c r="C730" s="143"/>
      <c r="D730" s="143"/>
      <c r="E730" s="143"/>
      <c r="F730" s="143"/>
      <c r="G730" s="143"/>
      <c r="H730" s="143"/>
      <c r="I730" s="143"/>
      <c r="J730" s="143"/>
      <c r="K730" s="143"/>
      <c r="L730" s="143"/>
      <c r="M730" s="143"/>
      <c r="N730" s="143"/>
      <c r="O730" s="143"/>
      <c r="P730" s="144"/>
      <c r="Q730" s="144"/>
      <c r="R730" s="144"/>
      <c r="S730" s="144"/>
      <c r="T730" s="144"/>
      <c r="U730" s="144"/>
      <c r="V730" s="144"/>
      <c r="W730" s="144"/>
      <c r="X730" s="144"/>
      <c r="Y730" s="144"/>
      <c r="Z730" s="144"/>
    </row>
    <row r="731" spans="1:26">
      <c r="A731" s="143"/>
      <c r="B731" s="143"/>
      <c r="C731" s="143"/>
      <c r="D731" s="143"/>
      <c r="E731" s="143"/>
      <c r="F731" s="143"/>
      <c r="G731" s="143"/>
      <c r="H731" s="143"/>
      <c r="I731" s="143"/>
      <c r="J731" s="143"/>
      <c r="K731" s="143"/>
      <c r="L731" s="143"/>
      <c r="M731" s="143"/>
      <c r="N731" s="143"/>
      <c r="O731" s="143"/>
      <c r="P731" s="144"/>
      <c r="Q731" s="144"/>
      <c r="R731" s="144"/>
      <c r="S731" s="144"/>
      <c r="T731" s="144"/>
      <c r="U731" s="144"/>
      <c r="V731" s="144"/>
      <c r="W731" s="144"/>
      <c r="X731" s="144"/>
      <c r="Y731" s="144"/>
      <c r="Z731" s="144"/>
    </row>
    <row r="732" spans="1:26">
      <c r="A732" s="143"/>
      <c r="B732" s="143"/>
      <c r="C732" s="143"/>
      <c r="D732" s="143"/>
      <c r="E732" s="143"/>
      <c r="F732" s="143"/>
      <c r="G732" s="143"/>
      <c r="H732" s="143"/>
      <c r="I732" s="143"/>
      <c r="J732" s="143"/>
      <c r="K732" s="143"/>
      <c r="L732" s="143"/>
      <c r="M732" s="143"/>
      <c r="N732" s="143"/>
      <c r="O732" s="143"/>
      <c r="P732" s="144"/>
      <c r="Q732" s="144"/>
      <c r="R732" s="144"/>
      <c r="S732" s="144"/>
      <c r="T732" s="144"/>
      <c r="U732" s="144"/>
      <c r="V732" s="144"/>
      <c r="W732" s="144"/>
      <c r="X732" s="144"/>
      <c r="Y732" s="144"/>
      <c r="Z732" s="144"/>
    </row>
    <row r="733" spans="1:26">
      <c r="A733" s="143"/>
      <c r="B733" s="143"/>
      <c r="C733" s="143"/>
      <c r="D733" s="143"/>
      <c r="E733" s="143"/>
      <c r="F733" s="143"/>
      <c r="G733" s="143"/>
      <c r="H733" s="143"/>
      <c r="I733" s="143"/>
      <c r="J733" s="143"/>
      <c r="K733" s="143"/>
      <c r="L733" s="143"/>
      <c r="M733" s="143"/>
      <c r="N733" s="143"/>
      <c r="O733" s="143"/>
      <c r="P733" s="144"/>
      <c r="Q733" s="144"/>
      <c r="R733" s="144"/>
      <c r="S733" s="144"/>
      <c r="T733" s="144"/>
      <c r="U733" s="144"/>
      <c r="V733" s="144"/>
      <c r="W733" s="144"/>
      <c r="X733" s="144"/>
      <c r="Y733" s="144"/>
      <c r="Z733" s="144"/>
    </row>
    <row r="734" spans="1:26">
      <c r="A734" s="143"/>
      <c r="B734" s="143"/>
      <c r="C734" s="143"/>
      <c r="D734" s="143"/>
      <c r="E734" s="143"/>
      <c r="F734" s="143"/>
      <c r="G734" s="143"/>
      <c r="H734" s="143"/>
      <c r="I734" s="143"/>
      <c r="J734" s="143"/>
      <c r="K734" s="143"/>
      <c r="L734" s="143"/>
      <c r="M734" s="143"/>
      <c r="N734" s="143"/>
      <c r="O734" s="143"/>
      <c r="P734" s="144"/>
      <c r="Q734" s="144"/>
      <c r="R734" s="144"/>
      <c r="S734" s="144"/>
      <c r="T734" s="144"/>
      <c r="U734" s="144"/>
      <c r="V734" s="144"/>
      <c r="W734" s="144"/>
      <c r="X734" s="144"/>
      <c r="Y734" s="144"/>
      <c r="Z734" s="144"/>
    </row>
    <row r="735" spans="1:26">
      <c r="A735" s="143"/>
      <c r="B735" s="143"/>
      <c r="C735" s="143"/>
      <c r="D735" s="143"/>
      <c r="E735" s="143"/>
      <c r="F735" s="143"/>
      <c r="G735" s="143"/>
      <c r="H735" s="143"/>
      <c r="I735" s="143"/>
      <c r="J735" s="143"/>
      <c r="K735" s="143"/>
      <c r="L735" s="143"/>
      <c r="M735" s="143"/>
      <c r="N735" s="143"/>
      <c r="O735" s="143"/>
      <c r="P735" s="144"/>
      <c r="Q735" s="144"/>
      <c r="R735" s="144"/>
      <c r="S735" s="144"/>
      <c r="T735" s="144"/>
      <c r="U735" s="144"/>
      <c r="V735" s="144"/>
      <c r="W735" s="144"/>
      <c r="X735" s="144"/>
      <c r="Y735" s="144"/>
      <c r="Z735" s="144"/>
    </row>
    <row r="736" spans="1:26">
      <c r="A736" s="143"/>
      <c r="B736" s="143"/>
      <c r="C736" s="143"/>
      <c r="D736" s="143"/>
      <c r="E736" s="143"/>
      <c r="F736" s="143"/>
      <c r="G736" s="143"/>
      <c r="H736" s="143"/>
      <c r="I736" s="143"/>
      <c r="J736" s="143"/>
      <c r="K736" s="143"/>
      <c r="L736" s="143"/>
      <c r="M736" s="143"/>
      <c r="N736" s="143"/>
      <c r="O736" s="143"/>
      <c r="P736" s="144"/>
      <c r="Q736" s="144"/>
      <c r="R736" s="144"/>
      <c r="S736" s="144"/>
      <c r="T736" s="144"/>
      <c r="U736" s="144"/>
      <c r="V736" s="144"/>
      <c r="W736" s="144"/>
      <c r="X736" s="144"/>
      <c r="Y736" s="144"/>
      <c r="Z736" s="144"/>
    </row>
    <row r="737" spans="1:26">
      <c r="A737" s="143"/>
      <c r="B737" s="143"/>
      <c r="C737" s="143"/>
      <c r="D737" s="143"/>
      <c r="E737" s="143"/>
      <c r="F737" s="143"/>
      <c r="G737" s="143"/>
      <c r="H737" s="143"/>
      <c r="I737" s="143"/>
      <c r="J737" s="143"/>
      <c r="K737" s="143"/>
      <c r="L737" s="143"/>
      <c r="M737" s="143"/>
      <c r="N737" s="143"/>
      <c r="O737" s="143"/>
      <c r="P737" s="144"/>
      <c r="Q737" s="144"/>
      <c r="R737" s="144"/>
      <c r="S737" s="144"/>
      <c r="T737" s="144"/>
      <c r="U737" s="144"/>
      <c r="V737" s="144"/>
      <c r="W737" s="144"/>
      <c r="X737" s="144"/>
      <c r="Y737" s="144"/>
      <c r="Z737" s="144"/>
    </row>
    <row r="738" spans="1:26">
      <c r="A738" s="143"/>
      <c r="B738" s="143"/>
      <c r="C738" s="143"/>
      <c r="D738" s="143"/>
      <c r="E738" s="143"/>
      <c r="F738" s="143"/>
      <c r="G738" s="143"/>
      <c r="H738" s="143"/>
      <c r="I738" s="143"/>
      <c r="J738" s="143"/>
      <c r="K738" s="143"/>
      <c r="L738" s="143"/>
      <c r="M738" s="143"/>
      <c r="N738" s="143"/>
      <c r="O738" s="143"/>
      <c r="P738" s="144"/>
      <c r="Q738" s="144"/>
      <c r="R738" s="144"/>
      <c r="S738" s="144"/>
      <c r="T738" s="144"/>
      <c r="U738" s="144"/>
      <c r="V738" s="144"/>
      <c r="W738" s="144"/>
      <c r="X738" s="144"/>
      <c r="Y738" s="144"/>
      <c r="Z738" s="144"/>
    </row>
    <row r="739" spans="1:26">
      <c r="A739" s="143"/>
      <c r="B739" s="143"/>
      <c r="C739" s="143"/>
      <c r="D739" s="143"/>
      <c r="E739" s="143"/>
      <c r="F739" s="143"/>
      <c r="G739" s="143"/>
      <c r="H739" s="143"/>
      <c r="I739" s="143"/>
      <c r="J739" s="143"/>
      <c r="K739" s="143"/>
      <c r="L739" s="143"/>
      <c r="M739" s="143"/>
      <c r="N739" s="143"/>
      <c r="O739" s="143"/>
      <c r="P739" s="144"/>
      <c r="Q739" s="144"/>
      <c r="R739" s="144"/>
      <c r="S739" s="144"/>
      <c r="T739" s="144"/>
      <c r="U739" s="144"/>
      <c r="V739" s="144"/>
      <c r="W739" s="144"/>
      <c r="X739" s="144"/>
      <c r="Y739" s="144"/>
      <c r="Z739" s="144"/>
    </row>
    <row r="740" spans="1:26">
      <c r="A740" s="143"/>
      <c r="B740" s="143"/>
      <c r="C740" s="143"/>
      <c r="D740" s="143"/>
      <c r="E740" s="143"/>
      <c r="F740" s="143"/>
      <c r="G740" s="143"/>
      <c r="H740" s="143"/>
      <c r="I740" s="143"/>
      <c r="J740" s="143"/>
      <c r="K740" s="143"/>
      <c r="L740" s="143"/>
      <c r="M740" s="143"/>
      <c r="N740" s="143"/>
      <c r="O740" s="143"/>
      <c r="P740" s="144"/>
      <c r="Q740" s="144"/>
      <c r="R740" s="144"/>
      <c r="S740" s="144"/>
      <c r="T740" s="144"/>
      <c r="U740" s="144"/>
      <c r="V740" s="144"/>
      <c r="W740" s="144"/>
      <c r="X740" s="144"/>
      <c r="Y740" s="144"/>
      <c r="Z740" s="144"/>
    </row>
    <row r="741" spans="1:26">
      <c r="A741" s="143"/>
      <c r="B741" s="143"/>
      <c r="C741" s="143"/>
      <c r="D741" s="143"/>
      <c r="E741" s="143"/>
      <c r="F741" s="143"/>
      <c r="G741" s="143"/>
      <c r="H741" s="143"/>
      <c r="I741" s="143"/>
      <c r="J741" s="143"/>
      <c r="K741" s="143"/>
      <c r="L741" s="143"/>
      <c r="M741" s="143"/>
      <c r="N741" s="143"/>
      <c r="O741" s="143"/>
      <c r="P741" s="144"/>
      <c r="Q741" s="144"/>
      <c r="R741" s="144"/>
      <c r="S741" s="144"/>
      <c r="T741" s="144"/>
      <c r="U741" s="144"/>
      <c r="V741" s="144"/>
      <c r="W741" s="144"/>
      <c r="X741" s="144"/>
      <c r="Y741" s="144"/>
      <c r="Z741" s="144"/>
    </row>
    <row r="742" spans="1:26">
      <c r="A742" s="143"/>
      <c r="B742" s="143"/>
      <c r="C742" s="143"/>
      <c r="D742" s="143"/>
      <c r="E742" s="143"/>
      <c r="F742" s="143"/>
      <c r="G742" s="143"/>
      <c r="H742" s="143"/>
      <c r="I742" s="143"/>
      <c r="J742" s="143"/>
      <c r="K742" s="143"/>
      <c r="L742" s="143"/>
      <c r="M742" s="143"/>
      <c r="N742" s="143"/>
      <c r="O742" s="143"/>
      <c r="P742" s="144"/>
      <c r="Q742" s="144"/>
      <c r="R742" s="144"/>
      <c r="S742" s="144"/>
      <c r="T742" s="144"/>
      <c r="U742" s="144"/>
      <c r="V742" s="144"/>
      <c r="W742" s="144"/>
      <c r="X742" s="144"/>
      <c r="Y742" s="144"/>
      <c r="Z742" s="144"/>
    </row>
    <row r="743" spans="1:26">
      <c r="A743" s="143"/>
      <c r="B743" s="143"/>
      <c r="C743" s="143"/>
      <c r="D743" s="143"/>
      <c r="E743" s="143"/>
      <c r="F743" s="143"/>
      <c r="G743" s="143"/>
      <c r="H743" s="143"/>
      <c r="I743" s="143"/>
      <c r="J743" s="143"/>
      <c r="K743" s="143"/>
      <c r="L743" s="143"/>
      <c r="M743" s="143"/>
      <c r="N743" s="143"/>
      <c r="O743" s="143"/>
      <c r="P743" s="144"/>
      <c r="Q743" s="144"/>
      <c r="R743" s="144"/>
      <c r="S743" s="144"/>
      <c r="T743" s="144"/>
      <c r="U743" s="144"/>
      <c r="V743" s="144"/>
      <c r="W743" s="144"/>
      <c r="X743" s="144"/>
      <c r="Y743" s="144"/>
      <c r="Z743" s="144"/>
    </row>
    <row r="744" spans="1:26">
      <c r="A744" s="143"/>
      <c r="B744" s="143"/>
      <c r="C744" s="143"/>
      <c r="D744" s="143"/>
      <c r="E744" s="143"/>
      <c r="F744" s="143"/>
      <c r="G744" s="143"/>
      <c r="H744" s="143"/>
      <c r="I744" s="143"/>
      <c r="J744" s="143"/>
      <c r="K744" s="143"/>
      <c r="L744" s="143"/>
      <c r="M744" s="143"/>
      <c r="N744" s="143"/>
      <c r="O744" s="143"/>
      <c r="P744" s="144"/>
      <c r="Q744" s="144"/>
      <c r="R744" s="144"/>
      <c r="S744" s="144"/>
      <c r="T744" s="144"/>
      <c r="U744" s="144"/>
      <c r="V744" s="144"/>
      <c r="W744" s="144"/>
      <c r="X744" s="144"/>
      <c r="Y744" s="144"/>
      <c r="Z744" s="144"/>
    </row>
    <row r="745" spans="1:26">
      <c r="A745" s="143"/>
      <c r="B745" s="143"/>
      <c r="C745" s="143"/>
      <c r="D745" s="143"/>
      <c r="E745" s="143"/>
      <c r="F745" s="143"/>
      <c r="G745" s="143"/>
      <c r="H745" s="143"/>
      <c r="I745" s="143"/>
      <c r="J745" s="143"/>
      <c r="K745" s="143"/>
      <c r="L745" s="143"/>
      <c r="M745" s="143"/>
      <c r="N745" s="143"/>
      <c r="O745" s="143"/>
      <c r="P745" s="144"/>
      <c r="Q745" s="144"/>
      <c r="R745" s="144"/>
      <c r="S745" s="144"/>
      <c r="T745" s="144"/>
      <c r="U745" s="144"/>
      <c r="V745" s="144"/>
      <c r="W745" s="144"/>
      <c r="X745" s="144"/>
      <c r="Y745" s="144"/>
      <c r="Z745" s="144"/>
    </row>
    <row r="746" spans="1:26">
      <c r="A746" s="143"/>
      <c r="B746" s="143"/>
      <c r="C746" s="143"/>
      <c r="D746" s="143"/>
      <c r="E746" s="143"/>
      <c r="F746" s="143"/>
      <c r="G746" s="143"/>
      <c r="H746" s="143"/>
      <c r="I746" s="143"/>
      <c r="J746" s="143"/>
      <c r="K746" s="143"/>
      <c r="L746" s="143"/>
      <c r="M746" s="143"/>
      <c r="N746" s="143"/>
      <c r="O746" s="143"/>
      <c r="P746" s="144"/>
      <c r="Q746" s="144"/>
      <c r="R746" s="144"/>
      <c r="S746" s="144"/>
      <c r="T746" s="144"/>
      <c r="U746" s="144"/>
      <c r="V746" s="144"/>
      <c r="W746" s="144"/>
      <c r="X746" s="144"/>
      <c r="Y746" s="144"/>
      <c r="Z746" s="144"/>
    </row>
    <row r="747" spans="1:26">
      <c r="A747" s="143"/>
      <c r="B747" s="143"/>
      <c r="C747" s="143"/>
      <c r="D747" s="143"/>
      <c r="E747" s="143"/>
      <c r="F747" s="143"/>
      <c r="G747" s="143"/>
      <c r="H747" s="143"/>
      <c r="I747" s="143"/>
      <c r="J747" s="143"/>
      <c r="K747" s="143"/>
      <c r="L747" s="143"/>
      <c r="M747" s="143"/>
      <c r="N747" s="143"/>
      <c r="O747" s="143"/>
      <c r="P747" s="144"/>
      <c r="Q747" s="144"/>
      <c r="R747" s="144"/>
      <c r="S747" s="144"/>
      <c r="T747" s="144"/>
      <c r="U747" s="144"/>
      <c r="V747" s="144"/>
      <c r="W747" s="144"/>
      <c r="X747" s="144"/>
      <c r="Y747" s="144"/>
      <c r="Z747" s="144"/>
    </row>
    <row r="748" spans="1:26">
      <c r="A748" s="143"/>
      <c r="B748" s="143"/>
      <c r="C748" s="143"/>
      <c r="D748" s="143"/>
      <c r="E748" s="143"/>
      <c r="F748" s="143"/>
      <c r="G748" s="143"/>
      <c r="H748" s="143"/>
      <c r="I748" s="143"/>
      <c r="J748" s="143"/>
      <c r="K748" s="143"/>
      <c r="L748" s="143"/>
      <c r="M748" s="143"/>
      <c r="N748" s="143"/>
      <c r="O748" s="143"/>
      <c r="P748" s="144"/>
      <c r="Q748" s="144"/>
      <c r="R748" s="144"/>
      <c r="S748" s="144"/>
      <c r="T748" s="144"/>
      <c r="U748" s="144"/>
      <c r="V748" s="144"/>
      <c r="W748" s="144"/>
      <c r="X748" s="144"/>
      <c r="Y748" s="144"/>
      <c r="Z748" s="144"/>
    </row>
    <row r="749" spans="1:26">
      <c r="A749" s="143"/>
      <c r="B749" s="143"/>
      <c r="C749" s="143"/>
      <c r="D749" s="143"/>
      <c r="E749" s="143"/>
      <c r="F749" s="143"/>
      <c r="G749" s="143"/>
      <c r="H749" s="143"/>
      <c r="I749" s="143"/>
      <c r="J749" s="143"/>
      <c r="K749" s="143"/>
      <c r="L749" s="143"/>
      <c r="M749" s="143"/>
      <c r="N749" s="143"/>
      <c r="O749" s="143"/>
      <c r="P749" s="144"/>
      <c r="Q749" s="144"/>
      <c r="R749" s="144"/>
      <c r="S749" s="144"/>
      <c r="T749" s="144"/>
      <c r="U749" s="144"/>
      <c r="V749" s="144"/>
      <c r="W749" s="144"/>
      <c r="X749" s="144"/>
      <c r="Y749" s="144"/>
      <c r="Z749" s="144"/>
    </row>
    <row r="750" spans="1:26">
      <c r="A750" s="143"/>
      <c r="B750" s="143"/>
      <c r="C750" s="143"/>
      <c r="D750" s="143"/>
      <c r="E750" s="143"/>
      <c r="F750" s="143"/>
      <c r="G750" s="143"/>
      <c r="H750" s="143"/>
      <c r="I750" s="143"/>
      <c r="J750" s="143"/>
      <c r="K750" s="143"/>
      <c r="L750" s="143"/>
      <c r="M750" s="143"/>
      <c r="N750" s="143"/>
      <c r="O750" s="143"/>
      <c r="P750" s="144"/>
      <c r="Q750" s="144"/>
      <c r="R750" s="144"/>
      <c r="S750" s="144"/>
      <c r="T750" s="144"/>
      <c r="U750" s="144"/>
      <c r="V750" s="144"/>
      <c r="W750" s="144"/>
      <c r="X750" s="144"/>
      <c r="Y750" s="144"/>
      <c r="Z750" s="144"/>
    </row>
    <row r="751" spans="1:26">
      <c r="A751" s="143"/>
      <c r="B751" s="143"/>
      <c r="C751" s="143"/>
      <c r="D751" s="143"/>
      <c r="E751" s="143"/>
      <c r="F751" s="143"/>
      <c r="G751" s="143"/>
      <c r="H751" s="143"/>
      <c r="I751" s="143"/>
      <c r="J751" s="143"/>
      <c r="K751" s="143"/>
      <c r="L751" s="143"/>
      <c r="M751" s="143"/>
      <c r="N751" s="143"/>
      <c r="O751" s="143"/>
      <c r="P751" s="144"/>
      <c r="Q751" s="144"/>
      <c r="R751" s="144"/>
      <c r="S751" s="144"/>
      <c r="T751" s="144"/>
      <c r="U751" s="144"/>
      <c r="V751" s="144"/>
      <c r="W751" s="144"/>
      <c r="X751" s="144"/>
      <c r="Y751" s="144"/>
      <c r="Z751" s="144"/>
    </row>
    <row r="752" spans="1:26">
      <c r="A752" s="143"/>
      <c r="B752" s="143"/>
      <c r="C752" s="143"/>
      <c r="D752" s="143"/>
      <c r="E752" s="143"/>
      <c r="F752" s="143"/>
      <c r="G752" s="143"/>
      <c r="H752" s="143"/>
      <c r="I752" s="143"/>
      <c r="J752" s="143"/>
      <c r="K752" s="143"/>
      <c r="L752" s="143"/>
      <c r="M752" s="143"/>
      <c r="N752" s="143"/>
      <c r="O752" s="143"/>
      <c r="P752" s="144"/>
      <c r="Q752" s="144"/>
      <c r="R752" s="144"/>
      <c r="S752" s="144"/>
      <c r="T752" s="144"/>
      <c r="U752" s="144"/>
      <c r="V752" s="144"/>
      <c r="W752" s="144"/>
      <c r="X752" s="144"/>
      <c r="Y752" s="144"/>
      <c r="Z752" s="144"/>
    </row>
    <row r="753" spans="1:26">
      <c r="A753" s="143"/>
      <c r="B753" s="143"/>
      <c r="C753" s="143"/>
      <c r="D753" s="143"/>
      <c r="E753" s="143"/>
      <c r="F753" s="143"/>
      <c r="G753" s="143"/>
      <c r="H753" s="143"/>
      <c r="I753" s="143"/>
      <c r="J753" s="143"/>
      <c r="K753" s="143"/>
      <c r="L753" s="143"/>
      <c r="M753" s="143"/>
      <c r="N753" s="143"/>
      <c r="O753" s="143"/>
      <c r="P753" s="144"/>
      <c r="Q753" s="144"/>
      <c r="R753" s="144"/>
      <c r="S753" s="144"/>
      <c r="T753" s="144"/>
      <c r="U753" s="144"/>
      <c r="V753" s="144"/>
      <c r="W753" s="144"/>
      <c r="X753" s="144"/>
      <c r="Y753" s="144"/>
      <c r="Z753" s="144"/>
    </row>
    <row r="754" spans="1:26">
      <c r="A754" s="143"/>
      <c r="B754" s="143"/>
      <c r="C754" s="143"/>
      <c r="D754" s="143"/>
      <c r="E754" s="143"/>
      <c r="F754" s="143"/>
      <c r="G754" s="143"/>
      <c r="H754" s="143"/>
      <c r="I754" s="143"/>
      <c r="J754" s="143"/>
      <c r="K754" s="143"/>
      <c r="L754" s="143"/>
      <c r="M754" s="143"/>
      <c r="N754" s="143"/>
      <c r="O754" s="143"/>
      <c r="P754" s="144"/>
      <c r="Q754" s="144"/>
      <c r="R754" s="144"/>
      <c r="S754" s="144"/>
      <c r="T754" s="144"/>
      <c r="U754" s="144"/>
      <c r="V754" s="144"/>
      <c r="W754" s="144"/>
      <c r="X754" s="144"/>
      <c r="Y754" s="144"/>
      <c r="Z754" s="144"/>
    </row>
    <row r="755" spans="1:26">
      <c r="A755" s="143"/>
      <c r="B755" s="143"/>
      <c r="C755" s="143"/>
      <c r="D755" s="143"/>
      <c r="E755" s="143"/>
      <c r="F755" s="143"/>
      <c r="G755" s="143"/>
      <c r="H755" s="143"/>
      <c r="I755" s="143"/>
      <c r="J755" s="143"/>
      <c r="K755" s="143"/>
      <c r="L755" s="143"/>
      <c r="M755" s="143"/>
      <c r="N755" s="143"/>
      <c r="O755" s="143"/>
      <c r="P755" s="144"/>
      <c r="Q755" s="144"/>
      <c r="R755" s="144"/>
      <c r="S755" s="144"/>
      <c r="T755" s="144"/>
      <c r="U755" s="144"/>
      <c r="V755" s="144"/>
      <c r="W755" s="144"/>
      <c r="X755" s="144"/>
      <c r="Y755" s="144"/>
      <c r="Z755" s="144"/>
    </row>
    <row r="756" spans="1:26">
      <c r="A756" s="143"/>
      <c r="B756" s="143"/>
      <c r="C756" s="143"/>
      <c r="D756" s="143"/>
      <c r="E756" s="143"/>
      <c r="F756" s="143"/>
      <c r="G756" s="143"/>
      <c r="H756" s="143"/>
      <c r="I756" s="143"/>
      <c r="J756" s="143"/>
      <c r="K756" s="143"/>
      <c r="L756" s="143"/>
      <c r="M756" s="143"/>
      <c r="N756" s="143"/>
      <c r="O756" s="143"/>
      <c r="P756" s="144"/>
      <c r="Q756" s="144"/>
      <c r="R756" s="144"/>
      <c r="S756" s="144"/>
      <c r="T756" s="144"/>
      <c r="U756" s="144"/>
      <c r="V756" s="144"/>
      <c r="W756" s="144"/>
      <c r="X756" s="144"/>
      <c r="Y756" s="144"/>
      <c r="Z756" s="144"/>
    </row>
    <row r="757" spans="1:26">
      <c r="A757" s="143"/>
      <c r="B757" s="143"/>
      <c r="C757" s="143"/>
      <c r="D757" s="143"/>
      <c r="E757" s="143"/>
      <c r="F757" s="143"/>
      <c r="G757" s="143"/>
      <c r="H757" s="143"/>
      <c r="I757" s="143"/>
      <c r="J757" s="143"/>
      <c r="K757" s="143"/>
      <c r="L757" s="143"/>
      <c r="M757" s="143"/>
      <c r="N757" s="143"/>
      <c r="O757" s="143"/>
      <c r="P757" s="144"/>
      <c r="Q757" s="144"/>
      <c r="R757" s="144"/>
      <c r="S757" s="144"/>
      <c r="T757" s="144"/>
      <c r="U757" s="144"/>
      <c r="V757" s="144"/>
      <c r="W757" s="144"/>
      <c r="X757" s="144"/>
      <c r="Y757" s="144"/>
      <c r="Z757" s="144"/>
    </row>
    <row r="758" spans="1:26">
      <c r="A758" s="143"/>
      <c r="B758" s="143"/>
      <c r="C758" s="143"/>
      <c r="D758" s="143"/>
      <c r="E758" s="143"/>
      <c r="F758" s="143"/>
      <c r="G758" s="143"/>
      <c r="H758" s="143"/>
      <c r="I758" s="143"/>
      <c r="J758" s="143"/>
      <c r="K758" s="143"/>
      <c r="L758" s="143"/>
      <c r="M758" s="143"/>
      <c r="N758" s="143"/>
      <c r="O758" s="143"/>
      <c r="P758" s="144"/>
      <c r="Q758" s="144"/>
      <c r="R758" s="144"/>
      <c r="S758" s="144"/>
      <c r="T758" s="144"/>
      <c r="U758" s="144"/>
      <c r="V758" s="144"/>
      <c r="W758" s="144"/>
      <c r="X758" s="144"/>
      <c r="Y758" s="144"/>
      <c r="Z758" s="144"/>
    </row>
    <row r="759" spans="1:26">
      <c r="A759" s="143"/>
      <c r="B759" s="143"/>
      <c r="C759" s="143"/>
      <c r="D759" s="143"/>
      <c r="E759" s="143"/>
      <c r="F759" s="143"/>
      <c r="G759" s="143"/>
      <c r="H759" s="143"/>
      <c r="I759" s="143"/>
      <c r="J759" s="143"/>
      <c r="K759" s="143"/>
      <c r="L759" s="143"/>
      <c r="M759" s="143"/>
      <c r="N759" s="143"/>
      <c r="O759" s="143"/>
      <c r="P759" s="144"/>
      <c r="Q759" s="144"/>
      <c r="R759" s="144"/>
      <c r="S759" s="144"/>
      <c r="T759" s="144"/>
      <c r="U759" s="144"/>
      <c r="V759" s="144"/>
      <c r="W759" s="144"/>
      <c r="X759" s="144"/>
      <c r="Y759" s="144"/>
      <c r="Z759" s="144"/>
    </row>
    <row r="760" spans="1:26">
      <c r="A760" s="143"/>
      <c r="B760" s="143"/>
      <c r="C760" s="143"/>
      <c r="D760" s="143"/>
      <c r="E760" s="143"/>
      <c r="F760" s="143"/>
      <c r="G760" s="143"/>
      <c r="H760" s="143"/>
      <c r="I760" s="143"/>
      <c r="J760" s="143"/>
      <c r="K760" s="143"/>
      <c r="L760" s="143"/>
      <c r="M760" s="143"/>
      <c r="N760" s="143"/>
      <c r="O760" s="143"/>
      <c r="P760" s="144"/>
      <c r="Q760" s="144"/>
      <c r="R760" s="144"/>
      <c r="S760" s="144"/>
      <c r="T760" s="144"/>
      <c r="U760" s="144"/>
      <c r="V760" s="144"/>
      <c r="W760" s="144"/>
      <c r="X760" s="144"/>
      <c r="Y760" s="144"/>
      <c r="Z760" s="144"/>
    </row>
    <row r="761" spans="1:26">
      <c r="A761" s="143"/>
      <c r="B761" s="143"/>
      <c r="C761" s="143"/>
      <c r="D761" s="143"/>
      <c r="E761" s="143"/>
      <c r="F761" s="143"/>
      <c r="G761" s="143"/>
      <c r="H761" s="143"/>
      <c r="I761" s="143"/>
      <c r="J761" s="143"/>
      <c r="K761" s="143"/>
      <c r="L761" s="143"/>
      <c r="M761" s="143"/>
      <c r="N761" s="143"/>
      <c r="O761" s="143"/>
      <c r="P761" s="144"/>
      <c r="Q761" s="144"/>
      <c r="R761" s="144"/>
      <c r="S761" s="144"/>
      <c r="T761" s="144"/>
      <c r="U761" s="144"/>
      <c r="V761" s="144"/>
      <c r="W761" s="144"/>
      <c r="X761" s="144"/>
      <c r="Y761" s="144"/>
      <c r="Z761" s="144"/>
    </row>
    <row r="762" spans="1:26">
      <c r="A762" s="143"/>
      <c r="B762" s="143"/>
      <c r="C762" s="143"/>
      <c r="D762" s="143"/>
      <c r="E762" s="143"/>
      <c r="F762" s="143"/>
      <c r="G762" s="143"/>
      <c r="H762" s="143"/>
      <c r="I762" s="143"/>
      <c r="J762" s="143"/>
      <c r="K762" s="143"/>
      <c r="L762" s="143"/>
      <c r="M762" s="143"/>
      <c r="N762" s="143"/>
      <c r="O762" s="143"/>
      <c r="P762" s="144"/>
      <c r="Q762" s="144"/>
      <c r="R762" s="144"/>
      <c r="S762" s="144"/>
      <c r="T762" s="144"/>
      <c r="U762" s="144"/>
      <c r="V762" s="144"/>
      <c r="W762" s="144"/>
      <c r="X762" s="144"/>
      <c r="Y762" s="144"/>
      <c r="Z762" s="144"/>
    </row>
    <row r="763" spans="1:26">
      <c r="A763" s="143"/>
      <c r="B763" s="143"/>
      <c r="C763" s="143"/>
      <c r="D763" s="143"/>
      <c r="E763" s="143"/>
      <c r="F763" s="143"/>
      <c r="G763" s="143"/>
      <c r="H763" s="143"/>
      <c r="I763" s="143"/>
      <c r="J763" s="143"/>
      <c r="K763" s="143"/>
      <c r="L763" s="143"/>
      <c r="M763" s="143"/>
      <c r="N763" s="143"/>
      <c r="O763" s="143"/>
      <c r="P763" s="144"/>
      <c r="Q763" s="144"/>
      <c r="R763" s="144"/>
      <c r="S763" s="144"/>
      <c r="T763" s="144"/>
      <c r="U763" s="144"/>
      <c r="V763" s="144"/>
      <c r="W763" s="144"/>
      <c r="X763" s="144"/>
      <c r="Y763" s="144"/>
      <c r="Z763" s="144"/>
    </row>
    <row r="764" spans="1:26">
      <c r="A764" s="143"/>
      <c r="B764" s="143"/>
      <c r="C764" s="143"/>
      <c r="D764" s="143"/>
      <c r="E764" s="143"/>
      <c r="F764" s="143"/>
      <c r="G764" s="143"/>
      <c r="H764" s="143"/>
      <c r="I764" s="143"/>
      <c r="J764" s="143"/>
      <c r="K764" s="143"/>
      <c r="L764" s="143"/>
      <c r="M764" s="143"/>
      <c r="N764" s="143"/>
      <c r="O764" s="143"/>
      <c r="P764" s="144"/>
      <c r="Q764" s="144"/>
      <c r="R764" s="144"/>
      <c r="S764" s="144"/>
      <c r="T764" s="144"/>
      <c r="U764" s="144"/>
      <c r="V764" s="144"/>
      <c r="W764" s="144"/>
      <c r="X764" s="144"/>
      <c r="Y764" s="144"/>
      <c r="Z764" s="144"/>
    </row>
    <row r="765" spans="1:26">
      <c r="A765" s="143"/>
      <c r="B765" s="143"/>
      <c r="C765" s="143"/>
      <c r="D765" s="143"/>
      <c r="E765" s="143"/>
      <c r="F765" s="143"/>
      <c r="G765" s="143"/>
      <c r="H765" s="143"/>
      <c r="I765" s="143"/>
      <c r="J765" s="143"/>
      <c r="K765" s="143"/>
      <c r="L765" s="143"/>
      <c r="M765" s="143"/>
      <c r="N765" s="143"/>
      <c r="O765" s="143"/>
      <c r="P765" s="144"/>
      <c r="Q765" s="144"/>
      <c r="R765" s="144"/>
      <c r="S765" s="144"/>
      <c r="T765" s="144"/>
      <c r="U765" s="144"/>
      <c r="V765" s="144"/>
      <c r="W765" s="144"/>
      <c r="X765" s="144"/>
      <c r="Y765" s="144"/>
      <c r="Z765" s="144"/>
    </row>
    <row r="766" spans="1:26">
      <c r="A766" s="143"/>
      <c r="B766" s="143"/>
      <c r="C766" s="143"/>
      <c r="D766" s="143"/>
      <c r="E766" s="143"/>
      <c r="F766" s="143"/>
      <c r="G766" s="143"/>
      <c r="H766" s="143"/>
      <c r="I766" s="143"/>
      <c r="J766" s="143"/>
      <c r="K766" s="143"/>
      <c r="L766" s="143"/>
      <c r="M766" s="143"/>
      <c r="N766" s="143"/>
      <c r="O766" s="143"/>
      <c r="P766" s="144"/>
      <c r="Q766" s="144"/>
      <c r="R766" s="144"/>
      <c r="S766" s="144"/>
      <c r="T766" s="144"/>
      <c r="U766" s="144"/>
      <c r="V766" s="144"/>
      <c r="W766" s="144"/>
      <c r="X766" s="144"/>
      <c r="Y766" s="144"/>
      <c r="Z766" s="144"/>
    </row>
    <row r="767" spans="1:26">
      <c r="A767" s="143"/>
      <c r="B767" s="143"/>
      <c r="C767" s="143"/>
      <c r="D767" s="143"/>
      <c r="E767" s="143"/>
      <c r="F767" s="143"/>
      <c r="G767" s="143"/>
      <c r="H767" s="143"/>
      <c r="I767" s="143"/>
      <c r="J767" s="143"/>
      <c r="K767" s="143"/>
      <c r="L767" s="143"/>
      <c r="M767" s="143"/>
      <c r="N767" s="143"/>
      <c r="O767" s="143"/>
      <c r="P767" s="144"/>
      <c r="Q767" s="144"/>
      <c r="R767" s="144"/>
      <c r="S767" s="144"/>
      <c r="T767" s="144"/>
      <c r="U767" s="144"/>
      <c r="V767" s="144"/>
      <c r="W767" s="144"/>
      <c r="X767" s="144"/>
      <c r="Y767" s="144"/>
      <c r="Z767" s="144"/>
    </row>
    <row r="768" spans="1:26">
      <c r="A768" s="143"/>
      <c r="B768" s="143"/>
      <c r="C768" s="143"/>
      <c r="D768" s="143"/>
      <c r="E768" s="143"/>
      <c r="F768" s="143"/>
      <c r="G768" s="143"/>
      <c r="H768" s="143"/>
      <c r="I768" s="143"/>
      <c r="J768" s="143"/>
      <c r="K768" s="143"/>
      <c r="L768" s="143"/>
      <c r="M768" s="143"/>
      <c r="N768" s="143"/>
      <c r="O768" s="143"/>
      <c r="P768" s="144"/>
      <c r="Q768" s="144"/>
      <c r="R768" s="144"/>
      <c r="S768" s="144"/>
      <c r="T768" s="144"/>
      <c r="U768" s="144"/>
      <c r="V768" s="144"/>
      <c r="W768" s="144"/>
      <c r="X768" s="144"/>
      <c r="Y768" s="144"/>
      <c r="Z768" s="144"/>
    </row>
    <row r="769" spans="1:26">
      <c r="A769" s="143"/>
      <c r="B769" s="143"/>
      <c r="C769" s="143"/>
      <c r="D769" s="143"/>
      <c r="E769" s="143"/>
      <c r="F769" s="143"/>
      <c r="G769" s="143"/>
      <c r="H769" s="143"/>
      <c r="I769" s="143"/>
      <c r="J769" s="143"/>
      <c r="K769" s="143"/>
      <c r="L769" s="143"/>
      <c r="M769" s="143"/>
      <c r="N769" s="143"/>
      <c r="O769" s="143"/>
      <c r="P769" s="144"/>
      <c r="Q769" s="144"/>
      <c r="R769" s="144"/>
      <c r="S769" s="144"/>
      <c r="T769" s="144"/>
      <c r="U769" s="144"/>
      <c r="V769" s="144"/>
      <c r="W769" s="144"/>
      <c r="X769" s="144"/>
      <c r="Y769" s="144"/>
      <c r="Z769" s="144"/>
    </row>
    <row r="770" spans="1:26">
      <c r="A770" s="143"/>
      <c r="B770" s="143"/>
      <c r="C770" s="143"/>
      <c r="D770" s="143"/>
      <c r="E770" s="143"/>
      <c r="F770" s="143"/>
      <c r="G770" s="143"/>
      <c r="H770" s="143"/>
      <c r="I770" s="143"/>
      <c r="J770" s="143"/>
      <c r="K770" s="143"/>
      <c r="L770" s="143"/>
      <c r="M770" s="143"/>
      <c r="N770" s="143"/>
      <c r="O770" s="143"/>
      <c r="P770" s="144"/>
      <c r="Q770" s="144"/>
      <c r="R770" s="144"/>
      <c r="S770" s="144"/>
      <c r="T770" s="144"/>
      <c r="U770" s="144"/>
      <c r="V770" s="144"/>
      <c r="W770" s="144"/>
      <c r="X770" s="144"/>
      <c r="Y770" s="144"/>
      <c r="Z770" s="144"/>
    </row>
    <row r="771" spans="1:26">
      <c r="A771" s="143"/>
      <c r="B771" s="143"/>
      <c r="C771" s="143"/>
      <c r="D771" s="143"/>
      <c r="E771" s="143"/>
      <c r="F771" s="143"/>
      <c r="G771" s="143"/>
      <c r="H771" s="143"/>
      <c r="I771" s="143"/>
      <c r="J771" s="143"/>
      <c r="K771" s="143"/>
      <c r="L771" s="143"/>
      <c r="M771" s="143"/>
      <c r="N771" s="143"/>
      <c r="O771" s="143"/>
      <c r="P771" s="144"/>
      <c r="Q771" s="144"/>
      <c r="R771" s="144"/>
      <c r="S771" s="144"/>
      <c r="T771" s="144"/>
      <c r="U771" s="144"/>
      <c r="V771" s="144"/>
      <c r="W771" s="144"/>
      <c r="X771" s="144"/>
      <c r="Y771" s="144"/>
      <c r="Z771" s="144"/>
    </row>
    <row r="772" spans="1:26">
      <c r="A772" s="143"/>
      <c r="B772" s="143"/>
      <c r="C772" s="143"/>
      <c r="D772" s="143"/>
      <c r="E772" s="143"/>
      <c r="F772" s="143"/>
      <c r="G772" s="143"/>
      <c r="H772" s="143"/>
      <c r="I772" s="143"/>
      <c r="J772" s="143"/>
      <c r="K772" s="143"/>
      <c r="L772" s="143"/>
      <c r="M772" s="143"/>
      <c r="N772" s="143"/>
      <c r="O772" s="143"/>
      <c r="P772" s="144"/>
      <c r="Q772" s="144"/>
      <c r="R772" s="144"/>
      <c r="S772" s="144"/>
      <c r="T772" s="144"/>
      <c r="U772" s="144"/>
      <c r="V772" s="144"/>
      <c r="W772" s="144"/>
      <c r="X772" s="144"/>
      <c r="Y772" s="144"/>
      <c r="Z772" s="144"/>
    </row>
    <row r="773" spans="1:26">
      <c r="A773" s="143"/>
      <c r="B773" s="143"/>
      <c r="C773" s="143"/>
      <c r="D773" s="143"/>
      <c r="E773" s="143"/>
      <c r="F773" s="143"/>
      <c r="G773" s="143"/>
      <c r="H773" s="143"/>
      <c r="I773" s="143"/>
      <c r="J773" s="143"/>
      <c r="K773" s="143"/>
      <c r="L773" s="143"/>
      <c r="M773" s="143"/>
      <c r="N773" s="143"/>
      <c r="O773" s="143"/>
      <c r="P773" s="144"/>
      <c r="Q773" s="144"/>
      <c r="R773" s="144"/>
      <c r="S773" s="144"/>
      <c r="T773" s="144"/>
      <c r="U773" s="144"/>
      <c r="V773" s="144"/>
      <c r="W773" s="144"/>
      <c r="X773" s="144"/>
      <c r="Y773" s="144"/>
      <c r="Z773" s="144"/>
    </row>
    <row r="774" spans="1:26">
      <c r="A774" s="143"/>
      <c r="B774" s="143"/>
      <c r="C774" s="143"/>
      <c r="D774" s="143"/>
      <c r="E774" s="143"/>
      <c r="F774" s="143"/>
      <c r="G774" s="143"/>
      <c r="H774" s="143"/>
      <c r="I774" s="143"/>
      <c r="J774" s="143"/>
      <c r="K774" s="143"/>
      <c r="L774" s="143"/>
      <c r="M774" s="143"/>
      <c r="N774" s="143"/>
      <c r="O774" s="143"/>
      <c r="P774" s="144"/>
      <c r="Q774" s="144"/>
      <c r="R774" s="144"/>
      <c r="S774" s="144"/>
      <c r="T774" s="144"/>
      <c r="U774" s="144"/>
      <c r="V774" s="144"/>
      <c r="W774" s="144"/>
      <c r="X774" s="144"/>
      <c r="Y774" s="144"/>
      <c r="Z774" s="144"/>
    </row>
    <row r="775" spans="1:26">
      <c r="A775" s="143"/>
      <c r="B775" s="143"/>
      <c r="C775" s="143"/>
      <c r="D775" s="143"/>
      <c r="E775" s="143"/>
      <c r="F775" s="143"/>
      <c r="G775" s="143"/>
      <c r="H775" s="143"/>
      <c r="I775" s="143"/>
      <c r="J775" s="143"/>
      <c r="K775" s="143"/>
      <c r="L775" s="143"/>
      <c r="M775" s="143"/>
      <c r="N775" s="143"/>
      <c r="O775" s="143"/>
      <c r="P775" s="144"/>
      <c r="Q775" s="144"/>
      <c r="R775" s="144"/>
      <c r="S775" s="144"/>
      <c r="T775" s="144"/>
      <c r="U775" s="144"/>
      <c r="V775" s="144"/>
      <c r="W775" s="144"/>
      <c r="X775" s="144"/>
      <c r="Y775" s="144"/>
      <c r="Z775" s="144"/>
    </row>
    <row r="776" spans="1:26">
      <c r="A776" s="143"/>
      <c r="B776" s="143"/>
      <c r="C776" s="143"/>
      <c r="D776" s="143"/>
      <c r="E776" s="143"/>
      <c r="F776" s="143"/>
      <c r="G776" s="143"/>
      <c r="H776" s="143"/>
      <c r="I776" s="143"/>
      <c r="J776" s="143"/>
      <c r="K776" s="143"/>
      <c r="L776" s="143"/>
      <c r="M776" s="143"/>
      <c r="N776" s="143"/>
      <c r="O776" s="143"/>
      <c r="P776" s="144"/>
      <c r="Q776" s="144"/>
      <c r="R776" s="144"/>
      <c r="S776" s="144"/>
      <c r="T776" s="144"/>
      <c r="U776" s="144"/>
      <c r="V776" s="144"/>
      <c r="W776" s="144"/>
      <c r="X776" s="144"/>
      <c r="Y776" s="144"/>
      <c r="Z776" s="144"/>
    </row>
    <row r="777" spans="1:26">
      <c r="A777" s="143"/>
      <c r="B777" s="143"/>
      <c r="C777" s="143"/>
      <c r="D777" s="143"/>
      <c r="E777" s="143"/>
      <c r="F777" s="143"/>
      <c r="G777" s="143"/>
      <c r="H777" s="143"/>
      <c r="I777" s="143"/>
      <c r="J777" s="143"/>
      <c r="K777" s="143"/>
      <c r="L777" s="143"/>
      <c r="M777" s="143"/>
      <c r="N777" s="143"/>
      <c r="O777" s="143"/>
      <c r="P777" s="144"/>
      <c r="Q777" s="144"/>
      <c r="R777" s="144"/>
      <c r="S777" s="144"/>
      <c r="T777" s="144"/>
      <c r="U777" s="144"/>
      <c r="V777" s="144"/>
      <c r="W777" s="144"/>
      <c r="X777" s="144"/>
      <c r="Y777" s="144"/>
      <c r="Z777" s="144"/>
    </row>
    <row r="778" spans="1:26">
      <c r="A778" s="143"/>
      <c r="B778" s="143"/>
      <c r="C778" s="143"/>
      <c r="D778" s="143"/>
      <c r="E778" s="143"/>
      <c r="F778" s="143"/>
      <c r="G778" s="143"/>
      <c r="H778" s="143"/>
      <c r="I778" s="143"/>
      <c r="J778" s="143"/>
      <c r="K778" s="143"/>
      <c r="L778" s="143"/>
      <c r="M778" s="143"/>
      <c r="N778" s="143"/>
      <c r="O778" s="143"/>
      <c r="P778" s="144"/>
      <c r="Q778" s="144"/>
      <c r="R778" s="144"/>
      <c r="S778" s="144"/>
      <c r="T778" s="144"/>
      <c r="U778" s="144"/>
      <c r="V778" s="144"/>
      <c r="W778" s="144"/>
      <c r="X778" s="144"/>
      <c r="Y778" s="144"/>
      <c r="Z778" s="144"/>
    </row>
    <row r="779" spans="1:26">
      <c r="A779" s="143"/>
      <c r="B779" s="143"/>
      <c r="C779" s="143"/>
      <c r="D779" s="143"/>
      <c r="E779" s="143"/>
      <c r="F779" s="143"/>
      <c r="G779" s="143"/>
      <c r="H779" s="143"/>
      <c r="I779" s="143"/>
      <c r="J779" s="143"/>
      <c r="K779" s="143"/>
      <c r="L779" s="143"/>
      <c r="M779" s="143"/>
      <c r="N779" s="143"/>
      <c r="O779" s="143"/>
      <c r="P779" s="144"/>
      <c r="Q779" s="144"/>
      <c r="R779" s="144"/>
      <c r="S779" s="144"/>
      <c r="T779" s="144"/>
      <c r="U779" s="144"/>
      <c r="V779" s="144"/>
      <c r="W779" s="144"/>
      <c r="X779" s="144"/>
      <c r="Y779" s="144"/>
      <c r="Z779" s="144"/>
    </row>
    <row r="780" spans="1:26">
      <c r="A780" s="143"/>
      <c r="B780" s="143"/>
      <c r="C780" s="143"/>
      <c r="D780" s="143"/>
      <c r="E780" s="143"/>
      <c r="F780" s="143"/>
      <c r="G780" s="143"/>
      <c r="H780" s="143"/>
      <c r="I780" s="143"/>
      <c r="J780" s="143"/>
      <c r="K780" s="143"/>
      <c r="L780" s="143"/>
      <c r="M780" s="143"/>
      <c r="N780" s="143"/>
      <c r="O780" s="143"/>
      <c r="P780" s="144"/>
      <c r="Q780" s="144"/>
      <c r="R780" s="144"/>
      <c r="S780" s="144"/>
      <c r="T780" s="144"/>
      <c r="U780" s="144"/>
      <c r="V780" s="144"/>
      <c r="W780" s="144"/>
      <c r="X780" s="144"/>
      <c r="Y780" s="144"/>
      <c r="Z780" s="144"/>
    </row>
    <row r="781" spans="1:26">
      <c r="A781" s="143"/>
      <c r="B781" s="143"/>
      <c r="C781" s="143"/>
      <c r="D781" s="143"/>
      <c r="E781" s="143"/>
      <c r="F781" s="143"/>
      <c r="G781" s="143"/>
      <c r="H781" s="143"/>
      <c r="I781" s="143"/>
      <c r="J781" s="143"/>
      <c r="K781" s="143"/>
      <c r="L781" s="143"/>
      <c r="M781" s="143"/>
      <c r="N781" s="143"/>
      <c r="O781" s="143"/>
      <c r="P781" s="144"/>
      <c r="Q781" s="144"/>
      <c r="R781" s="144"/>
      <c r="S781" s="144"/>
      <c r="T781" s="144"/>
      <c r="U781" s="144"/>
      <c r="V781" s="144"/>
      <c r="W781" s="144"/>
      <c r="X781" s="144"/>
      <c r="Y781" s="144"/>
      <c r="Z781" s="144"/>
    </row>
    <row r="782" spans="1:26">
      <c r="A782" s="143"/>
      <c r="B782" s="143"/>
      <c r="C782" s="143"/>
      <c r="D782" s="143"/>
      <c r="E782" s="143"/>
      <c r="F782" s="143"/>
      <c r="G782" s="143"/>
      <c r="H782" s="143"/>
      <c r="I782" s="143"/>
      <c r="J782" s="143"/>
      <c r="K782" s="143"/>
      <c r="L782" s="143"/>
      <c r="M782" s="143"/>
      <c r="N782" s="143"/>
      <c r="O782" s="143"/>
      <c r="P782" s="144"/>
      <c r="Q782" s="144"/>
      <c r="R782" s="144"/>
      <c r="S782" s="144"/>
      <c r="T782" s="144"/>
      <c r="U782" s="144"/>
      <c r="V782" s="144"/>
      <c r="W782" s="144"/>
      <c r="X782" s="144"/>
      <c r="Y782" s="144"/>
      <c r="Z782" s="144"/>
    </row>
    <row r="783" spans="1:26">
      <c r="A783" s="143"/>
      <c r="B783" s="143"/>
      <c r="C783" s="143"/>
      <c r="D783" s="143"/>
      <c r="E783" s="143"/>
      <c r="F783" s="143"/>
      <c r="G783" s="143"/>
      <c r="H783" s="143"/>
      <c r="I783" s="143"/>
      <c r="J783" s="143"/>
      <c r="K783" s="143"/>
      <c r="L783" s="143"/>
      <c r="M783" s="143"/>
      <c r="N783" s="143"/>
      <c r="O783" s="143"/>
      <c r="P783" s="144"/>
      <c r="Q783" s="144"/>
      <c r="R783" s="144"/>
      <c r="S783" s="144"/>
      <c r="T783" s="144"/>
      <c r="U783" s="144"/>
      <c r="V783" s="144"/>
      <c r="W783" s="144"/>
      <c r="X783" s="144"/>
      <c r="Y783" s="144"/>
      <c r="Z783" s="144"/>
    </row>
    <row r="784" spans="1:26">
      <c r="A784" s="143"/>
      <c r="B784" s="143"/>
      <c r="C784" s="143"/>
      <c r="D784" s="143"/>
      <c r="E784" s="143"/>
      <c r="F784" s="143"/>
      <c r="G784" s="143"/>
      <c r="H784" s="143"/>
      <c r="I784" s="143"/>
      <c r="J784" s="143"/>
      <c r="K784" s="143"/>
      <c r="L784" s="143"/>
      <c r="M784" s="143"/>
      <c r="N784" s="143"/>
      <c r="O784" s="143"/>
      <c r="P784" s="144"/>
      <c r="Q784" s="144"/>
      <c r="R784" s="144"/>
      <c r="S784" s="144"/>
      <c r="T784" s="144"/>
      <c r="U784" s="144"/>
      <c r="V784" s="144"/>
      <c r="W784" s="144"/>
      <c r="X784" s="144"/>
      <c r="Y784" s="144"/>
      <c r="Z784" s="144"/>
    </row>
    <row r="785" spans="1:26">
      <c r="A785" s="143"/>
      <c r="B785" s="143"/>
      <c r="C785" s="143"/>
      <c r="D785" s="143"/>
      <c r="E785" s="143"/>
      <c r="F785" s="143"/>
      <c r="G785" s="143"/>
      <c r="H785" s="143"/>
      <c r="I785" s="143"/>
      <c r="J785" s="143"/>
      <c r="K785" s="143"/>
      <c r="L785" s="143"/>
      <c r="M785" s="143"/>
      <c r="N785" s="143"/>
      <c r="O785" s="143"/>
      <c r="P785" s="144"/>
      <c r="Q785" s="144"/>
      <c r="R785" s="144"/>
      <c r="S785" s="144"/>
      <c r="T785" s="144"/>
      <c r="U785" s="144"/>
      <c r="V785" s="144"/>
      <c r="W785" s="144"/>
      <c r="X785" s="144"/>
      <c r="Y785" s="144"/>
      <c r="Z785" s="144"/>
    </row>
    <row r="786" spans="1:26">
      <c r="A786" s="143"/>
      <c r="B786" s="143"/>
      <c r="C786" s="143"/>
      <c r="D786" s="143"/>
      <c r="E786" s="143"/>
      <c r="F786" s="143"/>
      <c r="G786" s="143"/>
      <c r="H786" s="143"/>
      <c r="I786" s="143"/>
      <c r="J786" s="143"/>
      <c r="K786" s="143"/>
      <c r="L786" s="143"/>
      <c r="M786" s="143"/>
      <c r="N786" s="143"/>
      <c r="O786" s="143"/>
      <c r="P786" s="144"/>
      <c r="Q786" s="144"/>
      <c r="R786" s="144"/>
      <c r="S786" s="144"/>
      <c r="T786" s="144"/>
      <c r="U786" s="144"/>
      <c r="V786" s="144"/>
      <c r="W786" s="144"/>
      <c r="X786" s="144"/>
      <c r="Y786" s="144"/>
      <c r="Z786" s="144"/>
    </row>
    <row r="787" spans="1:26">
      <c r="A787" s="143"/>
      <c r="B787" s="143"/>
      <c r="C787" s="143"/>
      <c r="D787" s="143"/>
      <c r="E787" s="143"/>
      <c r="F787" s="143"/>
      <c r="G787" s="143"/>
      <c r="H787" s="143"/>
      <c r="I787" s="143"/>
      <c r="J787" s="143"/>
      <c r="K787" s="143"/>
      <c r="L787" s="143"/>
      <c r="M787" s="143"/>
      <c r="N787" s="143"/>
      <c r="O787" s="143"/>
      <c r="P787" s="144"/>
      <c r="Q787" s="144"/>
      <c r="R787" s="144"/>
      <c r="S787" s="144"/>
      <c r="T787" s="144"/>
      <c r="U787" s="144"/>
      <c r="V787" s="144"/>
      <c r="W787" s="144"/>
      <c r="X787" s="144"/>
      <c r="Y787" s="144"/>
      <c r="Z787" s="144"/>
    </row>
    <row r="788" spans="1:26">
      <c r="A788" s="143"/>
      <c r="B788" s="143"/>
      <c r="C788" s="143"/>
      <c r="D788" s="143"/>
      <c r="E788" s="143"/>
      <c r="F788" s="143"/>
      <c r="G788" s="143"/>
      <c r="H788" s="143"/>
      <c r="I788" s="143"/>
      <c r="J788" s="143"/>
      <c r="K788" s="143"/>
      <c r="L788" s="143"/>
      <c r="M788" s="143"/>
      <c r="N788" s="143"/>
      <c r="O788" s="143"/>
      <c r="P788" s="144"/>
      <c r="Q788" s="144"/>
      <c r="R788" s="144"/>
      <c r="S788" s="144"/>
      <c r="T788" s="144"/>
      <c r="U788" s="144"/>
      <c r="V788" s="144"/>
      <c r="W788" s="144"/>
      <c r="X788" s="144"/>
      <c r="Y788" s="144"/>
      <c r="Z788" s="144"/>
    </row>
    <row r="789" spans="1:26">
      <c r="A789" s="143"/>
      <c r="B789" s="143"/>
      <c r="C789" s="143"/>
      <c r="D789" s="143"/>
      <c r="E789" s="143"/>
      <c r="F789" s="143"/>
      <c r="G789" s="143"/>
      <c r="H789" s="143"/>
      <c r="I789" s="143"/>
      <c r="J789" s="143"/>
      <c r="K789" s="143"/>
      <c r="L789" s="143"/>
      <c r="M789" s="143"/>
      <c r="N789" s="143"/>
      <c r="O789" s="143"/>
      <c r="P789" s="144"/>
      <c r="Q789" s="144"/>
      <c r="R789" s="144"/>
      <c r="S789" s="144"/>
      <c r="T789" s="144"/>
      <c r="U789" s="144"/>
      <c r="V789" s="144"/>
      <c r="W789" s="144"/>
      <c r="X789" s="144"/>
      <c r="Y789" s="144"/>
      <c r="Z789" s="144"/>
    </row>
    <row r="790" spans="1:26">
      <c r="A790" s="143"/>
      <c r="B790" s="143"/>
      <c r="C790" s="143"/>
      <c r="D790" s="143"/>
      <c r="E790" s="143"/>
      <c r="F790" s="143"/>
      <c r="G790" s="143"/>
      <c r="H790" s="143"/>
      <c r="I790" s="143"/>
      <c r="J790" s="143"/>
      <c r="K790" s="143"/>
      <c r="L790" s="143"/>
      <c r="M790" s="143"/>
      <c r="N790" s="143"/>
      <c r="O790" s="143"/>
      <c r="P790" s="144"/>
      <c r="Q790" s="144"/>
      <c r="R790" s="144"/>
      <c r="S790" s="144"/>
      <c r="T790" s="144"/>
      <c r="U790" s="144"/>
      <c r="V790" s="144"/>
      <c r="W790" s="144"/>
      <c r="X790" s="144"/>
      <c r="Y790" s="144"/>
      <c r="Z790" s="144"/>
    </row>
    <row r="791" spans="1:26">
      <c r="A791" s="143"/>
      <c r="B791" s="143"/>
      <c r="C791" s="143"/>
      <c r="D791" s="143"/>
      <c r="E791" s="143"/>
      <c r="F791" s="143"/>
      <c r="G791" s="143"/>
      <c r="H791" s="143"/>
      <c r="I791" s="143"/>
      <c r="J791" s="143"/>
      <c r="K791" s="143"/>
      <c r="L791" s="143"/>
      <c r="M791" s="143"/>
      <c r="N791" s="143"/>
      <c r="O791" s="143"/>
      <c r="P791" s="144"/>
      <c r="Q791" s="144"/>
      <c r="R791" s="144"/>
      <c r="S791" s="144"/>
      <c r="T791" s="144"/>
      <c r="U791" s="144"/>
      <c r="V791" s="144"/>
      <c r="W791" s="144"/>
      <c r="X791" s="144"/>
      <c r="Y791" s="144"/>
      <c r="Z791" s="144"/>
    </row>
    <row r="792" spans="1:26">
      <c r="A792" s="143"/>
      <c r="B792" s="143"/>
      <c r="C792" s="143"/>
      <c r="D792" s="143"/>
      <c r="E792" s="143"/>
      <c r="F792" s="143"/>
      <c r="G792" s="143"/>
      <c r="H792" s="143"/>
      <c r="I792" s="143"/>
      <c r="J792" s="143"/>
      <c r="K792" s="143"/>
      <c r="L792" s="143"/>
      <c r="M792" s="143"/>
      <c r="N792" s="143"/>
      <c r="O792" s="143"/>
      <c r="P792" s="144"/>
      <c r="Q792" s="144"/>
      <c r="R792" s="144"/>
      <c r="S792" s="144"/>
      <c r="T792" s="144"/>
      <c r="U792" s="144"/>
      <c r="V792" s="144"/>
      <c r="W792" s="144"/>
      <c r="X792" s="144"/>
      <c r="Y792" s="144"/>
      <c r="Z792" s="144"/>
    </row>
    <row r="793" spans="1:26">
      <c r="A793" s="143"/>
      <c r="B793" s="143"/>
      <c r="C793" s="143"/>
      <c r="D793" s="143"/>
      <c r="E793" s="143"/>
      <c r="F793" s="143"/>
      <c r="G793" s="143"/>
      <c r="H793" s="143"/>
      <c r="I793" s="143"/>
      <c r="J793" s="143"/>
      <c r="K793" s="143"/>
      <c r="L793" s="143"/>
      <c r="M793" s="143"/>
      <c r="N793" s="143"/>
      <c r="O793" s="143"/>
      <c r="P793" s="144"/>
      <c r="Q793" s="144"/>
      <c r="R793" s="144"/>
      <c r="S793" s="144"/>
      <c r="T793" s="144"/>
      <c r="U793" s="144"/>
      <c r="V793" s="144"/>
      <c r="W793" s="144"/>
      <c r="X793" s="144"/>
      <c r="Y793" s="144"/>
      <c r="Z793" s="144"/>
    </row>
    <row r="794" spans="1:26">
      <c r="A794" s="143"/>
      <c r="B794" s="143"/>
      <c r="C794" s="143"/>
      <c r="D794" s="143"/>
      <c r="E794" s="143"/>
      <c r="F794" s="143"/>
      <c r="G794" s="143"/>
      <c r="H794" s="143"/>
      <c r="I794" s="143"/>
      <c r="J794" s="143"/>
      <c r="K794" s="143"/>
      <c r="L794" s="143"/>
      <c r="M794" s="143"/>
      <c r="N794" s="143"/>
      <c r="O794" s="143"/>
      <c r="P794" s="144"/>
      <c r="Q794" s="144"/>
      <c r="R794" s="144"/>
      <c r="S794" s="144"/>
      <c r="T794" s="144"/>
      <c r="U794" s="144"/>
      <c r="V794" s="144"/>
      <c r="W794" s="144"/>
      <c r="X794" s="144"/>
      <c r="Y794" s="144"/>
      <c r="Z794" s="144"/>
    </row>
    <row r="795" spans="1:26">
      <c r="A795" s="143"/>
      <c r="B795" s="143"/>
      <c r="C795" s="143"/>
      <c r="D795" s="143"/>
      <c r="E795" s="143"/>
      <c r="F795" s="143"/>
      <c r="G795" s="143"/>
      <c r="H795" s="143"/>
      <c r="I795" s="143"/>
      <c r="J795" s="143"/>
      <c r="K795" s="143"/>
      <c r="L795" s="143"/>
      <c r="M795" s="143"/>
      <c r="N795" s="143"/>
      <c r="O795" s="143"/>
      <c r="P795" s="144"/>
      <c r="Q795" s="144"/>
      <c r="R795" s="144"/>
      <c r="S795" s="144"/>
      <c r="T795" s="144"/>
      <c r="U795" s="144"/>
      <c r="V795" s="144"/>
      <c r="W795" s="144"/>
      <c r="X795" s="144"/>
      <c r="Y795" s="144"/>
      <c r="Z795" s="144"/>
    </row>
    <row r="796" spans="1:26">
      <c r="A796" s="143"/>
      <c r="B796" s="143"/>
      <c r="C796" s="143"/>
      <c r="D796" s="143"/>
      <c r="E796" s="143"/>
      <c r="F796" s="143"/>
      <c r="G796" s="143"/>
      <c r="H796" s="143"/>
      <c r="I796" s="143"/>
      <c r="J796" s="143"/>
      <c r="K796" s="143"/>
      <c r="L796" s="143"/>
      <c r="M796" s="143"/>
      <c r="N796" s="143"/>
      <c r="O796" s="143"/>
      <c r="P796" s="144"/>
      <c r="Q796" s="144"/>
      <c r="R796" s="144"/>
      <c r="S796" s="144"/>
      <c r="T796" s="144"/>
      <c r="U796" s="144"/>
      <c r="V796" s="144"/>
      <c r="W796" s="144"/>
      <c r="X796" s="144"/>
      <c r="Y796" s="144"/>
      <c r="Z796" s="144"/>
    </row>
    <row r="797" spans="1:26">
      <c r="A797" s="143"/>
      <c r="B797" s="143"/>
      <c r="C797" s="143"/>
      <c r="D797" s="143"/>
      <c r="E797" s="143"/>
      <c r="F797" s="143"/>
      <c r="G797" s="143"/>
      <c r="H797" s="143"/>
      <c r="I797" s="143"/>
      <c r="J797" s="143"/>
      <c r="K797" s="143"/>
      <c r="L797" s="143"/>
      <c r="M797" s="143"/>
      <c r="N797" s="143"/>
      <c r="O797" s="143"/>
      <c r="P797" s="144"/>
      <c r="Q797" s="144"/>
      <c r="R797" s="144"/>
      <c r="S797" s="144"/>
      <c r="T797" s="144"/>
      <c r="U797" s="144"/>
      <c r="V797" s="144"/>
      <c r="W797" s="144"/>
      <c r="X797" s="144"/>
      <c r="Y797" s="144"/>
      <c r="Z797" s="144"/>
    </row>
    <row r="798" spans="1:26">
      <c r="A798" s="143"/>
      <c r="B798" s="143"/>
      <c r="C798" s="143"/>
      <c r="D798" s="143"/>
      <c r="E798" s="143"/>
      <c r="F798" s="143"/>
      <c r="G798" s="143"/>
      <c r="H798" s="143"/>
      <c r="I798" s="143"/>
      <c r="J798" s="143"/>
      <c r="K798" s="143"/>
      <c r="L798" s="143"/>
      <c r="M798" s="143"/>
      <c r="N798" s="143"/>
      <c r="O798" s="143"/>
      <c r="P798" s="144"/>
      <c r="Q798" s="144"/>
      <c r="R798" s="144"/>
      <c r="S798" s="144"/>
      <c r="T798" s="144"/>
      <c r="U798" s="144"/>
      <c r="V798" s="144"/>
      <c r="W798" s="144"/>
      <c r="X798" s="144"/>
      <c r="Y798" s="144"/>
      <c r="Z798" s="144"/>
    </row>
    <row r="799" spans="1:26">
      <c r="A799" s="143"/>
      <c r="B799" s="143"/>
      <c r="C799" s="143"/>
      <c r="D799" s="143"/>
      <c r="E799" s="143"/>
      <c r="F799" s="143"/>
      <c r="G799" s="143"/>
      <c r="H799" s="143"/>
      <c r="I799" s="143"/>
      <c r="J799" s="143"/>
      <c r="K799" s="143"/>
      <c r="L799" s="143"/>
      <c r="M799" s="143"/>
      <c r="N799" s="143"/>
      <c r="O799" s="143"/>
      <c r="P799" s="144"/>
      <c r="Q799" s="144"/>
      <c r="R799" s="144"/>
      <c r="S799" s="144"/>
      <c r="T799" s="144"/>
      <c r="U799" s="144"/>
      <c r="V799" s="144"/>
      <c r="W799" s="144"/>
      <c r="X799" s="144"/>
      <c r="Y799" s="144"/>
      <c r="Z799" s="144"/>
    </row>
    <row r="800" spans="1:26">
      <c r="A800" s="143"/>
      <c r="B800" s="143"/>
      <c r="C800" s="143"/>
      <c r="D800" s="143"/>
      <c r="E800" s="143"/>
      <c r="F800" s="143"/>
      <c r="G800" s="143"/>
      <c r="H800" s="143"/>
      <c r="I800" s="143"/>
      <c r="J800" s="143"/>
      <c r="K800" s="143"/>
      <c r="L800" s="143"/>
      <c r="M800" s="143"/>
      <c r="N800" s="143"/>
      <c r="O800" s="143"/>
      <c r="P800" s="144"/>
      <c r="Q800" s="144"/>
      <c r="R800" s="144"/>
      <c r="S800" s="144"/>
      <c r="T800" s="144"/>
      <c r="U800" s="144"/>
      <c r="V800" s="144"/>
      <c r="W800" s="144"/>
      <c r="X800" s="144"/>
      <c r="Y800" s="144"/>
      <c r="Z800" s="144"/>
    </row>
    <row r="801" spans="1:26">
      <c r="A801" s="143"/>
      <c r="B801" s="143"/>
      <c r="C801" s="143"/>
      <c r="D801" s="143"/>
      <c r="E801" s="143"/>
      <c r="F801" s="143"/>
      <c r="G801" s="143"/>
      <c r="H801" s="143"/>
      <c r="I801" s="143"/>
      <c r="J801" s="143"/>
      <c r="K801" s="143"/>
      <c r="L801" s="143"/>
      <c r="M801" s="143"/>
      <c r="N801" s="143"/>
      <c r="O801" s="143"/>
      <c r="P801" s="144"/>
      <c r="Q801" s="144"/>
      <c r="R801" s="144"/>
      <c r="S801" s="144"/>
      <c r="T801" s="144"/>
      <c r="U801" s="144"/>
      <c r="V801" s="144"/>
      <c r="W801" s="144"/>
      <c r="X801" s="144"/>
      <c r="Y801" s="144"/>
      <c r="Z801" s="144"/>
    </row>
    <row r="802" spans="1:26">
      <c r="A802" s="143"/>
      <c r="B802" s="143"/>
      <c r="C802" s="143"/>
      <c r="D802" s="143"/>
      <c r="E802" s="143"/>
      <c r="F802" s="143"/>
      <c r="G802" s="143"/>
      <c r="H802" s="143"/>
      <c r="I802" s="143"/>
      <c r="J802" s="143"/>
      <c r="K802" s="143"/>
      <c r="L802" s="143"/>
      <c r="M802" s="143"/>
      <c r="N802" s="143"/>
      <c r="O802" s="143"/>
      <c r="P802" s="144"/>
      <c r="Q802" s="144"/>
      <c r="R802" s="144"/>
      <c r="S802" s="144"/>
      <c r="T802" s="144"/>
      <c r="U802" s="144"/>
      <c r="V802" s="144"/>
      <c r="W802" s="144"/>
      <c r="X802" s="144"/>
      <c r="Y802" s="144"/>
      <c r="Z802" s="144"/>
    </row>
    <row r="803" spans="1:26">
      <c r="A803" s="143"/>
      <c r="B803" s="143"/>
      <c r="C803" s="143"/>
      <c r="D803" s="143"/>
      <c r="E803" s="143"/>
      <c r="F803" s="143"/>
      <c r="G803" s="143"/>
      <c r="H803" s="143"/>
      <c r="I803" s="143"/>
      <c r="J803" s="143"/>
      <c r="K803" s="143"/>
      <c r="L803" s="143"/>
      <c r="M803" s="143"/>
      <c r="N803" s="143"/>
      <c r="O803" s="143"/>
      <c r="P803" s="144"/>
      <c r="Q803" s="144"/>
      <c r="R803" s="144"/>
      <c r="S803" s="144"/>
      <c r="T803" s="144"/>
      <c r="U803" s="144"/>
      <c r="V803" s="144"/>
      <c r="W803" s="144"/>
      <c r="X803" s="144"/>
      <c r="Y803" s="144"/>
      <c r="Z803" s="144"/>
    </row>
    <row r="804" spans="1:26">
      <c r="A804" s="143"/>
      <c r="B804" s="143"/>
      <c r="C804" s="143"/>
      <c r="D804" s="143"/>
      <c r="E804" s="143"/>
      <c r="F804" s="143"/>
      <c r="G804" s="143"/>
      <c r="H804" s="143"/>
      <c r="I804" s="143"/>
      <c r="J804" s="143"/>
      <c r="K804" s="143"/>
      <c r="L804" s="143"/>
      <c r="M804" s="143"/>
      <c r="N804" s="143"/>
      <c r="O804" s="143"/>
      <c r="P804" s="144"/>
      <c r="Q804" s="144"/>
      <c r="R804" s="144"/>
      <c r="S804" s="144"/>
      <c r="T804" s="144"/>
      <c r="U804" s="144"/>
      <c r="V804" s="144"/>
      <c r="W804" s="144"/>
      <c r="X804" s="144"/>
      <c r="Y804" s="144"/>
      <c r="Z804" s="144"/>
    </row>
    <row r="805" spans="1:26">
      <c r="A805" s="143"/>
      <c r="B805" s="143"/>
      <c r="C805" s="143"/>
      <c r="D805" s="143"/>
      <c r="E805" s="143"/>
      <c r="F805" s="143"/>
      <c r="G805" s="143"/>
      <c r="H805" s="143"/>
      <c r="I805" s="143"/>
      <c r="J805" s="143"/>
      <c r="K805" s="143"/>
      <c r="L805" s="143"/>
      <c r="M805" s="143"/>
      <c r="N805" s="143"/>
      <c r="O805" s="143"/>
      <c r="P805" s="144"/>
      <c r="Q805" s="144"/>
      <c r="R805" s="144"/>
      <c r="S805" s="144"/>
      <c r="T805" s="144"/>
      <c r="U805" s="144"/>
      <c r="V805" s="144"/>
      <c r="W805" s="144"/>
      <c r="X805" s="144"/>
      <c r="Y805" s="144"/>
      <c r="Z805" s="144"/>
    </row>
    <row r="806" spans="1:26">
      <c r="A806" s="143"/>
      <c r="B806" s="143"/>
      <c r="C806" s="143"/>
      <c r="D806" s="143"/>
      <c r="E806" s="143"/>
      <c r="F806" s="143"/>
      <c r="G806" s="143"/>
      <c r="H806" s="143"/>
      <c r="I806" s="143"/>
      <c r="J806" s="143"/>
      <c r="K806" s="143"/>
      <c r="L806" s="143"/>
      <c r="M806" s="143"/>
      <c r="N806" s="143"/>
      <c r="O806" s="143"/>
      <c r="P806" s="144"/>
      <c r="Q806" s="144"/>
      <c r="R806" s="144"/>
      <c r="S806" s="144"/>
      <c r="T806" s="144"/>
      <c r="U806" s="144"/>
      <c r="V806" s="144"/>
      <c r="W806" s="144"/>
      <c r="X806" s="144"/>
      <c r="Y806" s="144"/>
      <c r="Z806" s="144"/>
    </row>
    <row r="807" spans="1:26">
      <c r="A807" s="143"/>
      <c r="B807" s="143"/>
      <c r="C807" s="143"/>
      <c r="D807" s="143"/>
      <c r="E807" s="143"/>
      <c r="F807" s="143"/>
      <c r="G807" s="143"/>
      <c r="H807" s="143"/>
      <c r="I807" s="143"/>
      <c r="J807" s="143"/>
      <c r="K807" s="143"/>
      <c r="L807" s="143"/>
      <c r="M807" s="143"/>
      <c r="N807" s="143"/>
      <c r="O807" s="143"/>
      <c r="P807" s="144"/>
      <c r="Q807" s="144"/>
      <c r="R807" s="144"/>
      <c r="S807" s="144"/>
      <c r="T807" s="144"/>
      <c r="U807" s="144"/>
      <c r="V807" s="144"/>
      <c r="W807" s="144"/>
      <c r="X807" s="144"/>
      <c r="Y807" s="144"/>
      <c r="Z807" s="144"/>
    </row>
    <row r="808" spans="1:26">
      <c r="A808" s="143"/>
      <c r="B808" s="143"/>
      <c r="C808" s="143"/>
      <c r="D808" s="143"/>
      <c r="E808" s="143"/>
      <c r="F808" s="143"/>
      <c r="G808" s="143"/>
      <c r="H808" s="143"/>
      <c r="I808" s="143"/>
      <c r="J808" s="143"/>
      <c r="K808" s="143"/>
      <c r="L808" s="143"/>
      <c r="M808" s="143"/>
      <c r="N808" s="143"/>
      <c r="O808" s="143"/>
      <c r="P808" s="144"/>
      <c r="Q808" s="144"/>
      <c r="R808" s="144"/>
      <c r="S808" s="144"/>
      <c r="T808" s="144"/>
      <c r="U808" s="144"/>
      <c r="V808" s="144"/>
      <c r="W808" s="144"/>
      <c r="X808" s="144"/>
      <c r="Y808" s="144"/>
      <c r="Z808" s="144"/>
    </row>
    <row r="809" spans="1:26">
      <c r="A809" s="143"/>
      <c r="B809" s="143"/>
      <c r="C809" s="143"/>
      <c r="D809" s="143"/>
      <c r="E809" s="143"/>
      <c r="F809" s="143"/>
      <c r="G809" s="143"/>
      <c r="H809" s="143"/>
      <c r="I809" s="143"/>
      <c r="J809" s="143"/>
      <c r="K809" s="143"/>
      <c r="L809" s="143"/>
      <c r="M809" s="143"/>
      <c r="N809" s="143"/>
      <c r="O809" s="143"/>
      <c r="P809" s="144"/>
      <c r="Q809" s="144"/>
      <c r="R809" s="144"/>
      <c r="S809" s="144"/>
      <c r="T809" s="144"/>
      <c r="U809" s="144"/>
      <c r="V809" s="144"/>
      <c r="W809" s="144"/>
      <c r="X809" s="144"/>
      <c r="Y809" s="144"/>
      <c r="Z809" s="144"/>
    </row>
    <row r="810" spans="1:26">
      <c r="A810" s="143"/>
      <c r="B810" s="143"/>
      <c r="C810" s="143"/>
      <c r="D810" s="143"/>
      <c r="E810" s="143"/>
      <c r="F810" s="143"/>
      <c r="G810" s="143"/>
      <c r="H810" s="143"/>
      <c r="I810" s="143"/>
      <c r="J810" s="143"/>
      <c r="K810" s="143"/>
      <c r="L810" s="143"/>
      <c r="M810" s="143"/>
      <c r="N810" s="143"/>
      <c r="O810" s="143"/>
      <c r="P810" s="144"/>
      <c r="Q810" s="144"/>
      <c r="R810" s="144"/>
      <c r="S810" s="144"/>
      <c r="T810" s="144"/>
      <c r="U810" s="144"/>
      <c r="V810" s="144"/>
      <c r="W810" s="144"/>
      <c r="X810" s="144"/>
      <c r="Y810" s="144"/>
      <c r="Z810" s="144"/>
    </row>
    <row r="811" spans="1:26">
      <c r="A811" s="143"/>
      <c r="B811" s="143"/>
      <c r="C811" s="143"/>
      <c r="D811" s="143"/>
      <c r="E811" s="143"/>
      <c r="F811" s="143"/>
      <c r="G811" s="143"/>
      <c r="H811" s="143"/>
      <c r="I811" s="143"/>
      <c r="J811" s="143"/>
      <c r="K811" s="143"/>
      <c r="L811" s="143"/>
      <c r="M811" s="143"/>
      <c r="N811" s="143"/>
      <c r="O811" s="143"/>
      <c r="P811" s="144"/>
      <c r="Q811" s="144"/>
      <c r="R811" s="144"/>
      <c r="S811" s="144"/>
      <c r="T811" s="144"/>
      <c r="U811" s="144"/>
      <c r="V811" s="144"/>
      <c r="W811" s="144"/>
      <c r="X811" s="144"/>
      <c r="Y811" s="144"/>
      <c r="Z811" s="144"/>
    </row>
    <row r="812" spans="1:26">
      <c r="A812" s="143"/>
      <c r="B812" s="143"/>
      <c r="C812" s="143"/>
      <c r="D812" s="143"/>
      <c r="E812" s="143"/>
      <c r="F812" s="143"/>
      <c r="G812" s="143"/>
      <c r="H812" s="143"/>
      <c r="I812" s="143"/>
      <c r="J812" s="143"/>
      <c r="K812" s="143"/>
      <c r="L812" s="143"/>
      <c r="M812" s="143"/>
      <c r="N812" s="143"/>
      <c r="O812" s="143"/>
      <c r="P812" s="144"/>
      <c r="Q812" s="144"/>
      <c r="R812" s="144"/>
      <c r="S812" s="144"/>
      <c r="T812" s="144"/>
      <c r="U812" s="144"/>
      <c r="V812" s="144"/>
      <c r="W812" s="144"/>
      <c r="X812" s="144"/>
      <c r="Y812" s="144"/>
      <c r="Z812" s="144"/>
    </row>
    <row r="813" spans="1:26">
      <c r="A813" s="143"/>
      <c r="B813" s="143"/>
      <c r="C813" s="143"/>
      <c r="D813" s="143"/>
      <c r="E813" s="143"/>
      <c r="F813" s="143"/>
      <c r="G813" s="143"/>
      <c r="H813" s="143"/>
      <c r="I813" s="143"/>
      <c r="J813" s="143"/>
      <c r="K813" s="143"/>
      <c r="L813" s="143"/>
      <c r="M813" s="143"/>
      <c r="N813" s="143"/>
      <c r="O813" s="143"/>
      <c r="P813" s="144"/>
      <c r="Q813" s="144"/>
      <c r="R813" s="144"/>
      <c r="S813" s="144"/>
      <c r="T813" s="144"/>
      <c r="U813" s="144"/>
      <c r="V813" s="144"/>
      <c r="W813" s="144"/>
      <c r="X813" s="144"/>
      <c r="Y813" s="144"/>
      <c r="Z813" s="144"/>
    </row>
    <row r="814" spans="1:26">
      <c r="A814" s="143"/>
      <c r="B814" s="143"/>
      <c r="C814" s="143"/>
      <c r="D814" s="143"/>
      <c r="E814" s="143"/>
      <c r="F814" s="143"/>
      <c r="G814" s="143"/>
      <c r="H814" s="143"/>
      <c r="I814" s="143"/>
      <c r="J814" s="143"/>
      <c r="K814" s="143"/>
      <c r="L814" s="143"/>
      <c r="M814" s="143"/>
      <c r="N814" s="143"/>
      <c r="O814" s="143"/>
      <c r="P814" s="144"/>
      <c r="Q814" s="144"/>
      <c r="R814" s="144"/>
      <c r="S814" s="144"/>
      <c r="T814" s="144"/>
      <c r="U814" s="144"/>
      <c r="V814" s="144"/>
      <c r="W814" s="144"/>
      <c r="X814" s="144"/>
      <c r="Y814" s="144"/>
      <c r="Z814" s="144"/>
    </row>
    <row r="815" spans="1:26">
      <c r="A815" s="143"/>
      <c r="B815" s="143"/>
      <c r="C815" s="143"/>
      <c r="D815" s="143"/>
      <c r="E815" s="143"/>
      <c r="F815" s="143"/>
      <c r="G815" s="143"/>
      <c r="H815" s="143"/>
      <c r="I815" s="143"/>
      <c r="J815" s="143"/>
      <c r="K815" s="143"/>
      <c r="L815" s="143"/>
      <c r="M815" s="143"/>
      <c r="N815" s="143"/>
      <c r="O815" s="143"/>
      <c r="P815" s="144"/>
      <c r="Q815" s="144"/>
      <c r="R815" s="144"/>
      <c r="S815" s="144"/>
      <c r="T815" s="144"/>
      <c r="U815" s="144"/>
      <c r="V815" s="144"/>
      <c r="W815" s="144"/>
      <c r="X815" s="144"/>
      <c r="Y815" s="144"/>
      <c r="Z815" s="144"/>
    </row>
    <row r="816" spans="1:26">
      <c r="A816" s="143"/>
      <c r="B816" s="143"/>
      <c r="C816" s="143"/>
      <c r="D816" s="143"/>
      <c r="E816" s="143"/>
      <c r="F816" s="143"/>
      <c r="G816" s="143"/>
      <c r="H816" s="143"/>
      <c r="I816" s="143"/>
      <c r="J816" s="143"/>
      <c r="K816" s="143"/>
      <c r="L816" s="143"/>
      <c r="M816" s="143"/>
      <c r="N816" s="143"/>
      <c r="O816" s="143"/>
      <c r="P816" s="144"/>
      <c r="Q816" s="144"/>
      <c r="R816" s="144"/>
      <c r="S816" s="144"/>
      <c r="T816" s="144"/>
      <c r="U816" s="144"/>
      <c r="V816" s="144"/>
      <c r="W816" s="144"/>
      <c r="X816" s="144"/>
      <c r="Y816" s="144"/>
      <c r="Z816" s="144"/>
    </row>
    <row r="817" spans="1:26">
      <c r="A817" s="143"/>
      <c r="B817" s="143"/>
      <c r="C817" s="143"/>
      <c r="D817" s="143"/>
      <c r="E817" s="143"/>
      <c r="F817" s="143"/>
      <c r="G817" s="143"/>
      <c r="H817" s="143"/>
      <c r="I817" s="143"/>
      <c r="J817" s="143"/>
      <c r="K817" s="143"/>
      <c r="L817" s="143"/>
      <c r="M817" s="143"/>
      <c r="N817" s="143"/>
      <c r="O817" s="143"/>
      <c r="P817" s="144"/>
      <c r="Q817" s="144"/>
      <c r="R817" s="144"/>
      <c r="S817" s="144"/>
      <c r="T817" s="144"/>
      <c r="U817" s="144"/>
      <c r="V817" s="144"/>
      <c r="W817" s="144"/>
      <c r="X817" s="144"/>
      <c r="Y817" s="144"/>
      <c r="Z817" s="144"/>
    </row>
    <row r="818" spans="1:26">
      <c r="A818" s="143"/>
      <c r="B818" s="143"/>
      <c r="C818" s="143"/>
      <c r="D818" s="143"/>
      <c r="E818" s="143"/>
      <c r="F818" s="143"/>
      <c r="G818" s="143"/>
      <c r="H818" s="143"/>
      <c r="I818" s="143"/>
      <c r="J818" s="143"/>
      <c r="K818" s="143"/>
      <c r="L818" s="143"/>
      <c r="M818" s="143"/>
      <c r="N818" s="143"/>
      <c r="O818" s="143"/>
      <c r="P818" s="144"/>
      <c r="Q818" s="144"/>
      <c r="R818" s="144"/>
      <c r="S818" s="144"/>
      <c r="T818" s="144"/>
      <c r="U818" s="144"/>
      <c r="V818" s="144"/>
      <c r="W818" s="144"/>
      <c r="X818" s="144"/>
      <c r="Y818" s="144"/>
      <c r="Z818" s="144"/>
    </row>
    <row r="819" spans="1:26">
      <c r="A819" s="143"/>
      <c r="B819" s="143"/>
      <c r="C819" s="143"/>
      <c r="D819" s="143"/>
      <c r="E819" s="143"/>
      <c r="F819" s="143"/>
      <c r="G819" s="143"/>
      <c r="H819" s="143"/>
      <c r="I819" s="143"/>
      <c r="J819" s="143"/>
      <c r="K819" s="143"/>
      <c r="L819" s="143"/>
      <c r="M819" s="143"/>
      <c r="N819" s="143"/>
      <c r="O819" s="143"/>
      <c r="P819" s="144"/>
      <c r="Q819" s="144"/>
      <c r="R819" s="144"/>
      <c r="S819" s="144"/>
      <c r="T819" s="144"/>
      <c r="U819" s="144"/>
      <c r="V819" s="144"/>
      <c r="W819" s="144"/>
      <c r="X819" s="144"/>
      <c r="Y819" s="144"/>
      <c r="Z819" s="144"/>
    </row>
    <row r="820" spans="1:26">
      <c r="A820" s="143"/>
      <c r="B820" s="143"/>
      <c r="C820" s="143"/>
      <c r="D820" s="143"/>
      <c r="E820" s="143"/>
      <c r="F820" s="143"/>
      <c r="G820" s="143"/>
      <c r="H820" s="143"/>
      <c r="I820" s="143"/>
      <c r="J820" s="143"/>
      <c r="K820" s="143"/>
      <c r="L820" s="143"/>
      <c r="M820" s="143"/>
      <c r="N820" s="143"/>
      <c r="O820" s="143"/>
      <c r="P820" s="144"/>
      <c r="Q820" s="144"/>
      <c r="R820" s="144"/>
      <c r="S820" s="144"/>
      <c r="T820" s="144"/>
      <c r="U820" s="144"/>
      <c r="V820" s="144"/>
      <c r="W820" s="144"/>
      <c r="X820" s="144"/>
      <c r="Y820" s="144"/>
      <c r="Z820" s="144"/>
    </row>
    <row r="821" spans="1:26">
      <c r="A821" s="143"/>
      <c r="B821" s="143"/>
      <c r="C821" s="143"/>
      <c r="D821" s="143"/>
      <c r="E821" s="143"/>
      <c r="F821" s="143"/>
      <c r="G821" s="143"/>
      <c r="H821" s="143"/>
      <c r="I821" s="143"/>
      <c r="J821" s="143"/>
      <c r="K821" s="143"/>
      <c r="L821" s="143"/>
      <c r="M821" s="143"/>
      <c r="N821" s="143"/>
      <c r="O821" s="143"/>
      <c r="P821" s="144"/>
      <c r="Q821" s="144"/>
      <c r="R821" s="144"/>
      <c r="S821" s="144"/>
      <c r="T821" s="144"/>
      <c r="U821" s="144"/>
      <c r="V821" s="144"/>
      <c r="W821" s="144"/>
      <c r="X821" s="144"/>
      <c r="Y821" s="144"/>
      <c r="Z821" s="144"/>
    </row>
    <row r="822" spans="1:26">
      <c r="A822" s="143"/>
      <c r="B822" s="143"/>
      <c r="C822" s="143"/>
      <c r="D822" s="143"/>
      <c r="E822" s="143"/>
      <c r="F822" s="143"/>
      <c r="G822" s="143"/>
      <c r="H822" s="143"/>
      <c r="I822" s="143"/>
      <c r="J822" s="143"/>
      <c r="K822" s="143"/>
      <c r="L822" s="143"/>
      <c r="M822" s="143"/>
      <c r="N822" s="143"/>
      <c r="O822" s="143"/>
      <c r="P822" s="144"/>
      <c r="Q822" s="144"/>
      <c r="R822" s="144"/>
      <c r="S822" s="144"/>
      <c r="T822" s="144"/>
      <c r="U822" s="144"/>
      <c r="V822" s="144"/>
      <c r="W822" s="144"/>
      <c r="X822" s="144"/>
      <c r="Y822" s="144"/>
      <c r="Z822" s="144"/>
    </row>
    <row r="823" spans="1:26">
      <c r="A823" s="143"/>
      <c r="B823" s="143"/>
      <c r="C823" s="143"/>
      <c r="D823" s="143"/>
      <c r="E823" s="143"/>
      <c r="F823" s="143"/>
      <c r="G823" s="143"/>
      <c r="H823" s="143"/>
      <c r="I823" s="143"/>
      <c r="J823" s="143"/>
      <c r="K823" s="143"/>
      <c r="L823" s="143"/>
      <c r="M823" s="143"/>
      <c r="N823" s="143"/>
      <c r="O823" s="143"/>
      <c r="P823" s="144"/>
      <c r="Q823" s="144"/>
      <c r="R823" s="144"/>
      <c r="S823" s="144"/>
      <c r="T823" s="144"/>
      <c r="U823" s="144"/>
      <c r="V823" s="144"/>
      <c r="W823" s="144"/>
      <c r="X823" s="144"/>
      <c r="Y823" s="144"/>
      <c r="Z823" s="144"/>
    </row>
    <row r="824" spans="1:26">
      <c r="A824" s="143"/>
      <c r="B824" s="143"/>
      <c r="C824" s="143"/>
      <c r="D824" s="143"/>
      <c r="E824" s="143"/>
      <c r="F824" s="143"/>
      <c r="G824" s="143"/>
      <c r="H824" s="143"/>
      <c r="I824" s="143"/>
      <c r="J824" s="143"/>
      <c r="K824" s="143"/>
      <c r="L824" s="143"/>
      <c r="M824" s="143"/>
      <c r="N824" s="143"/>
      <c r="O824" s="143"/>
      <c r="P824" s="144"/>
      <c r="Q824" s="144"/>
      <c r="R824" s="144"/>
      <c r="S824" s="144"/>
      <c r="T824" s="144"/>
      <c r="U824" s="144"/>
      <c r="V824" s="144"/>
      <c r="W824" s="144"/>
      <c r="X824" s="144"/>
      <c r="Y824" s="144"/>
      <c r="Z824" s="144"/>
    </row>
    <row r="825" spans="1:26">
      <c r="A825" s="143"/>
      <c r="B825" s="143"/>
      <c r="C825" s="143"/>
      <c r="D825" s="143"/>
      <c r="E825" s="143"/>
      <c r="F825" s="143"/>
      <c r="G825" s="143"/>
      <c r="H825" s="143"/>
      <c r="I825" s="143"/>
      <c r="J825" s="143"/>
      <c r="K825" s="143"/>
      <c r="L825" s="143"/>
      <c r="M825" s="143"/>
      <c r="N825" s="143"/>
      <c r="O825" s="143"/>
      <c r="P825" s="144"/>
      <c r="Q825" s="144"/>
      <c r="R825" s="144"/>
      <c r="S825" s="144"/>
      <c r="T825" s="144"/>
      <c r="U825" s="144"/>
      <c r="V825" s="144"/>
      <c r="W825" s="144"/>
      <c r="X825" s="144"/>
      <c r="Y825" s="144"/>
      <c r="Z825" s="144"/>
    </row>
    <row r="826" spans="1:26">
      <c r="A826" s="143"/>
      <c r="B826" s="143"/>
      <c r="C826" s="143"/>
      <c r="D826" s="143"/>
      <c r="E826" s="143"/>
      <c r="F826" s="143"/>
      <c r="G826" s="143"/>
      <c r="H826" s="143"/>
      <c r="I826" s="143"/>
      <c r="J826" s="143"/>
      <c r="K826" s="143"/>
      <c r="L826" s="143"/>
      <c r="M826" s="143"/>
      <c r="N826" s="143"/>
      <c r="O826" s="143"/>
      <c r="P826" s="144"/>
      <c r="Q826" s="144"/>
      <c r="R826" s="144"/>
      <c r="S826" s="144"/>
      <c r="T826" s="144"/>
      <c r="U826" s="144"/>
      <c r="V826" s="144"/>
      <c r="W826" s="144"/>
      <c r="X826" s="144"/>
      <c r="Y826" s="144"/>
      <c r="Z826" s="144"/>
    </row>
    <row r="827" spans="1:26">
      <c r="A827" s="143"/>
      <c r="B827" s="143"/>
      <c r="C827" s="143"/>
      <c r="D827" s="143"/>
      <c r="E827" s="143"/>
      <c r="F827" s="143"/>
      <c r="G827" s="143"/>
      <c r="H827" s="143"/>
      <c r="I827" s="143"/>
      <c r="J827" s="143"/>
      <c r="K827" s="143"/>
      <c r="L827" s="143"/>
      <c r="M827" s="143"/>
      <c r="N827" s="143"/>
      <c r="O827" s="143"/>
      <c r="P827" s="144"/>
      <c r="Q827" s="144"/>
      <c r="R827" s="144"/>
      <c r="S827" s="144"/>
      <c r="T827" s="144"/>
      <c r="U827" s="144"/>
      <c r="V827" s="144"/>
      <c r="W827" s="144"/>
      <c r="X827" s="144"/>
      <c r="Y827" s="144"/>
      <c r="Z827" s="144"/>
    </row>
    <row r="828" spans="1:26">
      <c r="A828" s="143"/>
      <c r="B828" s="143"/>
      <c r="C828" s="143"/>
      <c r="D828" s="143"/>
      <c r="E828" s="143"/>
      <c r="F828" s="143"/>
      <c r="G828" s="143"/>
      <c r="H828" s="143"/>
      <c r="I828" s="143"/>
      <c r="J828" s="143"/>
      <c r="K828" s="143"/>
      <c r="L828" s="143"/>
      <c r="M828" s="143"/>
      <c r="N828" s="143"/>
      <c r="O828" s="143"/>
      <c r="P828" s="144"/>
      <c r="Q828" s="144"/>
      <c r="R828" s="144"/>
      <c r="S828" s="144"/>
      <c r="T828" s="144"/>
      <c r="U828" s="144"/>
      <c r="V828" s="144"/>
      <c r="W828" s="144"/>
      <c r="X828" s="144"/>
      <c r="Y828" s="144"/>
      <c r="Z828" s="144"/>
    </row>
    <row r="829" spans="1:26">
      <c r="A829" s="143"/>
      <c r="B829" s="143"/>
      <c r="C829" s="143"/>
      <c r="D829" s="143"/>
      <c r="E829" s="143"/>
      <c r="F829" s="143"/>
      <c r="G829" s="143"/>
      <c r="H829" s="143"/>
      <c r="I829" s="143"/>
      <c r="J829" s="143"/>
      <c r="K829" s="143"/>
      <c r="L829" s="143"/>
      <c r="M829" s="143"/>
      <c r="N829" s="143"/>
      <c r="O829" s="143"/>
      <c r="P829" s="144"/>
      <c r="Q829" s="144"/>
      <c r="R829" s="144"/>
      <c r="S829" s="144"/>
      <c r="T829" s="144"/>
      <c r="U829" s="144"/>
      <c r="V829" s="144"/>
      <c r="W829" s="144"/>
      <c r="X829" s="144"/>
      <c r="Y829" s="144"/>
      <c r="Z829" s="144"/>
    </row>
    <row r="830" spans="1:26">
      <c r="A830" s="143"/>
      <c r="B830" s="143"/>
      <c r="C830" s="143"/>
      <c r="D830" s="143"/>
      <c r="E830" s="143"/>
      <c r="F830" s="143"/>
      <c r="G830" s="143"/>
      <c r="H830" s="143"/>
      <c r="I830" s="143"/>
      <c r="J830" s="143"/>
      <c r="K830" s="143"/>
      <c r="L830" s="143"/>
      <c r="M830" s="143"/>
      <c r="N830" s="143"/>
      <c r="O830" s="143"/>
      <c r="P830" s="144"/>
      <c r="Q830" s="144"/>
      <c r="R830" s="144"/>
      <c r="S830" s="144"/>
      <c r="T830" s="144"/>
      <c r="U830" s="144"/>
      <c r="V830" s="144"/>
      <c r="W830" s="144"/>
      <c r="X830" s="144"/>
      <c r="Y830" s="144"/>
      <c r="Z830" s="144"/>
    </row>
    <row r="831" spans="1:26">
      <c r="A831" s="143"/>
      <c r="B831" s="143"/>
      <c r="C831" s="143"/>
      <c r="D831" s="143"/>
      <c r="E831" s="143"/>
      <c r="F831" s="143"/>
      <c r="G831" s="143"/>
      <c r="H831" s="143"/>
      <c r="I831" s="143"/>
      <c r="J831" s="143"/>
      <c r="K831" s="143"/>
      <c r="L831" s="143"/>
      <c r="M831" s="143"/>
      <c r="N831" s="143"/>
      <c r="O831" s="143"/>
      <c r="P831" s="144"/>
      <c r="Q831" s="144"/>
      <c r="R831" s="144"/>
      <c r="S831" s="144"/>
      <c r="T831" s="144"/>
      <c r="U831" s="144"/>
      <c r="V831" s="144"/>
      <c r="W831" s="144"/>
      <c r="X831" s="144"/>
      <c r="Y831" s="144"/>
      <c r="Z831" s="144"/>
    </row>
    <row r="832" spans="1:26">
      <c r="A832" s="143"/>
      <c r="B832" s="143"/>
      <c r="C832" s="143"/>
      <c r="D832" s="143"/>
      <c r="E832" s="143"/>
      <c r="F832" s="143"/>
      <c r="G832" s="143"/>
      <c r="H832" s="143"/>
      <c r="I832" s="143"/>
      <c r="J832" s="143"/>
      <c r="K832" s="143"/>
      <c r="L832" s="143"/>
      <c r="M832" s="143"/>
      <c r="N832" s="143"/>
      <c r="O832" s="143"/>
      <c r="P832" s="144"/>
      <c r="Q832" s="144"/>
      <c r="R832" s="144"/>
      <c r="S832" s="144"/>
      <c r="T832" s="144"/>
      <c r="U832" s="144"/>
      <c r="V832" s="144"/>
      <c r="W832" s="144"/>
      <c r="X832" s="144"/>
      <c r="Y832" s="144"/>
      <c r="Z832" s="144"/>
    </row>
    <row r="833" spans="1:26">
      <c r="A833" s="143"/>
      <c r="B833" s="143"/>
      <c r="C833" s="143"/>
      <c r="D833" s="143"/>
      <c r="E833" s="143"/>
      <c r="F833" s="143"/>
      <c r="G833" s="143"/>
      <c r="H833" s="143"/>
      <c r="I833" s="143"/>
      <c r="J833" s="143"/>
      <c r="K833" s="143"/>
      <c r="L833" s="143"/>
      <c r="M833" s="143"/>
      <c r="N833" s="143"/>
      <c r="O833" s="143"/>
      <c r="P833" s="144"/>
      <c r="Q833" s="144"/>
      <c r="R833" s="144"/>
      <c r="S833" s="144"/>
      <c r="T833" s="144"/>
      <c r="U833" s="144"/>
      <c r="V833" s="144"/>
      <c r="W833" s="144"/>
      <c r="X833" s="144"/>
      <c r="Y833" s="144"/>
      <c r="Z833" s="144"/>
    </row>
    <row r="834" spans="1:26">
      <c r="A834" s="143"/>
      <c r="B834" s="143"/>
      <c r="C834" s="143"/>
      <c r="D834" s="143"/>
      <c r="E834" s="143"/>
      <c r="F834" s="143"/>
      <c r="G834" s="143"/>
      <c r="H834" s="143"/>
      <c r="I834" s="143"/>
      <c r="J834" s="143"/>
      <c r="K834" s="143"/>
      <c r="L834" s="143"/>
      <c r="M834" s="143"/>
      <c r="N834" s="143"/>
      <c r="O834" s="143"/>
      <c r="P834" s="144"/>
      <c r="Q834" s="144"/>
      <c r="R834" s="144"/>
      <c r="S834" s="144"/>
      <c r="T834" s="144"/>
      <c r="U834" s="144"/>
      <c r="V834" s="144"/>
      <c r="W834" s="144"/>
      <c r="X834" s="144"/>
      <c r="Y834" s="144"/>
      <c r="Z834" s="144"/>
    </row>
    <row r="835" spans="1:26">
      <c r="A835" s="143"/>
      <c r="B835" s="143"/>
      <c r="C835" s="143"/>
      <c r="D835" s="143"/>
      <c r="E835" s="143"/>
      <c r="F835" s="143"/>
      <c r="G835" s="143"/>
      <c r="H835" s="143"/>
      <c r="I835" s="143"/>
      <c r="J835" s="143"/>
      <c r="K835" s="143"/>
      <c r="L835" s="143"/>
      <c r="M835" s="143"/>
      <c r="N835" s="143"/>
      <c r="O835" s="143"/>
      <c r="P835" s="144"/>
      <c r="Q835" s="144"/>
      <c r="R835" s="144"/>
      <c r="S835" s="144"/>
      <c r="T835" s="144"/>
      <c r="U835" s="144"/>
      <c r="V835" s="144"/>
      <c r="W835" s="144"/>
      <c r="X835" s="144"/>
      <c r="Y835" s="144"/>
      <c r="Z835" s="144"/>
    </row>
    <row r="836" spans="1:26">
      <c r="A836" s="143"/>
      <c r="B836" s="143"/>
      <c r="C836" s="143"/>
      <c r="D836" s="143"/>
      <c r="E836" s="143"/>
      <c r="F836" s="143"/>
      <c r="G836" s="143"/>
      <c r="H836" s="143"/>
      <c r="I836" s="143"/>
      <c r="J836" s="143"/>
      <c r="K836" s="143"/>
      <c r="L836" s="143"/>
      <c r="M836" s="143"/>
      <c r="N836" s="143"/>
      <c r="O836" s="143"/>
      <c r="P836" s="144"/>
      <c r="Q836" s="144"/>
      <c r="R836" s="144"/>
      <c r="S836" s="144"/>
      <c r="T836" s="144"/>
      <c r="U836" s="144"/>
      <c r="V836" s="144"/>
      <c r="W836" s="144"/>
      <c r="X836" s="144"/>
      <c r="Y836" s="144"/>
      <c r="Z836" s="144"/>
    </row>
    <row r="837" spans="1:26">
      <c r="A837" s="143"/>
      <c r="B837" s="143"/>
      <c r="C837" s="143"/>
      <c r="D837" s="143"/>
      <c r="E837" s="143"/>
      <c r="F837" s="143"/>
      <c r="G837" s="143"/>
      <c r="H837" s="143"/>
      <c r="I837" s="143"/>
      <c r="J837" s="143"/>
      <c r="K837" s="143"/>
      <c r="L837" s="143"/>
      <c r="M837" s="143"/>
      <c r="N837" s="143"/>
      <c r="O837" s="143"/>
      <c r="P837" s="144"/>
      <c r="Q837" s="144"/>
      <c r="R837" s="144"/>
      <c r="S837" s="144"/>
      <c r="T837" s="144"/>
      <c r="U837" s="144"/>
      <c r="V837" s="144"/>
      <c r="W837" s="144"/>
      <c r="X837" s="144"/>
      <c r="Y837" s="144"/>
      <c r="Z837" s="144"/>
    </row>
    <row r="838" spans="1:26">
      <c r="A838" s="143"/>
      <c r="B838" s="143"/>
      <c r="C838" s="143"/>
      <c r="D838" s="143"/>
      <c r="E838" s="143"/>
      <c r="F838" s="143"/>
      <c r="G838" s="143"/>
      <c r="H838" s="143"/>
      <c r="I838" s="143"/>
      <c r="J838" s="143"/>
      <c r="K838" s="143"/>
      <c r="L838" s="143"/>
      <c r="M838" s="143"/>
      <c r="N838" s="143"/>
      <c r="O838" s="143"/>
      <c r="P838" s="144"/>
      <c r="Q838" s="144"/>
      <c r="R838" s="144"/>
      <c r="S838" s="144"/>
      <c r="T838" s="144"/>
      <c r="U838" s="144"/>
      <c r="V838" s="144"/>
      <c r="W838" s="144"/>
      <c r="X838" s="144"/>
      <c r="Y838" s="144"/>
      <c r="Z838" s="144"/>
    </row>
    <row r="839" spans="1:26">
      <c r="A839" s="143"/>
      <c r="B839" s="143"/>
      <c r="C839" s="143"/>
      <c r="D839" s="143"/>
      <c r="E839" s="143"/>
      <c r="F839" s="143"/>
      <c r="G839" s="143"/>
      <c r="H839" s="143"/>
      <c r="I839" s="143"/>
      <c r="J839" s="143"/>
      <c r="K839" s="143"/>
      <c r="L839" s="143"/>
      <c r="M839" s="143"/>
      <c r="N839" s="143"/>
      <c r="O839" s="143"/>
      <c r="P839" s="144"/>
      <c r="Q839" s="144"/>
      <c r="R839" s="144"/>
      <c r="S839" s="144"/>
      <c r="T839" s="144"/>
      <c r="U839" s="144"/>
      <c r="V839" s="144"/>
      <c r="W839" s="144"/>
      <c r="X839" s="144"/>
      <c r="Y839" s="144"/>
      <c r="Z839" s="144"/>
    </row>
    <row r="840" spans="1:26">
      <c r="A840" s="143"/>
      <c r="B840" s="143"/>
      <c r="C840" s="143"/>
      <c r="D840" s="143"/>
      <c r="E840" s="143"/>
      <c r="F840" s="143"/>
      <c r="G840" s="143"/>
      <c r="H840" s="143"/>
      <c r="I840" s="143"/>
      <c r="J840" s="143"/>
      <c r="K840" s="143"/>
      <c r="L840" s="143"/>
      <c r="M840" s="143"/>
      <c r="N840" s="143"/>
      <c r="O840" s="143"/>
      <c r="P840" s="144"/>
      <c r="Q840" s="144"/>
      <c r="R840" s="144"/>
      <c r="S840" s="144"/>
      <c r="T840" s="144"/>
      <c r="U840" s="144"/>
      <c r="V840" s="144"/>
      <c r="W840" s="144"/>
      <c r="X840" s="144"/>
      <c r="Y840" s="144"/>
      <c r="Z840" s="144"/>
    </row>
    <row r="841" spans="1:26">
      <c r="A841" s="143"/>
      <c r="B841" s="143"/>
      <c r="C841" s="143"/>
      <c r="D841" s="143"/>
      <c r="E841" s="143"/>
      <c r="F841" s="143"/>
      <c r="G841" s="143"/>
      <c r="H841" s="143"/>
      <c r="I841" s="143"/>
      <c r="J841" s="143"/>
      <c r="K841" s="143"/>
      <c r="L841" s="143"/>
      <c r="M841" s="143"/>
      <c r="N841" s="143"/>
      <c r="O841" s="143"/>
      <c r="P841" s="144"/>
      <c r="Q841" s="144"/>
      <c r="R841" s="144"/>
      <c r="S841" s="144"/>
      <c r="T841" s="144"/>
      <c r="U841" s="144"/>
      <c r="V841" s="144"/>
      <c r="W841" s="144"/>
      <c r="X841" s="144"/>
      <c r="Y841" s="144"/>
      <c r="Z841" s="144"/>
    </row>
    <row r="842" spans="1:26">
      <c r="A842" s="143"/>
      <c r="B842" s="143"/>
      <c r="C842" s="143"/>
      <c r="D842" s="143"/>
      <c r="E842" s="143"/>
      <c r="F842" s="143"/>
      <c r="G842" s="143"/>
      <c r="H842" s="143"/>
      <c r="I842" s="143"/>
      <c r="J842" s="143"/>
      <c r="K842" s="143"/>
      <c r="L842" s="143"/>
      <c r="M842" s="143"/>
      <c r="N842" s="143"/>
      <c r="O842" s="143"/>
      <c r="P842" s="144"/>
      <c r="Q842" s="144"/>
      <c r="R842" s="144"/>
      <c r="S842" s="144"/>
      <c r="T842" s="144"/>
      <c r="U842" s="144"/>
      <c r="V842" s="144"/>
      <c r="W842" s="144"/>
      <c r="X842" s="144"/>
      <c r="Y842" s="144"/>
      <c r="Z842" s="144"/>
    </row>
    <row r="843" spans="1:26">
      <c r="A843" s="143"/>
      <c r="B843" s="143"/>
      <c r="C843" s="143"/>
      <c r="D843" s="143"/>
      <c r="E843" s="143"/>
      <c r="F843" s="143"/>
      <c r="G843" s="143"/>
      <c r="H843" s="143"/>
      <c r="I843" s="143"/>
      <c r="J843" s="143"/>
      <c r="K843" s="143"/>
      <c r="L843" s="143"/>
      <c r="M843" s="143"/>
      <c r="N843" s="143"/>
      <c r="O843" s="143"/>
      <c r="P843" s="144"/>
      <c r="Q843" s="144"/>
      <c r="R843" s="144"/>
      <c r="S843" s="144"/>
      <c r="T843" s="144"/>
      <c r="U843" s="144"/>
      <c r="V843" s="144"/>
      <c r="W843" s="144"/>
      <c r="X843" s="144"/>
      <c r="Y843" s="144"/>
      <c r="Z843" s="144"/>
    </row>
    <row r="844" spans="1:26">
      <c r="A844" s="143"/>
      <c r="B844" s="143"/>
      <c r="C844" s="143"/>
      <c r="D844" s="143"/>
      <c r="E844" s="143"/>
      <c r="F844" s="143"/>
      <c r="G844" s="143"/>
      <c r="H844" s="143"/>
      <c r="I844" s="143"/>
      <c r="J844" s="143"/>
      <c r="K844" s="143"/>
      <c r="L844" s="143"/>
      <c r="M844" s="143"/>
      <c r="N844" s="143"/>
      <c r="O844" s="143"/>
      <c r="P844" s="144"/>
      <c r="Q844" s="144"/>
      <c r="R844" s="144"/>
      <c r="S844" s="144"/>
      <c r="T844" s="144"/>
      <c r="U844" s="144"/>
      <c r="V844" s="144"/>
      <c r="W844" s="144"/>
      <c r="X844" s="144"/>
      <c r="Y844" s="144"/>
      <c r="Z844" s="144"/>
    </row>
    <row r="845" spans="1:26">
      <c r="A845" s="143"/>
      <c r="B845" s="143"/>
      <c r="C845" s="143"/>
      <c r="D845" s="143"/>
      <c r="E845" s="143"/>
      <c r="F845" s="143"/>
      <c r="G845" s="143"/>
      <c r="H845" s="143"/>
      <c r="I845" s="143"/>
      <c r="J845" s="143"/>
      <c r="K845" s="143"/>
      <c r="L845" s="143"/>
      <c r="M845" s="143"/>
      <c r="N845" s="143"/>
      <c r="O845" s="143"/>
      <c r="P845" s="144"/>
      <c r="Q845" s="144"/>
      <c r="R845" s="144"/>
      <c r="S845" s="144"/>
      <c r="T845" s="144"/>
      <c r="U845" s="144"/>
      <c r="V845" s="144"/>
      <c r="W845" s="144"/>
      <c r="X845" s="144"/>
      <c r="Y845" s="144"/>
      <c r="Z845" s="144"/>
    </row>
    <row r="846" spans="1:26">
      <c r="A846" s="143"/>
      <c r="B846" s="143"/>
      <c r="C846" s="143"/>
      <c r="D846" s="143"/>
      <c r="E846" s="143"/>
      <c r="F846" s="143"/>
      <c r="G846" s="143"/>
      <c r="H846" s="143"/>
      <c r="I846" s="143"/>
      <c r="J846" s="143"/>
      <c r="K846" s="143"/>
      <c r="L846" s="143"/>
      <c r="M846" s="143"/>
      <c r="N846" s="143"/>
      <c r="O846" s="143"/>
      <c r="P846" s="144"/>
      <c r="Q846" s="144"/>
      <c r="R846" s="144"/>
      <c r="S846" s="144"/>
      <c r="T846" s="144"/>
      <c r="U846" s="144"/>
      <c r="V846" s="144"/>
      <c r="W846" s="144"/>
      <c r="X846" s="144"/>
      <c r="Y846" s="144"/>
      <c r="Z846" s="144"/>
    </row>
    <row r="847" spans="1:26">
      <c r="A847" s="143"/>
      <c r="B847" s="143"/>
      <c r="C847" s="143"/>
      <c r="D847" s="143"/>
      <c r="E847" s="143"/>
      <c r="F847" s="143"/>
      <c r="G847" s="143"/>
      <c r="H847" s="143"/>
      <c r="I847" s="143"/>
      <c r="J847" s="143"/>
      <c r="K847" s="143"/>
      <c r="L847" s="143"/>
      <c r="M847" s="143"/>
      <c r="N847" s="143"/>
      <c r="O847" s="143"/>
      <c r="P847" s="144"/>
      <c r="Q847" s="144"/>
      <c r="R847" s="144"/>
      <c r="S847" s="144"/>
      <c r="T847" s="144"/>
      <c r="U847" s="144"/>
      <c r="V847" s="144"/>
      <c r="W847" s="144"/>
      <c r="X847" s="144"/>
      <c r="Y847" s="144"/>
      <c r="Z847" s="144"/>
    </row>
    <row r="848" spans="1:26">
      <c r="A848" s="143"/>
      <c r="B848" s="143"/>
      <c r="C848" s="143"/>
      <c r="D848" s="143"/>
      <c r="E848" s="143"/>
      <c r="F848" s="143"/>
      <c r="G848" s="143"/>
      <c r="H848" s="143"/>
      <c r="I848" s="143"/>
      <c r="J848" s="143"/>
      <c r="K848" s="143"/>
      <c r="L848" s="143"/>
      <c r="M848" s="143"/>
      <c r="N848" s="143"/>
      <c r="O848" s="143"/>
      <c r="P848" s="144"/>
      <c r="Q848" s="144"/>
      <c r="R848" s="144"/>
      <c r="S848" s="144"/>
      <c r="T848" s="144"/>
      <c r="U848" s="144"/>
      <c r="V848" s="144"/>
      <c r="W848" s="144"/>
      <c r="X848" s="144"/>
      <c r="Y848" s="144"/>
      <c r="Z848" s="144"/>
    </row>
    <row r="849" spans="1:26">
      <c r="A849" s="143"/>
      <c r="B849" s="143"/>
      <c r="C849" s="143"/>
      <c r="D849" s="143"/>
      <c r="E849" s="143"/>
      <c r="F849" s="143"/>
      <c r="G849" s="143"/>
      <c r="H849" s="143"/>
      <c r="I849" s="143"/>
      <c r="J849" s="143"/>
      <c r="K849" s="143"/>
      <c r="L849" s="143"/>
      <c r="M849" s="143"/>
      <c r="N849" s="143"/>
      <c r="O849" s="143"/>
      <c r="P849" s="144"/>
      <c r="Q849" s="144"/>
      <c r="R849" s="144"/>
      <c r="S849" s="144"/>
      <c r="T849" s="144"/>
      <c r="U849" s="144"/>
      <c r="V849" s="144"/>
      <c r="W849" s="144"/>
      <c r="X849" s="144"/>
      <c r="Y849" s="144"/>
      <c r="Z849" s="144"/>
    </row>
    <row r="850" spans="1:26">
      <c r="A850" s="143"/>
      <c r="B850" s="143"/>
      <c r="C850" s="143"/>
      <c r="D850" s="143"/>
      <c r="E850" s="143"/>
      <c r="F850" s="143"/>
      <c r="G850" s="143"/>
      <c r="H850" s="143"/>
      <c r="I850" s="143"/>
      <c r="J850" s="143"/>
      <c r="K850" s="143"/>
      <c r="L850" s="143"/>
      <c r="M850" s="143"/>
      <c r="N850" s="143"/>
      <c r="O850" s="143"/>
      <c r="P850" s="144"/>
      <c r="Q850" s="144"/>
      <c r="R850" s="144"/>
      <c r="S850" s="144"/>
      <c r="T850" s="144"/>
      <c r="U850" s="144"/>
      <c r="V850" s="144"/>
      <c r="W850" s="144"/>
      <c r="X850" s="144"/>
      <c r="Y850" s="144"/>
      <c r="Z850" s="144"/>
    </row>
    <row r="851" spans="1:26">
      <c r="A851" s="143"/>
      <c r="B851" s="143"/>
      <c r="C851" s="143"/>
      <c r="D851" s="143"/>
      <c r="E851" s="143"/>
      <c r="F851" s="143"/>
      <c r="G851" s="143"/>
      <c r="H851" s="143"/>
      <c r="I851" s="143"/>
      <c r="J851" s="143"/>
      <c r="K851" s="143"/>
      <c r="L851" s="143"/>
      <c r="M851" s="143"/>
      <c r="N851" s="143"/>
      <c r="O851" s="143"/>
      <c r="P851" s="144"/>
      <c r="Q851" s="144"/>
      <c r="R851" s="144"/>
      <c r="S851" s="144"/>
      <c r="T851" s="144"/>
      <c r="U851" s="144"/>
      <c r="V851" s="144"/>
      <c r="W851" s="144"/>
      <c r="X851" s="144"/>
      <c r="Y851" s="144"/>
      <c r="Z851" s="144"/>
    </row>
    <row r="852" spans="1:26">
      <c r="A852" s="143"/>
      <c r="B852" s="143"/>
      <c r="C852" s="143"/>
      <c r="D852" s="143"/>
      <c r="E852" s="143"/>
      <c r="F852" s="143"/>
      <c r="G852" s="143"/>
      <c r="H852" s="143"/>
      <c r="I852" s="143"/>
      <c r="J852" s="143"/>
      <c r="K852" s="143"/>
      <c r="L852" s="143"/>
      <c r="M852" s="143"/>
      <c r="N852" s="143"/>
      <c r="O852" s="143"/>
      <c r="P852" s="144"/>
      <c r="Q852" s="144"/>
      <c r="R852" s="144"/>
      <c r="S852" s="144"/>
      <c r="T852" s="144"/>
      <c r="U852" s="144"/>
      <c r="V852" s="144"/>
      <c r="W852" s="144"/>
      <c r="X852" s="144"/>
      <c r="Y852" s="144"/>
      <c r="Z852" s="144"/>
    </row>
    <row r="853" spans="1:26">
      <c r="A853" s="143"/>
      <c r="B853" s="143"/>
      <c r="C853" s="143"/>
      <c r="D853" s="143"/>
      <c r="E853" s="143"/>
      <c r="F853" s="143"/>
      <c r="G853" s="143"/>
      <c r="H853" s="143"/>
      <c r="I853" s="143"/>
      <c r="J853" s="143"/>
      <c r="K853" s="143"/>
      <c r="L853" s="143"/>
      <c r="M853" s="143"/>
      <c r="N853" s="143"/>
      <c r="O853" s="143"/>
      <c r="P853" s="144"/>
      <c r="Q853" s="144"/>
      <c r="R853" s="144"/>
      <c r="S853" s="144"/>
      <c r="T853" s="144"/>
      <c r="U853" s="144"/>
      <c r="V853" s="144"/>
      <c r="W853" s="144"/>
      <c r="X853" s="144"/>
      <c r="Y853" s="144"/>
      <c r="Z853" s="144"/>
    </row>
    <row r="854" spans="1:26">
      <c r="A854" s="143"/>
      <c r="B854" s="143"/>
      <c r="C854" s="143"/>
      <c r="D854" s="143"/>
      <c r="E854" s="143"/>
      <c r="F854" s="143"/>
      <c r="G854" s="143"/>
      <c r="H854" s="143"/>
      <c r="I854" s="143"/>
      <c r="J854" s="143"/>
      <c r="K854" s="143"/>
      <c r="L854" s="143"/>
      <c r="M854" s="143"/>
      <c r="N854" s="143"/>
      <c r="O854" s="143"/>
      <c r="P854" s="144"/>
      <c r="Q854" s="144"/>
      <c r="R854" s="144"/>
      <c r="S854" s="144"/>
      <c r="T854" s="144"/>
      <c r="U854" s="144"/>
      <c r="V854" s="144"/>
      <c r="W854" s="144"/>
      <c r="X854" s="144"/>
      <c r="Y854" s="144"/>
      <c r="Z854" s="144"/>
    </row>
    <row r="855" spans="1:26">
      <c r="A855" s="143"/>
      <c r="B855" s="143"/>
      <c r="C855" s="143"/>
      <c r="D855" s="143"/>
      <c r="E855" s="143"/>
      <c r="F855" s="143"/>
      <c r="G855" s="143"/>
      <c r="H855" s="143"/>
      <c r="I855" s="143"/>
      <c r="J855" s="143"/>
      <c r="K855" s="143"/>
      <c r="L855" s="143"/>
      <c r="M855" s="143"/>
      <c r="N855" s="143"/>
      <c r="O855" s="143"/>
      <c r="P855" s="144"/>
      <c r="Q855" s="144"/>
      <c r="R855" s="144"/>
      <c r="S855" s="144"/>
      <c r="T855" s="144"/>
      <c r="U855" s="144"/>
      <c r="V855" s="144"/>
      <c r="W855" s="144"/>
      <c r="X855" s="144"/>
      <c r="Y855" s="144"/>
      <c r="Z855" s="144"/>
    </row>
    <row r="856" spans="1:26">
      <c r="A856" s="143"/>
      <c r="B856" s="143"/>
      <c r="C856" s="143"/>
      <c r="D856" s="143"/>
      <c r="E856" s="143"/>
      <c r="F856" s="143"/>
      <c r="G856" s="143"/>
      <c r="H856" s="143"/>
      <c r="I856" s="143"/>
      <c r="J856" s="143"/>
      <c r="K856" s="143"/>
      <c r="L856" s="143"/>
      <c r="M856" s="143"/>
      <c r="N856" s="143"/>
      <c r="O856" s="143"/>
      <c r="P856" s="144"/>
      <c r="Q856" s="144"/>
      <c r="R856" s="144"/>
      <c r="S856" s="144"/>
      <c r="T856" s="144"/>
      <c r="U856" s="144"/>
      <c r="V856" s="144"/>
      <c r="W856" s="144"/>
      <c r="X856" s="144"/>
      <c r="Y856" s="144"/>
      <c r="Z856" s="144"/>
    </row>
    <row r="857" spans="1:26">
      <c r="A857" s="143"/>
      <c r="B857" s="143"/>
      <c r="C857" s="143"/>
      <c r="D857" s="143"/>
      <c r="E857" s="143"/>
      <c r="F857" s="143"/>
      <c r="G857" s="143"/>
      <c r="H857" s="143"/>
      <c r="I857" s="143"/>
      <c r="J857" s="143"/>
      <c r="K857" s="143"/>
      <c r="L857" s="143"/>
      <c r="M857" s="143"/>
      <c r="N857" s="143"/>
      <c r="O857" s="143"/>
      <c r="P857" s="144"/>
      <c r="Q857" s="144"/>
      <c r="R857" s="144"/>
      <c r="S857" s="144"/>
      <c r="T857" s="144"/>
      <c r="U857" s="144"/>
      <c r="V857" s="144"/>
      <c r="W857" s="144"/>
      <c r="X857" s="144"/>
      <c r="Y857" s="144"/>
      <c r="Z857" s="144"/>
    </row>
    <row r="858" spans="1:26">
      <c r="A858" s="143"/>
      <c r="B858" s="143"/>
      <c r="C858" s="143"/>
      <c r="D858" s="143"/>
      <c r="E858" s="143"/>
      <c r="F858" s="143"/>
      <c r="G858" s="143"/>
      <c r="H858" s="143"/>
      <c r="I858" s="143"/>
      <c r="J858" s="143"/>
      <c r="K858" s="143"/>
      <c r="L858" s="143"/>
      <c r="M858" s="143"/>
      <c r="N858" s="143"/>
      <c r="O858" s="143"/>
      <c r="P858" s="144"/>
      <c r="Q858" s="144"/>
      <c r="R858" s="144"/>
      <c r="S858" s="144"/>
      <c r="T858" s="144"/>
      <c r="U858" s="144"/>
      <c r="V858" s="144"/>
      <c r="W858" s="144"/>
      <c r="X858" s="144"/>
      <c r="Y858" s="144"/>
      <c r="Z858" s="144"/>
    </row>
    <row r="859" spans="1:26">
      <c r="A859" s="143"/>
      <c r="B859" s="143"/>
      <c r="C859" s="143"/>
      <c r="D859" s="143"/>
      <c r="E859" s="143"/>
      <c r="F859" s="143"/>
      <c r="G859" s="143"/>
      <c r="H859" s="143"/>
      <c r="I859" s="143"/>
      <c r="J859" s="143"/>
      <c r="K859" s="143"/>
      <c r="L859" s="143"/>
      <c r="M859" s="143"/>
      <c r="N859" s="143"/>
      <c r="O859" s="143"/>
      <c r="P859" s="144"/>
      <c r="Q859" s="144"/>
      <c r="R859" s="144"/>
      <c r="S859" s="144"/>
      <c r="T859" s="144"/>
      <c r="U859" s="144"/>
      <c r="V859" s="144"/>
      <c r="W859" s="144"/>
      <c r="X859" s="144"/>
      <c r="Y859" s="144"/>
      <c r="Z859" s="144"/>
    </row>
    <row r="860" spans="1:26">
      <c r="A860" s="143"/>
      <c r="B860" s="143"/>
      <c r="C860" s="143"/>
      <c r="D860" s="143"/>
      <c r="E860" s="143"/>
      <c r="F860" s="143"/>
      <c r="G860" s="143"/>
      <c r="H860" s="143"/>
      <c r="I860" s="143"/>
      <c r="J860" s="143"/>
      <c r="K860" s="143"/>
      <c r="L860" s="143"/>
      <c r="M860" s="143"/>
      <c r="N860" s="143"/>
      <c r="O860" s="143"/>
      <c r="P860" s="144"/>
      <c r="Q860" s="144"/>
      <c r="R860" s="144"/>
      <c r="S860" s="144"/>
      <c r="T860" s="144"/>
      <c r="U860" s="144"/>
      <c r="V860" s="144"/>
      <c r="W860" s="144"/>
      <c r="X860" s="144"/>
      <c r="Y860" s="144"/>
      <c r="Z860" s="144"/>
    </row>
    <row r="861" spans="1:26">
      <c r="A861" s="143"/>
      <c r="B861" s="143"/>
      <c r="C861" s="143"/>
      <c r="D861" s="143"/>
      <c r="E861" s="143"/>
      <c r="F861" s="143"/>
      <c r="G861" s="143"/>
      <c r="H861" s="143"/>
      <c r="I861" s="143"/>
      <c r="J861" s="143"/>
      <c r="K861" s="143"/>
      <c r="L861" s="143"/>
      <c r="M861" s="143"/>
      <c r="N861" s="143"/>
      <c r="O861" s="143"/>
      <c r="P861" s="144"/>
      <c r="Q861" s="144"/>
      <c r="R861" s="144"/>
      <c r="S861" s="144"/>
      <c r="T861" s="144"/>
      <c r="U861" s="144"/>
      <c r="V861" s="144"/>
      <c r="W861" s="144"/>
      <c r="X861" s="144"/>
      <c r="Y861" s="144"/>
      <c r="Z861" s="144"/>
    </row>
    <row r="862" spans="1:26">
      <c r="A862" s="143"/>
      <c r="B862" s="143"/>
      <c r="C862" s="143"/>
      <c r="D862" s="143"/>
      <c r="E862" s="143"/>
      <c r="F862" s="143"/>
      <c r="G862" s="143"/>
      <c r="H862" s="143"/>
      <c r="I862" s="143"/>
      <c r="J862" s="143"/>
      <c r="K862" s="143"/>
      <c r="L862" s="143"/>
      <c r="M862" s="143"/>
      <c r="N862" s="143"/>
      <c r="O862" s="143"/>
      <c r="P862" s="144"/>
      <c r="Q862" s="144"/>
      <c r="R862" s="144"/>
      <c r="S862" s="144"/>
      <c r="T862" s="144"/>
      <c r="U862" s="144"/>
      <c r="V862" s="144"/>
      <c r="W862" s="144"/>
      <c r="X862" s="144"/>
      <c r="Y862" s="144"/>
      <c r="Z862" s="144"/>
    </row>
    <row r="863" spans="1:26">
      <c r="A863" s="143"/>
      <c r="B863" s="143"/>
      <c r="C863" s="143"/>
      <c r="D863" s="143"/>
      <c r="E863" s="143"/>
      <c r="F863" s="143"/>
      <c r="G863" s="143"/>
      <c r="H863" s="143"/>
      <c r="I863" s="143"/>
      <c r="J863" s="143"/>
      <c r="K863" s="143"/>
      <c r="L863" s="143"/>
      <c r="M863" s="143"/>
      <c r="N863" s="143"/>
      <c r="O863" s="143"/>
      <c r="P863" s="144"/>
      <c r="Q863" s="144"/>
      <c r="R863" s="144"/>
      <c r="S863" s="144"/>
      <c r="T863" s="144"/>
      <c r="U863" s="144"/>
      <c r="V863" s="144"/>
      <c r="W863" s="144"/>
      <c r="X863" s="144"/>
      <c r="Y863" s="144"/>
      <c r="Z863" s="144"/>
    </row>
    <row r="864" spans="1:26">
      <c r="A864" s="143"/>
      <c r="B864" s="143"/>
      <c r="C864" s="143"/>
      <c r="D864" s="143"/>
      <c r="E864" s="143"/>
      <c r="F864" s="143"/>
      <c r="G864" s="143"/>
      <c r="H864" s="143"/>
      <c r="I864" s="143"/>
      <c r="J864" s="143"/>
      <c r="K864" s="143"/>
      <c r="L864" s="143"/>
      <c r="M864" s="143"/>
      <c r="N864" s="143"/>
      <c r="O864" s="143"/>
      <c r="P864" s="144"/>
      <c r="Q864" s="144"/>
      <c r="R864" s="144"/>
      <c r="S864" s="144"/>
      <c r="T864" s="144"/>
      <c r="U864" s="144"/>
      <c r="V864" s="144"/>
      <c r="W864" s="144"/>
      <c r="X864" s="144"/>
      <c r="Y864" s="144"/>
      <c r="Z864" s="144"/>
    </row>
    <row r="865" spans="1:26">
      <c r="A865" s="143"/>
      <c r="B865" s="143"/>
      <c r="C865" s="143"/>
      <c r="D865" s="143"/>
      <c r="E865" s="143"/>
      <c r="F865" s="143"/>
      <c r="G865" s="143"/>
      <c r="H865" s="143"/>
      <c r="I865" s="143"/>
      <c r="J865" s="143"/>
      <c r="K865" s="143"/>
      <c r="L865" s="143"/>
      <c r="M865" s="143"/>
      <c r="N865" s="143"/>
      <c r="O865" s="143"/>
      <c r="P865" s="144"/>
      <c r="Q865" s="144"/>
      <c r="R865" s="144"/>
      <c r="S865" s="144"/>
      <c r="T865" s="144"/>
      <c r="U865" s="144"/>
      <c r="V865" s="144"/>
      <c r="W865" s="144"/>
      <c r="X865" s="144"/>
      <c r="Y865" s="144"/>
      <c r="Z865" s="144"/>
    </row>
    <row r="866" spans="1:26">
      <c r="A866" s="143"/>
      <c r="B866" s="143"/>
      <c r="C866" s="143"/>
      <c r="D866" s="143"/>
      <c r="E866" s="143"/>
      <c r="F866" s="143"/>
      <c r="G866" s="143"/>
      <c r="H866" s="143"/>
      <c r="I866" s="143"/>
      <c r="J866" s="143"/>
      <c r="K866" s="143"/>
      <c r="L866" s="143"/>
      <c r="M866" s="143"/>
      <c r="N866" s="143"/>
      <c r="O866" s="143"/>
      <c r="P866" s="144"/>
      <c r="Q866" s="144"/>
      <c r="R866" s="144"/>
      <c r="S866" s="144"/>
      <c r="T866" s="144"/>
      <c r="U866" s="144"/>
      <c r="V866" s="144"/>
      <c r="W866" s="144"/>
      <c r="X866" s="144"/>
      <c r="Y866" s="144"/>
      <c r="Z866" s="144"/>
    </row>
    <row r="867" spans="1:26">
      <c r="A867" s="143"/>
      <c r="B867" s="143"/>
      <c r="C867" s="143"/>
      <c r="D867" s="143"/>
      <c r="E867" s="143"/>
      <c r="F867" s="143"/>
      <c r="G867" s="143"/>
      <c r="H867" s="143"/>
      <c r="I867" s="143"/>
      <c r="J867" s="143"/>
      <c r="K867" s="143"/>
      <c r="L867" s="143"/>
      <c r="M867" s="143"/>
      <c r="N867" s="143"/>
      <c r="O867" s="143"/>
      <c r="P867" s="144"/>
      <c r="Q867" s="144"/>
      <c r="R867" s="144"/>
      <c r="S867" s="144"/>
      <c r="T867" s="144"/>
      <c r="U867" s="144"/>
      <c r="V867" s="144"/>
      <c r="W867" s="144"/>
      <c r="X867" s="144"/>
      <c r="Y867" s="144"/>
      <c r="Z867" s="144"/>
    </row>
    <row r="868" spans="1:26">
      <c r="A868" s="143"/>
      <c r="B868" s="143"/>
      <c r="C868" s="143"/>
      <c r="D868" s="143"/>
      <c r="E868" s="143"/>
      <c r="F868" s="143"/>
      <c r="G868" s="143"/>
      <c r="H868" s="143"/>
      <c r="I868" s="143"/>
      <c r="J868" s="143"/>
      <c r="K868" s="143"/>
      <c r="L868" s="143"/>
      <c r="M868" s="143"/>
      <c r="N868" s="143"/>
      <c r="O868" s="143"/>
      <c r="P868" s="144"/>
      <c r="Q868" s="144"/>
      <c r="R868" s="144"/>
      <c r="S868" s="144"/>
      <c r="T868" s="144"/>
      <c r="U868" s="144"/>
      <c r="V868" s="144"/>
      <c r="W868" s="144"/>
      <c r="X868" s="144"/>
      <c r="Y868" s="144"/>
      <c r="Z868" s="144"/>
    </row>
    <row r="869" spans="1:26">
      <c r="A869" s="143"/>
      <c r="B869" s="143"/>
      <c r="C869" s="143"/>
      <c r="D869" s="143"/>
      <c r="E869" s="143"/>
      <c r="F869" s="143"/>
      <c r="G869" s="143"/>
      <c r="H869" s="143"/>
      <c r="I869" s="143"/>
      <c r="J869" s="143"/>
      <c r="K869" s="143"/>
      <c r="L869" s="143"/>
      <c r="M869" s="143"/>
      <c r="N869" s="143"/>
      <c r="O869" s="143"/>
      <c r="P869" s="144"/>
      <c r="Q869" s="144"/>
      <c r="R869" s="144"/>
      <c r="S869" s="144"/>
      <c r="T869" s="144"/>
      <c r="U869" s="144"/>
      <c r="V869" s="144"/>
      <c r="W869" s="144"/>
      <c r="X869" s="144"/>
      <c r="Y869" s="144"/>
      <c r="Z869" s="144"/>
    </row>
    <row r="870" spans="1:26">
      <c r="A870" s="143"/>
      <c r="B870" s="143"/>
      <c r="C870" s="143"/>
      <c r="D870" s="143"/>
      <c r="E870" s="143"/>
      <c r="F870" s="143"/>
      <c r="G870" s="143"/>
      <c r="H870" s="143"/>
      <c r="I870" s="143"/>
      <c r="J870" s="143"/>
      <c r="K870" s="143"/>
      <c r="L870" s="143"/>
      <c r="M870" s="143"/>
      <c r="N870" s="143"/>
      <c r="O870" s="143"/>
      <c r="P870" s="144"/>
      <c r="Q870" s="144"/>
      <c r="R870" s="144"/>
      <c r="S870" s="144"/>
      <c r="T870" s="144"/>
      <c r="U870" s="144"/>
      <c r="V870" s="144"/>
      <c r="W870" s="144"/>
      <c r="X870" s="144"/>
      <c r="Y870" s="144"/>
      <c r="Z870" s="144"/>
    </row>
    <row r="871" spans="1:26">
      <c r="A871" s="143"/>
      <c r="B871" s="143"/>
      <c r="C871" s="143"/>
      <c r="D871" s="143"/>
      <c r="E871" s="143"/>
      <c r="F871" s="143"/>
      <c r="G871" s="143"/>
      <c r="H871" s="143"/>
      <c r="I871" s="143"/>
      <c r="J871" s="143"/>
      <c r="K871" s="143"/>
      <c r="L871" s="143"/>
      <c r="M871" s="143"/>
      <c r="N871" s="143"/>
      <c r="O871" s="143"/>
      <c r="P871" s="144"/>
      <c r="Q871" s="144"/>
      <c r="R871" s="144"/>
      <c r="S871" s="144"/>
      <c r="T871" s="144"/>
      <c r="U871" s="144"/>
      <c r="V871" s="144"/>
      <c r="W871" s="144"/>
      <c r="X871" s="144"/>
      <c r="Y871" s="144"/>
      <c r="Z871" s="144"/>
    </row>
    <row r="872" spans="1:26">
      <c r="A872" s="143"/>
      <c r="B872" s="143"/>
      <c r="C872" s="143"/>
      <c r="D872" s="143"/>
      <c r="E872" s="143"/>
      <c r="F872" s="143"/>
      <c r="G872" s="143"/>
      <c r="H872" s="143"/>
      <c r="I872" s="143"/>
      <c r="J872" s="143"/>
      <c r="K872" s="143"/>
      <c r="L872" s="143"/>
      <c r="M872" s="143"/>
      <c r="N872" s="143"/>
      <c r="O872" s="143"/>
      <c r="P872" s="144"/>
      <c r="Q872" s="144"/>
      <c r="R872" s="144"/>
      <c r="S872" s="144"/>
      <c r="T872" s="144"/>
      <c r="U872" s="144"/>
      <c r="V872" s="144"/>
      <c r="W872" s="144"/>
      <c r="X872" s="144"/>
      <c r="Y872" s="144"/>
      <c r="Z872" s="144"/>
    </row>
    <row r="873" spans="1:26">
      <c r="A873" s="143"/>
      <c r="B873" s="143"/>
      <c r="C873" s="143"/>
      <c r="D873" s="143"/>
      <c r="E873" s="143"/>
      <c r="F873" s="143"/>
      <c r="G873" s="143"/>
      <c r="H873" s="143"/>
      <c r="I873" s="143"/>
      <c r="J873" s="143"/>
      <c r="K873" s="143"/>
      <c r="L873" s="143"/>
      <c r="M873" s="143"/>
      <c r="N873" s="143"/>
      <c r="O873" s="143"/>
      <c r="P873" s="144"/>
      <c r="Q873" s="144"/>
      <c r="R873" s="144"/>
      <c r="S873" s="144"/>
      <c r="T873" s="144"/>
      <c r="U873" s="144"/>
      <c r="V873" s="144"/>
      <c r="W873" s="144"/>
      <c r="X873" s="144"/>
      <c r="Y873" s="144"/>
      <c r="Z873" s="144"/>
    </row>
    <row r="874" spans="1:26">
      <c r="A874" s="143"/>
      <c r="B874" s="143"/>
      <c r="C874" s="143"/>
      <c r="D874" s="143"/>
      <c r="E874" s="143"/>
      <c r="F874" s="143"/>
      <c r="G874" s="143"/>
      <c r="H874" s="143"/>
      <c r="I874" s="143"/>
      <c r="J874" s="143"/>
      <c r="K874" s="143"/>
      <c r="L874" s="143"/>
      <c r="M874" s="143"/>
      <c r="N874" s="143"/>
      <c r="O874" s="143"/>
      <c r="P874" s="144"/>
      <c r="Q874" s="144"/>
      <c r="R874" s="144"/>
      <c r="S874" s="144"/>
      <c r="T874" s="144"/>
      <c r="U874" s="144"/>
      <c r="V874" s="144"/>
      <c r="W874" s="144"/>
      <c r="X874" s="144"/>
      <c r="Y874" s="144"/>
      <c r="Z874" s="144"/>
    </row>
    <row r="875" spans="1:26">
      <c r="A875" s="143"/>
      <c r="B875" s="143"/>
      <c r="C875" s="143"/>
      <c r="D875" s="143"/>
      <c r="E875" s="143"/>
      <c r="F875" s="143"/>
      <c r="G875" s="143"/>
      <c r="H875" s="143"/>
      <c r="I875" s="143"/>
      <c r="J875" s="143"/>
      <c r="K875" s="143"/>
      <c r="L875" s="143"/>
      <c r="M875" s="143"/>
      <c r="N875" s="143"/>
      <c r="O875" s="143"/>
      <c r="P875" s="144"/>
      <c r="Q875" s="144"/>
      <c r="R875" s="144"/>
      <c r="S875" s="144"/>
      <c r="T875" s="144"/>
      <c r="U875" s="144"/>
      <c r="V875" s="144"/>
      <c r="W875" s="144"/>
      <c r="X875" s="144"/>
      <c r="Y875" s="144"/>
      <c r="Z875" s="144"/>
    </row>
    <row r="876" spans="1:26">
      <c r="A876" s="143"/>
      <c r="B876" s="143"/>
      <c r="C876" s="143"/>
      <c r="D876" s="143"/>
      <c r="E876" s="143"/>
      <c r="F876" s="143"/>
      <c r="G876" s="143"/>
      <c r="H876" s="143"/>
      <c r="I876" s="143"/>
      <c r="J876" s="143"/>
      <c r="K876" s="143"/>
      <c r="L876" s="143"/>
      <c r="M876" s="143"/>
      <c r="N876" s="143"/>
      <c r="O876" s="143"/>
      <c r="P876" s="144"/>
      <c r="Q876" s="144"/>
      <c r="R876" s="144"/>
      <c r="S876" s="144"/>
      <c r="T876" s="144"/>
      <c r="U876" s="144"/>
      <c r="V876" s="144"/>
      <c r="W876" s="144"/>
      <c r="X876" s="144"/>
      <c r="Y876" s="144"/>
      <c r="Z876" s="144"/>
    </row>
    <row r="877" spans="1:26">
      <c r="A877" s="143"/>
      <c r="B877" s="143"/>
      <c r="C877" s="143"/>
      <c r="D877" s="143"/>
      <c r="E877" s="143"/>
      <c r="F877" s="143"/>
      <c r="G877" s="143"/>
      <c r="H877" s="143"/>
      <c r="I877" s="143"/>
      <c r="J877" s="143"/>
      <c r="K877" s="143"/>
      <c r="L877" s="143"/>
      <c r="M877" s="143"/>
      <c r="N877" s="143"/>
      <c r="O877" s="143"/>
      <c r="P877" s="144"/>
      <c r="Q877" s="144"/>
      <c r="R877" s="144"/>
      <c r="S877" s="144"/>
      <c r="T877" s="144"/>
      <c r="U877" s="144"/>
      <c r="V877" s="144"/>
      <c r="W877" s="144"/>
      <c r="X877" s="144"/>
      <c r="Y877" s="144"/>
      <c r="Z877" s="144"/>
    </row>
    <row r="878" spans="1:26">
      <c r="A878" s="143"/>
      <c r="B878" s="143"/>
      <c r="C878" s="143"/>
      <c r="D878" s="143"/>
      <c r="E878" s="143"/>
      <c r="F878" s="143"/>
      <c r="G878" s="143"/>
      <c r="H878" s="143"/>
      <c r="I878" s="143"/>
      <c r="J878" s="143"/>
      <c r="K878" s="143"/>
      <c r="L878" s="143"/>
      <c r="M878" s="143"/>
      <c r="N878" s="143"/>
      <c r="O878" s="143"/>
      <c r="P878" s="144"/>
      <c r="Q878" s="144"/>
      <c r="R878" s="144"/>
      <c r="S878" s="144"/>
      <c r="T878" s="144"/>
      <c r="U878" s="144"/>
      <c r="V878" s="144"/>
      <c r="W878" s="144"/>
      <c r="X878" s="144"/>
      <c r="Y878" s="144"/>
      <c r="Z878" s="144"/>
    </row>
    <row r="879" spans="1:26">
      <c r="A879" s="143"/>
      <c r="B879" s="143"/>
      <c r="C879" s="143"/>
      <c r="D879" s="143"/>
      <c r="E879" s="143"/>
      <c r="F879" s="143"/>
      <c r="G879" s="143"/>
      <c r="H879" s="143"/>
      <c r="I879" s="143"/>
      <c r="J879" s="143"/>
      <c r="K879" s="143"/>
      <c r="L879" s="143"/>
      <c r="M879" s="143"/>
      <c r="N879" s="143"/>
      <c r="O879" s="143"/>
      <c r="P879" s="144"/>
      <c r="Q879" s="144"/>
      <c r="R879" s="144"/>
      <c r="S879" s="144"/>
      <c r="T879" s="144"/>
      <c r="U879" s="144"/>
      <c r="V879" s="144"/>
      <c r="W879" s="144"/>
      <c r="X879" s="144"/>
      <c r="Y879" s="144"/>
      <c r="Z879" s="144"/>
    </row>
    <row r="880" spans="1:26">
      <c r="A880" s="143"/>
      <c r="B880" s="143"/>
      <c r="C880" s="143"/>
      <c r="D880" s="143"/>
      <c r="E880" s="143"/>
      <c r="F880" s="143"/>
      <c r="G880" s="143"/>
      <c r="H880" s="143"/>
      <c r="I880" s="143"/>
      <c r="J880" s="143"/>
      <c r="K880" s="143"/>
      <c r="L880" s="143"/>
      <c r="M880" s="143"/>
      <c r="N880" s="143"/>
      <c r="O880" s="143"/>
      <c r="P880" s="144"/>
      <c r="Q880" s="144"/>
      <c r="R880" s="144"/>
      <c r="S880" s="144"/>
      <c r="T880" s="144"/>
      <c r="U880" s="144"/>
      <c r="V880" s="144"/>
      <c r="W880" s="144"/>
      <c r="X880" s="144"/>
      <c r="Y880" s="144"/>
      <c r="Z880" s="144"/>
    </row>
    <row r="881" spans="1:26">
      <c r="A881" s="143"/>
      <c r="B881" s="143"/>
      <c r="C881" s="143"/>
      <c r="D881" s="143"/>
      <c r="E881" s="143"/>
      <c r="F881" s="143"/>
      <c r="G881" s="143"/>
      <c r="H881" s="143"/>
      <c r="I881" s="143"/>
      <c r="J881" s="143"/>
      <c r="K881" s="143"/>
      <c r="L881" s="143"/>
      <c r="M881" s="143"/>
      <c r="N881" s="143"/>
      <c r="O881" s="143"/>
      <c r="P881" s="144"/>
      <c r="Q881" s="144"/>
      <c r="R881" s="144"/>
      <c r="S881" s="144"/>
      <c r="T881" s="144"/>
      <c r="U881" s="144"/>
      <c r="V881" s="144"/>
      <c r="W881" s="144"/>
      <c r="X881" s="144"/>
      <c r="Y881" s="144"/>
      <c r="Z881" s="144"/>
    </row>
    <row r="882" spans="1:26">
      <c r="A882" s="143"/>
      <c r="B882" s="143"/>
      <c r="C882" s="143"/>
      <c r="D882" s="143"/>
      <c r="E882" s="143"/>
      <c r="F882" s="143"/>
      <c r="G882" s="143"/>
      <c r="H882" s="143"/>
      <c r="I882" s="143"/>
      <c r="J882" s="143"/>
      <c r="K882" s="143"/>
      <c r="L882" s="143"/>
      <c r="M882" s="143"/>
      <c r="N882" s="143"/>
      <c r="O882" s="143"/>
      <c r="P882" s="144"/>
      <c r="Q882" s="144"/>
      <c r="R882" s="144"/>
      <c r="S882" s="144"/>
      <c r="T882" s="144"/>
      <c r="U882" s="144"/>
      <c r="V882" s="144"/>
      <c r="W882" s="144"/>
      <c r="X882" s="144"/>
      <c r="Y882" s="144"/>
      <c r="Z882" s="144"/>
    </row>
    <row r="883" spans="1:26">
      <c r="A883" s="143"/>
      <c r="B883" s="143"/>
      <c r="C883" s="143"/>
      <c r="D883" s="143"/>
      <c r="E883" s="143"/>
      <c r="F883" s="143"/>
      <c r="G883" s="143"/>
      <c r="H883" s="143"/>
      <c r="I883" s="143"/>
      <c r="J883" s="143"/>
      <c r="K883" s="143"/>
      <c r="L883" s="143"/>
      <c r="M883" s="143"/>
      <c r="N883" s="143"/>
      <c r="O883" s="143"/>
      <c r="P883" s="144"/>
      <c r="Q883" s="144"/>
      <c r="R883" s="144"/>
      <c r="S883" s="144"/>
      <c r="T883" s="144"/>
      <c r="U883" s="144"/>
      <c r="V883" s="144"/>
      <c r="W883" s="144"/>
      <c r="X883" s="144"/>
      <c r="Y883" s="144"/>
      <c r="Z883" s="144"/>
    </row>
    <row r="884" spans="1:26">
      <c r="A884" s="143"/>
      <c r="B884" s="143"/>
      <c r="C884" s="143"/>
      <c r="D884" s="143"/>
      <c r="E884" s="143"/>
      <c r="F884" s="143"/>
      <c r="G884" s="143"/>
      <c r="H884" s="143"/>
      <c r="I884" s="143"/>
      <c r="J884" s="143"/>
      <c r="K884" s="143"/>
      <c r="L884" s="143"/>
      <c r="M884" s="143"/>
      <c r="N884" s="143"/>
      <c r="O884" s="143"/>
      <c r="P884" s="144"/>
      <c r="Q884" s="144"/>
      <c r="R884" s="144"/>
      <c r="S884" s="144"/>
      <c r="T884" s="144"/>
      <c r="U884" s="144"/>
      <c r="V884" s="144"/>
      <c r="W884" s="144"/>
      <c r="X884" s="144"/>
      <c r="Y884" s="144"/>
      <c r="Z884" s="144"/>
    </row>
    <row r="885" spans="1:26">
      <c r="A885" s="143"/>
      <c r="B885" s="143"/>
      <c r="C885" s="143"/>
      <c r="D885" s="143"/>
      <c r="E885" s="143"/>
      <c r="F885" s="143"/>
      <c r="G885" s="143"/>
      <c r="H885" s="143"/>
      <c r="I885" s="143"/>
      <c r="J885" s="143"/>
      <c r="K885" s="143"/>
      <c r="L885" s="143"/>
      <c r="M885" s="143"/>
      <c r="N885" s="143"/>
      <c r="O885" s="143"/>
      <c r="P885" s="144"/>
      <c r="Q885" s="144"/>
      <c r="R885" s="144"/>
      <c r="S885" s="144"/>
      <c r="T885" s="144"/>
      <c r="U885" s="144"/>
      <c r="V885" s="144"/>
      <c r="W885" s="144"/>
      <c r="X885" s="144"/>
      <c r="Y885" s="144"/>
      <c r="Z885" s="144"/>
    </row>
    <row r="886" spans="1:26">
      <c r="A886" s="143"/>
      <c r="B886" s="143"/>
      <c r="C886" s="143"/>
      <c r="D886" s="143"/>
      <c r="E886" s="143"/>
      <c r="F886" s="143"/>
      <c r="G886" s="143"/>
      <c r="H886" s="143"/>
      <c r="I886" s="143"/>
      <c r="J886" s="143"/>
      <c r="K886" s="143"/>
      <c r="L886" s="143"/>
      <c r="M886" s="143"/>
      <c r="N886" s="143"/>
      <c r="O886" s="143"/>
      <c r="P886" s="144"/>
      <c r="Q886" s="144"/>
      <c r="R886" s="144"/>
      <c r="S886" s="144"/>
      <c r="T886" s="144"/>
      <c r="U886" s="144"/>
      <c r="V886" s="144"/>
      <c r="W886" s="144"/>
      <c r="X886" s="144"/>
      <c r="Y886" s="144"/>
      <c r="Z886" s="144"/>
    </row>
    <row r="887" spans="1:26">
      <c r="A887" s="143"/>
      <c r="B887" s="143"/>
      <c r="C887" s="143"/>
      <c r="D887" s="143"/>
      <c r="E887" s="143"/>
      <c r="F887" s="143"/>
      <c r="G887" s="143"/>
      <c r="H887" s="143"/>
      <c r="I887" s="143"/>
      <c r="J887" s="143"/>
      <c r="K887" s="143"/>
      <c r="L887" s="143"/>
      <c r="M887" s="143"/>
      <c r="N887" s="143"/>
      <c r="O887" s="143"/>
      <c r="P887" s="144"/>
      <c r="Q887" s="144"/>
      <c r="R887" s="144"/>
      <c r="S887" s="144"/>
      <c r="T887" s="144"/>
      <c r="U887" s="144"/>
      <c r="V887" s="144"/>
      <c r="W887" s="144"/>
      <c r="X887" s="144"/>
      <c r="Y887" s="144"/>
      <c r="Z887" s="144"/>
    </row>
    <row r="888" spans="1:26">
      <c r="A888" s="143"/>
      <c r="B888" s="143"/>
      <c r="C888" s="143"/>
      <c r="D888" s="143"/>
      <c r="E888" s="143"/>
      <c r="F888" s="143"/>
      <c r="G888" s="143"/>
      <c r="H888" s="143"/>
      <c r="I888" s="143"/>
      <c r="J888" s="143"/>
      <c r="K888" s="143"/>
      <c r="L888" s="143"/>
      <c r="M888" s="143"/>
      <c r="N888" s="143"/>
      <c r="O888" s="143"/>
      <c r="P888" s="144"/>
      <c r="Q888" s="144"/>
      <c r="R888" s="144"/>
      <c r="S888" s="144"/>
      <c r="T888" s="144"/>
      <c r="U888" s="144"/>
      <c r="V888" s="144"/>
      <c r="W888" s="144"/>
      <c r="X888" s="144"/>
      <c r="Y888" s="144"/>
      <c r="Z888" s="144"/>
    </row>
    <row r="889" spans="1:26">
      <c r="A889" s="143"/>
      <c r="B889" s="143"/>
      <c r="C889" s="143"/>
      <c r="D889" s="143"/>
      <c r="E889" s="143"/>
      <c r="F889" s="143"/>
      <c r="G889" s="143"/>
      <c r="H889" s="143"/>
      <c r="I889" s="143"/>
      <c r="J889" s="143"/>
      <c r="K889" s="143"/>
      <c r="L889" s="143"/>
      <c r="M889" s="143"/>
      <c r="N889" s="143"/>
      <c r="O889" s="143"/>
      <c r="P889" s="144"/>
      <c r="Q889" s="144"/>
      <c r="R889" s="144"/>
      <c r="S889" s="144"/>
      <c r="T889" s="144"/>
      <c r="U889" s="144"/>
      <c r="V889" s="144"/>
      <c r="W889" s="144"/>
      <c r="X889" s="144"/>
      <c r="Y889" s="144"/>
      <c r="Z889" s="144"/>
    </row>
    <row r="890" spans="1:26">
      <c r="A890" s="143"/>
      <c r="B890" s="143"/>
      <c r="C890" s="143"/>
      <c r="D890" s="143"/>
      <c r="E890" s="143"/>
      <c r="F890" s="143"/>
      <c r="G890" s="143"/>
      <c r="H890" s="143"/>
      <c r="I890" s="143"/>
      <c r="J890" s="143"/>
      <c r="K890" s="143"/>
      <c r="L890" s="143"/>
      <c r="M890" s="143"/>
      <c r="N890" s="143"/>
      <c r="O890" s="143"/>
      <c r="P890" s="144"/>
      <c r="Q890" s="144"/>
      <c r="R890" s="144"/>
      <c r="S890" s="144"/>
      <c r="T890" s="144"/>
      <c r="U890" s="144"/>
      <c r="V890" s="144"/>
      <c r="W890" s="144"/>
      <c r="X890" s="144"/>
      <c r="Y890" s="144"/>
      <c r="Z890" s="144"/>
    </row>
    <row r="891" spans="1:26">
      <c r="A891" s="143"/>
      <c r="B891" s="143"/>
      <c r="C891" s="143"/>
      <c r="D891" s="143"/>
      <c r="E891" s="143"/>
      <c r="F891" s="143"/>
      <c r="G891" s="143"/>
      <c r="H891" s="143"/>
      <c r="I891" s="143"/>
      <c r="J891" s="143"/>
      <c r="K891" s="143"/>
      <c r="L891" s="143"/>
      <c r="M891" s="143"/>
      <c r="N891" s="143"/>
      <c r="O891" s="143"/>
      <c r="P891" s="144"/>
      <c r="Q891" s="144"/>
      <c r="R891" s="144"/>
      <c r="S891" s="144"/>
      <c r="T891" s="144"/>
      <c r="U891" s="144"/>
      <c r="V891" s="144"/>
      <c r="W891" s="144"/>
      <c r="X891" s="144"/>
      <c r="Y891" s="144"/>
      <c r="Z891" s="144"/>
    </row>
    <row r="892" spans="1:26">
      <c r="A892" s="143"/>
      <c r="B892" s="143"/>
      <c r="C892" s="143"/>
      <c r="D892" s="143"/>
      <c r="E892" s="143"/>
      <c r="F892" s="143"/>
      <c r="G892" s="143"/>
      <c r="H892" s="143"/>
      <c r="I892" s="143"/>
      <c r="J892" s="143"/>
      <c r="K892" s="143"/>
      <c r="L892" s="143"/>
      <c r="M892" s="143"/>
      <c r="N892" s="143"/>
      <c r="O892" s="143"/>
      <c r="P892" s="144"/>
      <c r="Q892" s="144"/>
      <c r="R892" s="144"/>
      <c r="S892" s="144"/>
      <c r="T892" s="144"/>
      <c r="U892" s="144"/>
      <c r="V892" s="144"/>
      <c r="W892" s="144"/>
      <c r="X892" s="144"/>
      <c r="Y892" s="144"/>
      <c r="Z892" s="144"/>
    </row>
    <row r="893" spans="1:26">
      <c r="A893" s="143"/>
      <c r="B893" s="143"/>
      <c r="C893" s="143"/>
      <c r="D893" s="143"/>
      <c r="E893" s="143"/>
      <c r="F893" s="143"/>
      <c r="G893" s="143"/>
      <c r="H893" s="143"/>
      <c r="I893" s="143"/>
      <c r="J893" s="143"/>
      <c r="K893" s="143"/>
      <c r="L893" s="143"/>
      <c r="M893" s="143"/>
      <c r="N893" s="143"/>
      <c r="O893" s="143"/>
      <c r="P893" s="144"/>
      <c r="Q893" s="144"/>
      <c r="R893" s="144"/>
      <c r="S893" s="144"/>
      <c r="T893" s="144"/>
      <c r="U893" s="144"/>
      <c r="V893" s="144"/>
      <c r="W893" s="144"/>
      <c r="X893" s="144"/>
      <c r="Y893" s="144"/>
      <c r="Z893" s="144"/>
    </row>
    <row r="894" spans="1:26">
      <c r="A894" s="143"/>
      <c r="B894" s="143"/>
      <c r="C894" s="143"/>
      <c r="D894" s="143"/>
      <c r="E894" s="143"/>
      <c r="F894" s="143"/>
      <c r="G894" s="143"/>
      <c r="H894" s="143"/>
      <c r="I894" s="143"/>
      <c r="J894" s="143"/>
      <c r="K894" s="143"/>
      <c r="L894" s="143"/>
      <c r="M894" s="143"/>
      <c r="N894" s="143"/>
      <c r="O894" s="143"/>
      <c r="P894" s="144"/>
      <c r="Q894" s="144"/>
      <c r="R894" s="144"/>
      <c r="S894" s="144"/>
      <c r="T894" s="144"/>
      <c r="U894" s="144"/>
      <c r="V894" s="144"/>
      <c r="W894" s="144"/>
      <c r="X894" s="144"/>
      <c r="Y894" s="144"/>
      <c r="Z894" s="144"/>
    </row>
    <row r="895" spans="1:26">
      <c r="A895" s="143"/>
      <c r="B895" s="143"/>
      <c r="C895" s="143"/>
      <c r="D895" s="143"/>
      <c r="E895" s="143"/>
      <c r="F895" s="143"/>
      <c r="G895" s="143"/>
      <c r="H895" s="143"/>
      <c r="I895" s="143"/>
      <c r="J895" s="143"/>
      <c r="K895" s="143"/>
      <c r="L895" s="143"/>
      <c r="M895" s="143"/>
      <c r="N895" s="143"/>
      <c r="O895" s="143"/>
      <c r="P895" s="144"/>
      <c r="Q895" s="144"/>
      <c r="R895" s="144"/>
      <c r="S895" s="144"/>
      <c r="T895" s="144"/>
      <c r="U895" s="144"/>
      <c r="V895" s="144"/>
      <c r="W895" s="144"/>
      <c r="X895" s="144"/>
      <c r="Y895" s="144"/>
      <c r="Z895" s="144"/>
    </row>
    <row r="896" spans="1:26">
      <c r="A896" s="143"/>
      <c r="B896" s="143"/>
      <c r="C896" s="143"/>
      <c r="D896" s="143"/>
      <c r="E896" s="143"/>
      <c r="F896" s="143"/>
      <c r="G896" s="143"/>
      <c r="H896" s="143"/>
      <c r="I896" s="143"/>
      <c r="J896" s="143"/>
      <c r="K896" s="143"/>
      <c r="L896" s="143"/>
      <c r="M896" s="143"/>
      <c r="N896" s="143"/>
      <c r="O896" s="143"/>
      <c r="P896" s="144"/>
      <c r="Q896" s="144"/>
      <c r="R896" s="144"/>
      <c r="S896" s="144"/>
      <c r="T896" s="144"/>
      <c r="U896" s="144"/>
      <c r="V896" s="144"/>
      <c r="W896" s="144"/>
      <c r="X896" s="144"/>
      <c r="Y896" s="144"/>
      <c r="Z896" s="144"/>
    </row>
    <row r="897" spans="1:26">
      <c r="A897" s="143"/>
      <c r="B897" s="143"/>
      <c r="C897" s="143"/>
      <c r="D897" s="143"/>
      <c r="E897" s="143"/>
      <c r="F897" s="143"/>
      <c r="G897" s="143"/>
      <c r="H897" s="143"/>
      <c r="I897" s="143"/>
      <c r="J897" s="143"/>
      <c r="K897" s="143"/>
      <c r="L897" s="143"/>
      <c r="M897" s="143"/>
      <c r="N897" s="143"/>
      <c r="O897" s="143"/>
      <c r="P897" s="144"/>
      <c r="Q897" s="144"/>
      <c r="R897" s="144"/>
      <c r="S897" s="144"/>
      <c r="T897" s="144"/>
      <c r="U897" s="144"/>
      <c r="V897" s="144"/>
      <c r="W897" s="144"/>
      <c r="X897" s="144"/>
      <c r="Y897" s="144"/>
      <c r="Z897" s="144"/>
    </row>
    <row r="898" spans="1:26">
      <c r="A898" s="143"/>
      <c r="B898" s="143"/>
      <c r="C898" s="143"/>
      <c r="D898" s="143"/>
      <c r="E898" s="143"/>
      <c r="F898" s="143"/>
      <c r="G898" s="143"/>
      <c r="H898" s="143"/>
      <c r="I898" s="143"/>
      <c r="J898" s="143"/>
      <c r="K898" s="143"/>
      <c r="L898" s="143"/>
      <c r="M898" s="143"/>
      <c r="N898" s="143"/>
      <c r="O898" s="143"/>
      <c r="P898" s="144"/>
      <c r="Q898" s="144"/>
      <c r="R898" s="144"/>
      <c r="S898" s="144"/>
      <c r="T898" s="144"/>
      <c r="U898" s="144"/>
      <c r="V898" s="144"/>
      <c r="W898" s="144"/>
      <c r="X898" s="144"/>
      <c r="Y898" s="144"/>
      <c r="Z898" s="144"/>
    </row>
    <row r="899" spans="1:26">
      <c r="A899" s="143"/>
      <c r="B899" s="143"/>
      <c r="C899" s="143"/>
      <c r="D899" s="143"/>
      <c r="E899" s="143"/>
      <c r="F899" s="143"/>
      <c r="G899" s="143"/>
      <c r="H899" s="143"/>
      <c r="I899" s="143"/>
      <c r="J899" s="143"/>
      <c r="K899" s="143"/>
      <c r="L899" s="143"/>
      <c r="M899" s="143"/>
      <c r="N899" s="143"/>
      <c r="O899" s="143"/>
      <c r="P899" s="144"/>
      <c r="Q899" s="144"/>
      <c r="R899" s="144"/>
      <c r="S899" s="144"/>
      <c r="T899" s="144"/>
      <c r="U899" s="144"/>
      <c r="V899" s="144"/>
      <c r="W899" s="144"/>
      <c r="X899" s="144"/>
      <c r="Y899" s="144"/>
      <c r="Z899" s="144"/>
    </row>
    <row r="900" spans="1:26">
      <c r="A900" s="143"/>
      <c r="B900" s="143"/>
      <c r="C900" s="143"/>
      <c r="D900" s="143"/>
      <c r="E900" s="143"/>
      <c r="F900" s="143"/>
      <c r="G900" s="143"/>
      <c r="H900" s="143"/>
      <c r="I900" s="143"/>
      <c r="J900" s="143"/>
      <c r="K900" s="143"/>
      <c r="L900" s="143"/>
      <c r="M900" s="143"/>
      <c r="N900" s="143"/>
      <c r="O900" s="143"/>
      <c r="P900" s="144"/>
      <c r="Q900" s="144"/>
      <c r="R900" s="144"/>
      <c r="S900" s="144"/>
      <c r="T900" s="144"/>
      <c r="U900" s="144"/>
      <c r="V900" s="144"/>
      <c r="W900" s="144"/>
      <c r="X900" s="144"/>
      <c r="Y900" s="144"/>
      <c r="Z900" s="144"/>
    </row>
    <row r="901" spans="1:26">
      <c r="A901" s="143"/>
      <c r="B901" s="143"/>
      <c r="C901" s="143"/>
      <c r="D901" s="143"/>
      <c r="E901" s="143"/>
      <c r="F901" s="143"/>
      <c r="G901" s="143"/>
      <c r="H901" s="143"/>
      <c r="I901" s="143"/>
      <c r="J901" s="143"/>
      <c r="K901" s="143"/>
      <c r="L901" s="143"/>
      <c r="M901" s="143"/>
      <c r="N901" s="143"/>
      <c r="O901" s="143"/>
      <c r="P901" s="144"/>
      <c r="Q901" s="144"/>
      <c r="R901" s="144"/>
      <c r="S901" s="144"/>
      <c r="T901" s="144"/>
      <c r="U901" s="144"/>
      <c r="V901" s="144"/>
      <c r="W901" s="144"/>
      <c r="X901" s="144"/>
      <c r="Y901" s="144"/>
      <c r="Z901" s="144"/>
    </row>
    <row r="902" spans="1:26">
      <c r="A902" s="143"/>
      <c r="B902" s="143"/>
      <c r="C902" s="143"/>
      <c r="D902" s="143"/>
      <c r="E902" s="143"/>
      <c r="F902" s="143"/>
      <c r="G902" s="143"/>
      <c r="H902" s="143"/>
      <c r="I902" s="143"/>
      <c r="J902" s="143"/>
      <c r="K902" s="143"/>
      <c r="L902" s="143"/>
      <c r="M902" s="143"/>
      <c r="N902" s="143"/>
      <c r="O902" s="143"/>
      <c r="P902" s="144"/>
      <c r="Q902" s="144"/>
      <c r="R902" s="144"/>
      <c r="S902" s="144"/>
      <c r="T902" s="144"/>
      <c r="U902" s="144"/>
      <c r="V902" s="144"/>
      <c r="W902" s="144"/>
      <c r="X902" s="144"/>
      <c r="Y902" s="144"/>
      <c r="Z902" s="144"/>
    </row>
    <row r="903" spans="1:26">
      <c r="A903" s="143"/>
      <c r="B903" s="143"/>
      <c r="C903" s="143"/>
      <c r="D903" s="143"/>
      <c r="E903" s="143"/>
      <c r="F903" s="143"/>
      <c r="G903" s="143"/>
      <c r="H903" s="143"/>
      <c r="I903" s="143"/>
      <c r="J903" s="143"/>
      <c r="K903" s="143"/>
      <c r="L903" s="143"/>
      <c r="M903" s="143"/>
      <c r="N903" s="143"/>
      <c r="O903" s="143"/>
      <c r="P903" s="144"/>
      <c r="Q903" s="144"/>
      <c r="R903" s="144"/>
      <c r="S903" s="144"/>
      <c r="T903" s="144"/>
      <c r="U903" s="144"/>
      <c r="V903" s="144"/>
      <c r="W903" s="144"/>
      <c r="X903" s="144"/>
      <c r="Y903" s="144"/>
      <c r="Z903" s="144"/>
    </row>
    <row r="904" spans="1:26">
      <c r="A904" s="143"/>
      <c r="B904" s="143"/>
      <c r="C904" s="143"/>
      <c r="D904" s="143"/>
      <c r="E904" s="143"/>
      <c r="F904" s="143"/>
      <c r="G904" s="143"/>
      <c r="H904" s="143"/>
      <c r="I904" s="143"/>
      <c r="J904" s="143"/>
      <c r="K904" s="143"/>
      <c r="L904" s="143"/>
      <c r="M904" s="143"/>
      <c r="N904" s="143"/>
      <c r="O904" s="143"/>
      <c r="P904" s="144"/>
      <c r="Q904" s="144"/>
      <c r="R904" s="144"/>
      <c r="S904" s="144"/>
      <c r="T904" s="144"/>
      <c r="U904" s="144"/>
      <c r="V904" s="144"/>
      <c r="W904" s="144"/>
      <c r="X904" s="144"/>
      <c r="Y904" s="144"/>
      <c r="Z904" s="144"/>
    </row>
    <row r="905" spans="1:26">
      <c r="A905" s="143"/>
      <c r="B905" s="143"/>
      <c r="C905" s="143"/>
      <c r="D905" s="143"/>
      <c r="E905" s="143"/>
      <c r="F905" s="143"/>
      <c r="G905" s="143"/>
      <c r="H905" s="143"/>
      <c r="I905" s="143"/>
      <c r="J905" s="143"/>
      <c r="K905" s="143"/>
      <c r="L905" s="143"/>
      <c r="M905" s="143"/>
      <c r="N905" s="143"/>
      <c r="O905" s="143"/>
      <c r="P905" s="144"/>
      <c r="Q905" s="144"/>
      <c r="R905" s="144"/>
      <c r="S905" s="144"/>
      <c r="T905" s="144"/>
      <c r="U905" s="144"/>
      <c r="V905" s="144"/>
      <c r="W905" s="144"/>
      <c r="X905" s="144"/>
      <c r="Y905" s="144"/>
      <c r="Z905" s="144"/>
    </row>
    <row r="906" spans="1:26">
      <c r="A906" s="143"/>
      <c r="B906" s="143"/>
      <c r="C906" s="143"/>
      <c r="D906" s="143"/>
      <c r="E906" s="143"/>
      <c r="F906" s="143"/>
      <c r="G906" s="143"/>
      <c r="H906" s="143"/>
      <c r="I906" s="143"/>
      <c r="J906" s="143"/>
      <c r="K906" s="143"/>
      <c r="L906" s="143"/>
      <c r="M906" s="143"/>
      <c r="N906" s="143"/>
      <c r="O906" s="143"/>
      <c r="P906" s="144"/>
      <c r="Q906" s="144"/>
      <c r="R906" s="144"/>
      <c r="S906" s="144"/>
      <c r="T906" s="144"/>
      <c r="U906" s="144"/>
      <c r="V906" s="144"/>
      <c r="W906" s="144"/>
      <c r="X906" s="144"/>
      <c r="Y906" s="144"/>
      <c r="Z906" s="144"/>
    </row>
    <row r="907" spans="1:26">
      <c r="A907" s="143"/>
      <c r="B907" s="143"/>
      <c r="C907" s="143"/>
      <c r="D907" s="143"/>
      <c r="E907" s="143"/>
      <c r="F907" s="143"/>
      <c r="G907" s="143"/>
      <c r="H907" s="143"/>
      <c r="I907" s="143"/>
      <c r="J907" s="143"/>
      <c r="K907" s="143"/>
      <c r="L907" s="143"/>
      <c r="M907" s="143"/>
      <c r="N907" s="143"/>
      <c r="O907" s="143"/>
      <c r="P907" s="144"/>
      <c r="Q907" s="144"/>
      <c r="R907" s="144"/>
      <c r="S907" s="144"/>
      <c r="T907" s="144"/>
      <c r="U907" s="144"/>
      <c r="V907" s="144"/>
      <c r="W907" s="144"/>
      <c r="X907" s="144"/>
      <c r="Y907" s="144"/>
      <c r="Z907" s="144"/>
    </row>
    <row r="908" spans="1:26">
      <c r="A908" s="143"/>
      <c r="B908" s="143"/>
      <c r="C908" s="143"/>
      <c r="D908" s="143"/>
      <c r="E908" s="143"/>
      <c r="F908" s="143"/>
      <c r="G908" s="143"/>
      <c r="H908" s="143"/>
      <c r="I908" s="143"/>
      <c r="J908" s="143"/>
      <c r="K908" s="143"/>
      <c r="L908" s="143"/>
      <c r="M908" s="143"/>
      <c r="N908" s="143"/>
      <c r="O908" s="143"/>
      <c r="P908" s="144"/>
      <c r="Q908" s="144"/>
      <c r="R908" s="144"/>
      <c r="S908" s="144"/>
      <c r="T908" s="144"/>
      <c r="U908" s="144"/>
      <c r="V908" s="144"/>
      <c r="W908" s="144"/>
      <c r="X908" s="144"/>
      <c r="Y908" s="144"/>
      <c r="Z908" s="144"/>
    </row>
    <row r="909" spans="1:26">
      <c r="A909" s="143"/>
      <c r="B909" s="143"/>
      <c r="C909" s="143"/>
      <c r="D909" s="143"/>
      <c r="E909" s="143"/>
      <c r="F909" s="143"/>
      <c r="G909" s="143"/>
      <c r="H909" s="143"/>
      <c r="I909" s="143"/>
      <c r="J909" s="143"/>
      <c r="K909" s="143"/>
      <c r="L909" s="143"/>
      <c r="M909" s="143"/>
      <c r="N909" s="143"/>
      <c r="O909" s="143"/>
      <c r="P909" s="144"/>
      <c r="Q909" s="144"/>
      <c r="R909" s="144"/>
      <c r="S909" s="144"/>
      <c r="T909" s="144"/>
      <c r="U909" s="144"/>
      <c r="V909" s="144"/>
      <c r="W909" s="144"/>
      <c r="X909" s="144"/>
      <c r="Y909" s="144"/>
      <c r="Z909" s="144"/>
    </row>
    <row r="910" spans="1:26">
      <c r="A910" s="143"/>
      <c r="B910" s="143"/>
      <c r="C910" s="143"/>
      <c r="D910" s="143"/>
      <c r="E910" s="143"/>
      <c r="F910" s="143"/>
      <c r="G910" s="143"/>
      <c r="H910" s="143"/>
      <c r="I910" s="143"/>
      <c r="J910" s="143"/>
      <c r="K910" s="143"/>
      <c r="L910" s="143"/>
      <c r="M910" s="143"/>
      <c r="N910" s="143"/>
      <c r="O910" s="143"/>
      <c r="P910" s="144"/>
      <c r="Q910" s="144"/>
      <c r="R910" s="144"/>
      <c r="S910" s="144"/>
      <c r="T910" s="144"/>
      <c r="U910" s="144"/>
      <c r="V910" s="144"/>
      <c r="W910" s="144"/>
      <c r="X910" s="144"/>
      <c r="Y910" s="144"/>
      <c r="Z910" s="144"/>
    </row>
    <row r="911" spans="1:26">
      <c r="A911" s="143"/>
      <c r="B911" s="143"/>
      <c r="C911" s="143"/>
      <c r="D911" s="143"/>
      <c r="E911" s="143"/>
      <c r="F911" s="143"/>
      <c r="G911" s="143"/>
      <c r="H911" s="143"/>
      <c r="I911" s="143"/>
      <c r="J911" s="143"/>
      <c r="K911" s="143"/>
      <c r="L911" s="143"/>
      <c r="M911" s="143"/>
      <c r="N911" s="143"/>
      <c r="O911" s="143"/>
      <c r="P911" s="144"/>
      <c r="Q911" s="144"/>
      <c r="R911" s="144"/>
      <c r="S911" s="144"/>
      <c r="T911" s="144"/>
      <c r="U911" s="144"/>
      <c r="V911" s="144"/>
      <c r="W911" s="144"/>
      <c r="X911" s="144"/>
      <c r="Y911" s="144"/>
      <c r="Z911" s="144"/>
    </row>
    <row r="912" spans="1:26">
      <c r="A912" s="143"/>
      <c r="B912" s="143"/>
      <c r="C912" s="143"/>
      <c r="D912" s="143"/>
      <c r="E912" s="143"/>
      <c r="F912" s="143"/>
      <c r="G912" s="143"/>
      <c r="H912" s="143"/>
      <c r="I912" s="143"/>
      <c r="J912" s="143"/>
      <c r="K912" s="143"/>
      <c r="L912" s="143"/>
      <c r="M912" s="143"/>
      <c r="N912" s="143"/>
      <c r="O912" s="143"/>
      <c r="P912" s="144"/>
      <c r="Q912" s="144"/>
      <c r="R912" s="144"/>
      <c r="S912" s="144"/>
      <c r="T912" s="144"/>
      <c r="U912" s="144"/>
      <c r="V912" s="144"/>
      <c r="W912" s="144"/>
      <c r="X912" s="144"/>
      <c r="Y912" s="144"/>
      <c r="Z912" s="144"/>
    </row>
    <row r="913" spans="1:26">
      <c r="A913" s="143"/>
      <c r="B913" s="143"/>
      <c r="C913" s="143"/>
      <c r="D913" s="143"/>
      <c r="E913" s="143"/>
      <c r="F913" s="143"/>
      <c r="G913" s="143"/>
      <c r="H913" s="143"/>
      <c r="I913" s="143"/>
      <c r="J913" s="143"/>
      <c r="K913" s="143"/>
      <c r="L913" s="143"/>
      <c r="M913" s="143"/>
      <c r="N913" s="143"/>
      <c r="O913" s="143"/>
      <c r="P913" s="144"/>
      <c r="Q913" s="144"/>
      <c r="R913" s="144"/>
      <c r="S913" s="144"/>
      <c r="T913" s="144"/>
      <c r="U913" s="144"/>
      <c r="V913" s="144"/>
      <c r="W913" s="144"/>
      <c r="X913" s="144"/>
      <c r="Y913" s="144"/>
      <c r="Z913" s="144"/>
    </row>
    <row r="914" spans="1:26">
      <c r="A914" s="143"/>
      <c r="B914" s="143"/>
      <c r="C914" s="143"/>
      <c r="D914" s="143"/>
      <c r="E914" s="143"/>
      <c r="F914" s="143"/>
      <c r="G914" s="143"/>
      <c r="H914" s="143"/>
      <c r="I914" s="143"/>
      <c r="J914" s="143"/>
      <c r="K914" s="143"/>
      <c r="L914" s="143"/>
      <c r="M914" s="143"/>
      <c r="N914" s="143"/>
      <c r="O914" s="143"/>
      <c r="P914" s="144"/>
      <c r="Q914" s="144"/>
      <c r="R914" s="144"/>
      <c r="S914" s="144"/>
      <c r="T914" s="144"/>
      <c r="U914" s="144"/>
      <c r="V914" s="144"/>
      <c r="W914" s="144"/>
      <c r="X914" s="144"/>
      <c r="Y914" s="144"/>
      <c r="Z914" s="144"/>
    </row>
    <row r="915" spans="1:26">
      <c r="A915" s="143"/>
      <c r="B915" s="143"/>
      <c r="C915" s="143"/>
      <c r="D915" s="143"/>
      <c r="E915" s="143"/>
      <c r="F915" s="143"/>
      <c r="G915" s="143"/>
      <c r="H915" s="143"/>
      <c r="I915" s="143"/>
      <c r="J915" s="143"/>
      <c r="K915" s="143"/>
      <c r="L915" s="143"/>
      <c r="M915" s="143"/>
      <c r="N915" s="143"/>
      <c r="O915" s="143"/>
      <c r="P915" s="144"/>
      <c r="Q915" s="144"/>
      <c r="R915" s="144"/>
      <c r="S915" s="144"/>
      <c r="T915" s="144"/>
      <c r="U915" s="144"/>
      <c r="V915" s="144"/>
      <c r="W915" s="144"/>
      <c r="X915" s="144"/>
      <c r="Y915" s="144"/>
      <c r="Z915" s="144"/>
    </row>
    <row r="916" spans="1:26">
      <c r="A916" s="143"/>
      <c r="B916" s="143"/>
      <c r="C916" s="143"/>
      <c r="D916" s="143"/>
      <c r="E916" s="143"/>
      <c r="F916" s="143"/>
      <c r="G916" s="143"/>
      <c r="H916" s="143"/>
      <c r="I916" s="143"/>
      <c r="J916" s="143"/>
      <c r="K916" s="143"/>
      <c r="L916" s="143"/>
      <c r="M916" s="143"/>
      <c r="N916" s="143"/>
      <c r="O916" s="143"/>
      <c r="P916" s="144"/>
      <c r="Q916" s="144"/>
      <c r="R916" s="144"/>
      <c r="S916" s="144"/>
      <c r="T916" s="144"/>
      <c r="U916" s="144"/>
      <c r="V916" s="144"/>
      <c r="W916" s="144"/>
      <c r="X916" s="144"/>
      <c r="Y916" s="144"/>
      <c r="Z916" s="144"/>
    </row>
    <row r="917" spans="1:26">
      <c r="A917" s="143"/>
      <c r="B917" s="143"/>
      <c r="C917" s="143"/>
      <c r="D917" s="143"/>
      <c r="E917" s="143"/>
      <c r="F917" s="143"/>
      <c r="G917" s="143"/>
      <c r="H917" s="143"/>
      <c r="I917" s="143"/>
      <c r="J917" s="143"/>
      <c r="K917" s="143"/>
      <c r="L917" s="143"/>
      <c r="M917" s="143"/>
      <c r="N917" s="143"/>
      <c r="O917" s="143"/>
      <c r="P917" s="144"/>
      <c r="Q917" s="144"/>
      <c r="R917" s="144"/>
      <c r="S917" s="144"/>
      <c r="T917" s="144"/>
      <c r="U917" s="144"/>
      <c r="V917" s="144"/>
      <c r="W917" s="144"/>
      <c r="X917" s="144"/>
      <c r="Y917" s="144"/>
      <c r="Z917" s="144"/>
    </row>
    <row r="918" spans="1:26">
      <c r="A918" s="143"/>
      <c r="B918" s="143"/>
      <c r="C918" s="143"/>
      <c r="D918" s="143"/>
      <c r="E918" s="143"/>
      <c r="F918" s="143"/>
      <c r="G918" s="143"/>
      <c r="H918" s="143"/>
      <c r="I918" s="143"/>
      <c r="J918" s="143"/>
      <c r="K918" s="143"/>
      <c r="L918" s="143"/>
      <c r="M918" s="143"/>
      <c r="N918" s="143"/>
      <c r="O918" s="143"/>
      <c r="P918" s="144"/>
      <c r="Q918" s="144"/>
      <c r="R918" s="144"/>
      <c r="S918" s="144"/>
      <c r="T918" s="144"/>
      <c r="U918" s="144"/>
      <c r="V918" s="144"/>
      <c r="W918" s="144"/>
      <c r="X918" s="144"/>
      <c r="Y918" s="144"/>
      <c r="Z918" s="144"/>
    </row>
    <row r="919" spans="1:26">
      <c r="A919" s="143"/>
      <c r="B919" s="143"/>
      <c r="C919" s="143"/>
      <c r="D919" s="143"/>
      <c r="E919" s="143"/>
      <c r="F919" s="143"/>
      <c r="G919" s="143"/>
      <c r="H919" s="143"/>
      <c r="I919" s="143"/>
      <c r="J919" s="143"/>
      <c r="K919" s="143"/>
      <c r="L919" s="143"/>
      <c r="M919" s="143"/>
      <c r="N919" s="143"/>
      <c r="O919" s="143"/>
      <c r="P919" s="144"/>
      <c r="Q919" s="144"/>
      <c r="R919" s="144"/>
      <c r="S919" s="144"/>
      <c r="T919" s="144"/>
      <c r="U919" s="144"/>
      <c r="V919" s="144"/>
      <c r="W919" s="144"/>
      <c r="X919" s="144"/>
      <c r="Y919" s="144"/>
      <c r="Z919" s="144"/>
    </row>
    <row r="920" spans="1:26">
      <c r="A920" s="143"/>
      <c r="B920" s="143"/>
      <c r="C920" s="143"/>
      <c r="D920" s="143"/>
      <c r="E920" s="143"/>
      <c r="F920" s="143"/>
      <c r="G920" s="143"/>
      <c r="H920" s="143"/>
      <c r="I920" s="143"/>
      <c r="J920" s="143"/>
      <c r="K920" s="143"/>
      <c r="L920" s="143"/>
      <c r="M920" s="143"/>
      <c r="N920" s="143"/>
      <c r="O920" s="143"/>
      <c r="P920" s="144"/>
      <c r="Q920" s="144"/>
      <c r="R920" s="144"/>
      <c r="S920" s="144"/>
      <c r="T920" s="144"/>
      <c r="U920" s="144"/>
      <c r="V920" s="144"/>
      <c r="W920" s="144"/>
      <c r="X920" s="144"/>
      <c r="Y920" s="144"/>
      <c r="Z920" s="144"/>
    </row>
    <row r="921" spans="1:26">
      <c r="A921" s="143"/>
      <c r="B921" s="143"/>
      <c r="C921" s="143"/>
      <c r="D921" s="143"/>
      <c r="E921" s="143"/>
      <c r="F921" s="143"/>
      <c r="G921" s="143"/>
      <c r="H921" s="143"/>
      <c r="I921" s="143"/>
      <c r="J921" s="143"/>
      <c r="K921" s="143"/>
      <c r="L921" s="143"/>
      <c r="M921" s="143"/>
      <c r="N921" s="143"/>
      <c r="O921" s="143"/>
      <c r="P921" s="144"/>
      <c r="Q921" s="144"/>
      <c r="R921" s="144"/>
      <c r="S921" s="144"/>
      <c r="T921" s="144"/>
      <c r="U921" s="144"/>
      <c r="V921" s="144"/>
      <c r="W921" s="144"/>
      <c r="X921" s="144"/>
      <c r="Y921" s="144"/>
      <c r="Z921" s="144"/>
    </row>
    <row r="922" spans="1:26">
      <c r="A922" s="143"/>
      <c r="B922" s="143"/>
      <c r="C922" s="143"/>
      <c r="D922" s="143"/>
      <c r="E922" s="143"/>
      <c r="F922" s="143"/>
      <c r="G922" s="143"/>
      <c r="H922" s="143"/>
      <c r="I922" s="143"/>
      <c r="J922" s="143"/>
      <c r="K922" s="143"/>
      <c r="L922" s="143"/>
      <c r="M922" s="143"/>
      <c r="N922" s="143"/>
      <c r="O922" s="143"/>
      <c r="P922" s="144"/>
      <c r="Q922" s="144"/>
      <c r="R922" s="144"/>
      <c r="S922" s="144"/>
      <c r="T922" s="144"/>
      <c r="U922" s="144"/>
      <c r="V922" s="144"/>
      <c r="W922" s="144"/>
      <c r="X922" s="144"/>
      <c r="Y922" s="144"/>
      <c r="Z922" s="144"/>
    </row>
    <row r="923" spans="1:26">
      <c r="A923" s="143"/>
      <c r="B923" s="143"/>
      <c r="C923" s="143"/>
      <c r="D923" s="143"/>
      <c r="E923" s="143"/>
      <c r="F923" s="143"/>
      <c r="G923" s="143"/>
      <c r="H923" s="143"/>
      <c r="I923" s="143"/>
      <c r="J923" s="143"/>
      <c r="K923" s="143"/>
      <c r="L923" s="143"/>
      <c r="M923" s="143"/>
      <c r="N923" s="143"/>
      <c r="O923" s="143"/>
      <c r="P923" s="144"/>
      <c r="Q923" s="144"/>
      <c r="R923" s="144"/>
      <c r="S923" s="144"/>
      <c r="T923" s="144"/>
      <c r="U923" s="144"/>
      <c r="V923" s="144"/>
      <c r="W923" s="144"/>
      <c r="X923" s="144"/>
      <c r="Y923" s="144"/>
      <c r="Z923" s="144"/>
    </row>
    <row r="924" spans="1:26">
      <c r="A924" s="143"/>
      <c r="B924" s="143"/>
      <c r="C924" s="143"/>
      <c r="D924" s="143"/>
      <c r="E924" s="143"/>
      <c r="F924" s="143"/>
      <c r="G924" s="143"/>
      <c r="H924" s="143"/>
      <c r="I924" s="143"/>
      <c r="J924" s="143"/>
      <c r="K924" s="143"/>
      <c r="L924" s="143"/>
      <c r="M924" s="143"/>
      <c r="N924" s="143"/>
      <c r="O924" s="143"/>
      <c r="P924" s="144"/>
      <c r="Q924" s="144"/>
      <c r="R924" s="144"/>
      <c r="S924" s="144"/>
      <c r="T924" s="144"/>
      <c r="U924" s="144"/>
      <c r="V924" s="144"/>
      <c r="W924" s="144"/>
      <c r="X924" s="144"/>
      <c r="Y924" s="144"/>
      <c r="Z924" s="144"/>
    </row>
    <row r="925" spans="1:26">
      <c r="A925" s="143"/>
      <c r="B925" s="143"/>
      <c r="C925" s="143"/>
      <c r="D925" s="143"/>
      <c r="E925" s="143"/>
      <c r="F925" s="143"/>
      <c r="G925" s="143"/>
      <c r="H925" s="143"/>
      <c r="I925" s="143"/>
      <c r="J925" s="143"/>
      <c r="K925" s="143"/>
      <c r="L925" s="143"/>
      <c r="M925" s="143"/>
      <c r="N925" s="143"/>
      <c r="O925" s="143"/>
      <c r="P925" s="144"/>
      <c r="Q925" s="144"/>
      <c r="R925" s="144"/>
      <c r="S925" s="144"/>
      <c r="T925" s="144"/>
      <c r="U925" s="144"/>
      <c r="V925" s="144"/>
      <c r="W925" s="144"/>
      <c r="X925" s="144"/>
      <c r="Y925" s="144"/>
      <c r="Z925" s="144"/>
    </row>
    <row r="926" spans="1:26">
      <c r="A926" s="143"/>
      <c r="B926" s="143"/>
      <c r="C926" s="143"/>
      <c r="D926" s="143"/>
      <c r="E926" s="143"/>
      <c r="F926" s="143"/>
      <c r="G926" s="143"/>
      <c r="H926" s="143"/>
      <c r="I926" s="143"/>
      <c r="J926" s="143"/>
      <c r="K926" s="143"/>
      <c r="L926" s="143"/>
      <c r="M926" s="143"/>
      <c r="N926" s="143"/>
      <c r="O926" s="143"/>
      <c r="P926" s="144"/>
      <c r="Q926" s="144"/>
      <c r="R926" s="144"/>
      <c r="S926" s="144"/>
      <c r="T926" s="144"/>
      <c r="U926" s="144"/>
      <c r="V926" s="144"/>
      <c r="W926" s="144"/>
      <c r="X926" s="144"/>
      <c r="Y926" s="144"/>
      <c r="Z926" s="144"/>
    </row>
    <row r="927" spans="1:26">
      <c r="A927" s="143"/>
      <c r="B927" s="143"/>
      <c r="C927" s="143"/>
      <c r="D927" s="143"/>
      <c r="E927" s="143"/>
      <c r="F927" s="143"/>
      <c r="G927" s="143"/>
      <c r="H927" s="143"/>
      <c r="I927" s="143"/>
      <c r="J927" s="143"/>
      <c r="K927" s="143"/>
      <c r="L927" s="143"/>
      <c r="M927" s="143"/>
      <c r="N927" s="143"/>
      <c r="O927" s="143"/>
      <c r="P927" s="144"/>
      <c r="Q927" s="144"/>
      <c r="R927" s="144"/>
      <c r="S927" s="144"/>
      <c r="T927" s="144"/>
      <c r="U927" s="144"/>
      <c r="V927" s="144"/>
      <c r="W927" s="144"/>
      <c r="X927" s="144"/>
      <c r="Y927" s="144"/>
      <c r="Z927" s="144"/>
    </row>
    <row r="928" spans="1:26">
      <c r="A928" s="143"/>
      <c r="B928" s="143"/>
      <c r="C928" s="143"/>
      <c r="D928" s="143"/>
      <c r="E928" s="143"/>
      <c r="F928" s="143"/>
      <c r="G928" s="143"/>
      <c r="H928" s="143"/>
      <c r="I928" s="143"/>
      <c r="J928" s="143"/>
      <c r="K928" s="143"/>
      <c r="L928" s="143"/>
      <c r="M928" s="143"/>
      <c r="N928" s="143"/>
      <c r="O928" s="143"/>
      <c r="P928" s="144"/>
      <c r="Q928" s="144"/>
      <c r="R928" s="144"/>
      <c r="S928" s="144"/>
      <c r="T928" s="144"/>
      <c r="U928" s="144"/>
      <c r="V928" s="144"/>
      <c r="W928" s="144"/>
      <c r="X928" s="144"/>
      <c r="Y928" s="144"/>
      <c r="Z928" s="144"/>
    </row>
    <row r="929" spans="1:26">
      <c r="A929" s="143"/>
      <c r="B929" s="143"/>
      <c r="C929" s="143"/>
      <c r="D929" s="143"/>
      <c r="E929" s="143"/>
      <c r="F929" s="143"/>
      <c r="G929" s="143"/>
      <c r="H929" s="143"/>
      <c r="I929" s="143"/>
      <c r="J929" s="143"/>
      <c r="K929" s="143"/>
      <c r="L929" s="143"/>
      <c r="M929" s="143"/>
      <c r="N929" s="143"/>
      <c r="O929" s="143"/>
      <c r="P929" s="144"/>
      <c r="Q929" s="144"/>
      <c r="R929" s="144"/>
      <c r="S929" s="144"/>
      <c r="T929" s="144"/>
      <c r="U929" s="144"/>
      <c r="V929" s="144"/>
      <c r="W929" s="144"/>
      <c r="X929" s="144"/>
      <c r="Y929" s="144"/>
      <c r="Z929" s="144"/>
    </row>
    <row r="930" spans="1:26">
      <c r="A930" s="143"/>
      <c r="B930" s="143"/>
      <c r="C930" s="143"/>
      <c r="D930" s="143"/>
      <c r="E930" s="143"/>
      <c r="F930" s="143"/>
      <c r="G930" s="143"/>
      <c r="H930" s="143"/>
      <c r="I930" s="143"/>
      <c r="J930" s="143"/>
      <c r="K930" s="143"/>
      <c r="L930" s="143"/>
      <c r="M930" s="143"/>
      <c r="N930" s="143"/>
      <c r="O930" s="143"/>
      <c r="P930" s="144"/>
      <c r="Q930" s="144"/>
      <c r="R930" s="144"/>
      <c r="S930" s="144"/>
      <c r="T930" s="144"/>
      <c r="U930" s="144"/>
      <c r="V930" s="144"/>
      <c r="W930" s="144"/>
      <c r="X930" s="144"/>
      <c r="Y930" s="144"/>
      <c r="Z930" s="144"/>
    </row>
    <row r="931" spans="1:26">
      <c r="A931" s="143"/>
      <c r="B931" s="143"/>
      <c r="C931" s="143"/>
      <c r="D931" s="143"/>
      <c r="E931" s="143"/>
      <c r="F931" s="143"/>
      <c r="G931" s="143"/>
      <c r="H931" s="143"/>
      <c r="I931" s="143"/>
      <c r="J931" s="143"/>
      <c r="K931" s="143"/>
      <c r="L931" s="143"/>
      <c r="M931" s="143"/>
      <c r="N931" s="143"/>
      <c r="O931" s="143"/>
      <c r="P931" s="144"/>
      <c r="Q931" s="144"/>
      <c r="R931" s="144"/>
      <c r="S931" s="144"/>
      <c r="T931" s="144"/>
      <c r="U931" s="144"/>
      <c r="V931" s="144"/>
      <c r="W931" s="144"/>
      <c r="X931" s="144"/>
      <c r="Y931" s="144"/>
      <c r="Z931" s="144"/>
    </row>
    <row r="932" spans="1:26">
      <c r="A932" s="143"/>
      <c r="B932" s="143"/>
      <c r="C932" s="143"/>
      <c r="D932" s="143"/>
      <c r="E932" s="143"/>
      <c r="F932" s="143"/>
      <c r="G932" s="143"/>
      <c r="H932" s="143"/>
      <c r="I932" s="143"/>
      <c r="J932" s="143"/>
      <c r="K932" s="143"/>
      <c r="L932" s="143"/>
      <c r="M932" s="143"/>
      <c r="N932" s="143"/>
      <c r="O932" s="143"/>
      <c r="P932" s="144"/>
      <c r="Q932" s="144"/>
      <c r="R932" s="144"/>
      <c r="S932" s="144"/>
      <c r="T932" s="144"/>
      <c r="U932" s="144"/>
      <c r="V932" s="144"/>
      <c r="W932" s="144"/>
      <c r="X932" s="144"/>
      <c r="Y932" s="144"/>
      <c r="Z932" s="144"/>
    </row>
    <row r="933" spans="1:26">
      <c r="A933" s="143"/>
      <c r="B933" s="143"/>
      <c r="C933" s="143"/>
      <c r="D933" s="143"/>
      <c r="E933" s="143"/>
      <c r="F933" s="143"/>
      <c r="G933" s="143"/>
      <c r="H933" s="143"/>
      <c r="I933" s="143"/>
      <c r="J933" s="143"/>
      <c r="K933" s="143"/>
      <c r="L933" s="143"/>
      <c r="M933" s="143"/>
      <c r="N933" s="143"/>
      <c r="O933" s="143"/>
      <c r="P933" s="144"/>
      <c r="Q933" s="144"/>
      <c r="R933" s="144"/>
      <c r="S933" s="144"/>
      <c r="T933" s="144"/>
      <c r="U933" s="144"/>
      <c r="V933" s="144"/>
      <c r="W933" s="144"/>
      <c r="X933" s="144"/>
      <c r="Y933" s="144"/>
      <c r="Z933" s="144"/>
    </row>
    <row r="934" spans="1:26">
      <c r="A934" s="143"/>
      <c r="B934" s="143"/>
      <c r="C934" s="143"/>
      <c r="D934" s="143"/>
      <c r="E934" s="143"/>
      <c r="F934" s="143"/>
      <c r="G934" s="143"/>
      <c r="H934" s="143"/>
      <c r="I934" s="143"/>
      <c r="J934" s="143"/>
      <c r="K934" s="143"/>
      <c r="L934" s="143"/>
      <c r="M934" s="143"/>
      <c r="N934" s="143"/>
      <c r="O934" s="143"/>
      <c r="P934" s="144"/>
      <c r="Q934" s="144"/>
      <c r="R934" s="144"/>
      <c r="S934" s="144"/>
      <c r="T934" s="144"/>
      <c r="U934" s="144"/>
      <c r="V934" s="144"/>
      <c r="W934" s="144"/>
      <c r="X934" s="144"/>
      <c r="Y934" s="144"/>
      <c r="Z934" s="144"/>
    </row>
    <row r="935" spans="1:26">
      <c r="A935" s="143"/>
      <c r="B935" s="143"/>
      <c r="C935" s="143"/>
      <c r="D935" s="143"/>
      <c r="E935" s="143"/>
      <c r="F935" s="143"/>
      <c r="G935" s="143"/>
      <c r="H935" s="143"/>
      <c r="I935" s="143"/>
      <c r="J935" s="143"/>
      <c r="K935" s="143"/>
      <c r="L935" s="143"/>
      <c r="M935" s="143"/>
      <c r="N935" s="143"/>
      <c r="O935" s="143"/>
      <c r="P935" s="144"/>
      <c r="Q935" s="144"/>
      <c r="R935" s="144"/>
      <c r="S935" s="144"/>
      <c r="T935" s="144"/>
      <c r="U935" s="144"/>
      <c r="V935" s="144"/>
      <c r="W935" s="144"/>
      <c r="X935" s="144"/>
      <c r="Y935" s="144"/>
      <c r="Z935" s="144"/>
    </row>
    <row r="936" spans="1:26">
      <c r="A936" s="143"/>
      <c r="B936" s="143"/>
      <c r="C936" s="143"/>
      <c r="D936" s="143"/>
      <c r="E936" s="143"/>
      <c r="F936" s="143"/>
      <c r="G936" s="143"/>
      <c r="H936" s="143"/>
      <c r="I936" s="143"/>
      <c r="J936" s="143"/>
      <c r="K936" s="143"/>
      <c r="L936" s="143"/>
      <c r="M936" s="143"/>
      <c r="N936" s="143"/>
      <c r="O936" s="143"/>
      <c r="P936" s="144"/>
      <c r="Q936" s="144"/>
      <c r="R936" s="144"/>
      <c r="S936" s="144"/>
      <c r="T936" s="144"/>
      <c r="U936" s="144"/>
      <c r="V936" s="144"/>
      <c r="W936" s="144"/>
      <c r="X936" s="144"/>
      <c r="Y936" s="144"/>
      <c r="Z936" s="144"/>
    </row>
    <row r="937" spans="1:26">
      <c r="A937" s="143"/>
      <c r="B937" s="143"/>
      <c r="C937" s="143"/>
      <c r="D937" s="143"/>
      <c r="E937" s="143"/>
      <c r="F937" s="143"/>
      <c r="G937" s="143"/>
      <c r="H937" s="143"/>
      <c r="I937" s="143"/>
      <c r="J937" s="143"/>
      <c r="K937" s="143"/>
      <c r="L937" s="143"/>
      <c r="M937" s="143"/>
      <c r="N937" s="143"/>
      <c r="O937" s="143"/>
      <c r="P937" s="144"/>
      <c r="Q937" s="144"/>
      <c r="R937" s="144"/>
      <c r="S937" s="144"/>
      <c r="T937" s="144"/>
      <c r="U937" s="144"/>
      <c r="V937" s="144"/>
      <c r="W937" s="144"/>
      <c r="X937" s="144"/>
      <c r="Y937" s="144"/>
      <c r="Z937" s="144"/>
    </row>
    <row r="938" spans="1:26">
      <c r="A938" s="143"/>
      <c r="B938" s="143"/>
      <c r="C938" s="143"/>
      <c r="D938" s="143"/>
      <c r="E938" s="143"/>
      <c r="F938" s="143"/>
      <c r="G938" s="143"/>
      <c r="H938" s="143"/>
      <c r="I938" s="143"/>
      <c r="J938" s="143"/>
      <c r="K938" s="143"/>
      <c r="L938" s="143"/>
      <c r="M938" s="143"/>
      <c r="N938" s="143"/>
      <c r="O938" s="143"/>
      <c r="P938" s="144"/>
      <c r="Q938" s="144"/>
      <c r="R938" s="144"/>
      <c r="S938" s="144"/>
      <c r="T938" s="144"/>
      <c r="U938" s="144"/>
      <c r="V938" s="144"/>
      <c r="W938" s="144"/>
      <c r="X938" s="144"/>
      <c r="Y938" s="144"/>
      <c r="Z938" s="144"/>
    </row>
    <row r="939" spans="1:26">
      <c r="A939" s="143"/>
      <c r="B939" s="143"/>
      <c r="C939" s="143"/>
      <c r="D939" s="143"/>
      <c r="E939" s="143"/>
      <c r="F939" s="143"/>
      <c r="G939" s="143"/>
      <c r="H939" s="143"/>
      <c r="I939" s="143"/>
      <c r="J939" s="143"/>
      <c r="K939" s="143"/>
      <c r="L939" s="143"/>
      <c r="M939" s="143"/>
      <c r="N939" s="143"/>
      <c r="O939" s="143"/>
      <c r="P939" s="144"/>
      <c r="Q939" s="144"/>
      <c r="R939" s="144"/>
      <c r="S939" s="144"/>
      <c r="T939" s="144"/>
      <c r="U939" s="144"/>
      <c r="V939" s="144"/>
      <c r="W939" s="144"/>
      <c r="X939" s="144"/>
      <c r="Y939" s="144"/>
      <c r="Z939" s="144"/>
    </row>
    <row r="940" spans="1:26">
      <c r="A940" s="143"/>
      <c r="B940" s="143"/>
      <c r="C940" s="143"/>
      <c r="D940" s="143"/>
      <c r="E940" s="143"/>
      <c r="F940" s="143"/>
      <c r="G940" s="143"/>
      <c r="H940" s="143"/>
      <c r="I940" s="143"/>
      <c r="J940" s="143"/>
      <c r="K940" s="143"/>
      <c r="L940" s="143"/>
      <c r="M940" s="143"/>
      <c r="N940" s="143"/>
      <c r="O940" s="143"/>
      <c r="P940" s="144"/>
      <c r="Q940" s="144"/>
      <c r="R940" s="144"/>
      <c r="S940" s="144"/>
      <c r="T940" s="144"/>
      <c r="U940" s="144"/>
      <c r="V940" s="144"/>
      <c r="W940" s="144"/>
      <c r="X940" s="144"/>
      <c r="Y940" s="144"/>
      <c r="Z940" s="144"/>
    </row>
    <row r="941" spans="1:26">
      <c r="A941" s="143"/>
      <c r="B941" s="143"/>
      <c r="C941" s="143"/>
      <c r="D941" s="143"/>
      <c r="E941" s="143"/>
      <c r="F941" s="143"/>
      <c r="G941" s="143"/>
      <c r="H941" s="143"/>
      <c r="I941" s="143"/>
      <c r="J941" s="143"/>
      <c r="K941" s="143"/>
      <c r="L941" s="143"/>
      <c r="M941" s="143"/>
      <c r="N941" s="143"/>
      <c r="O941" s="143"/>
      <c r="P941" s="144"/>
      <c r="Q941" s="144"/>
      <c r="R941" s="144"/>
      <c r="S941" s="144"/>
      <c r="T941" s="144"/>
      <c r="U941" s="144"/>
      <c r="V941" s="144"/>
      <c r="W941" s="144"/>
      <c r="X941" s="144"/>
      <c r="Y941" s="144"/>
      <c r="Z941" s="144"/>
    </row>
    <row r="942" spans="1:26">
      <c r="A942" s="143"/>
      <c r="B942" s="143"/>
      <c r="C942" s="143"/>
      <c r="D942" s="143"/>
      <c r="E942" s="143"/>
      <c r="F942" s="143"/>
      <c r="G942" s="143"/>
      <c r="H942" s="143"/>
      <c r="I942" s="143"/>
      <c r="J942" s="143"/>
      <c r="K942" s="143"/>
      <c r="L942" s="143"/>
      <c r="M942" s="143"/>
      <c r="N942" s="143"/>
      <c r="O942" s="143"/>
      <c r="P942" s="144"/>
      <c r="Q942" s="144"/>
      <c r="R942" s="144"/>
      <c r="S942" s="144"/>
      <c r="T942" s="144"/>
      <c r="U942" s="144"/>
      <c r="V942" s="144"/>
      <c r="W942" s="144"/>
      <c r="X942" s="144"/>
      <c r="Y942" s="144"/>
      <c r="Z942" s="144"/>
    </row>
    <row r="943" spans="1:26">
      <c r="A943" s="143"/>
      <c r="B943" s="143"/>
      <c r="C943" s="143"/>
      <c r="D943" s="143"/>
      <c r="E943" s="143"/>
      <c r="F943" s="143"/>
      <c r="G943" s="143"/>
      <c r="H943" s="143"/>
      <c r="I943" s="143"/>
      <c r="J943" s="143"/>
      <c r="K943" s="143"/>
      <c r="L943" s="143"/>
      <c r="M943" s="143"/>
      <c r="N943" s="143"/>
      <c r="O943" s="143"/>
      <c r="P943" s="144"/>
      <c r="Q943" s="144"/>
      <c r="R943" s="144"/>
      <c r="S943" s="144"/>
      <c r="T943" s="144"/>
      <c r="U943" s="144"/>
      <c r="V943" s="144"/>
      <c r="W943" s="144"/>
      <c r="X943" s="144"/>
      <c r="Y943" s="144"/>
      <c r="Z943" s="144"/>
    </row>
    <row r="944" spans="1:26">
      <c r="A944" s="143"/>
      <c r="B944" s="143"/>
      <c r="C944" s="143"/>
      <c r="D944" s="143"/>
      <c r="E944" s="143"/>
      <c r="F944" s="143"/>
      <c r="G944" s="143"/>
      <c r="H944" s="143"/>
      <c r="I944" s="143"/>
      <c r="J944" s="143"/>
      <c r="K944" s="143"/>
      <c r="L944" s="143"/>
      <c r="M944" s="143"/>
      <c r="N944" s="143"/>
      <c r="O944" s="143"/>
      <c r="P944" s="144"/>
      <c r="Q944" s="144"/>
      <c r="R944" s="144"/>
      <c r="S944" s="144"/>
      <c r="T944" s="144"/>
      <c r="U944" s="144"/>
      <c r="V944" s="144"/>
      <c r="W944" s="144"/>
      <c r="X944" s="144"/>
      <c r="Y944" s="144"/>
      <c r="Z944" s="144"/>
    </row>
    <row r="945" spans="1:26">
      <c r="A945" s="143"/>
      <c r="B945" s="143"/>
      <c r="C945" s="143"/>
      <c r="D945" s="143"/>
      <c r="E945" s="143"/>
      <c r="F945" s="143"/>
      <c r="G945" s="143"/>
      <c r="H945" s="143"/>
      <c r="I945" s="143"/>
      <c r="J945" s="143"/>
      <c r="K945" s="143"/>
      <c r="L945" s="143"/>
      <c r="M945" s="143"/>
      <c r="N945" s="143"/>
      <c r="O945" s="143"/>
      <c r="P945" s="144"/>
      <c r="Q945" s="144"/>
      <c r="R945" s="144"/>
      <c r="S945" s="144"/>
      <c r="T945" s="144"/>
      <c r="U945" s="144"/>
      <c r="V945" s="144"/>
      <c r="W945" s="144"/>
      <c r="X945" s="144"/>
      <c r="Y945" s="144"/>
      <c r="Z945" s="144"/>
    </row>
    <row r="946" spans="1:26">
      <c r="A946" s="143"/>
      <c r="B946" s="143"/>
      <c r="C946" s="143"/>
      <c r="D946" s="143"/>
      <c r="E946" s="143"/>
      <c r="F946" s="143"/>
      <c r="G946" s="143"/>
      <c r="H946" s="143"/>
      <c r="I946" s="143"/>
      <c r="J946" s="143"/>
      <c r="K946" s="143"/>
      <c r="L946" s="143"/>
      <c r="M946" s="143"/>
      <c r="N946" s="143"/>
      <c r="O946" s="143"/>
      <c r="P946" s="144"/>
      <c r="Q946" s="144"/>
      <c r="R946" s="144"/>
      <c r="S946" s="144"/>
      <c r="T946" s="144"/>
      <c r="U946" s="144"/>
      <c r="V946" s="144"/>
      <c r="W946" s="144"/>
      <c r="X946" s="144"/>
      <c r="Y946" s="144"/>
      <c r="Z946" s="144"/>
    </row>
    <row r="947" spans="1:26">
      <c r="A947" s="143"/>
      <c r="B947" s="143"/>
      <c r="C947" s="143"/>
      <c r="D947" s="143"/>
      <c r="E947" s="143"/>
      <c r="F947" s="143"/>
      <c r="G947" s="143"/>
      <c r="H947" s="143"/>
      <c r="I947" s="143"/>
      <c r="J947" s="143"/>
      <c r="K947" s="143"/>
      <c r="L947" s="143"/>
      <c r="M947" s="143"/>
      <c r="N947" s="143"/>
      <c r="O947" s="143"/>
      <c r="P947" s="144"/>
      <c r="Q947" s="144"/>
      <c r="R947" s="144"/>
      <c r="S947" s="144"/>
      <c r="T947" s="144"/>
      <c r="U947" s="144"/>
      <c r="V947" s="144"/>
      <c r="W947" s="144"/>
      <c r="X947" s="144"/>
      <c r="Y947" s="144"/>
      <c r="Z947" s="144"/>
    </row>
    <row r="948" spans="1:26">
      <c r="A948" s="143"/>
      <c r="B948" s="143"/>
      <c r="C948" s="143"/>
      <c r="D948" s="143"/>
      <c r="E948" s="143"/>
      <c r="F948" s="143"/>
      <c r="G948" s="143"/>
      <c r="H948" s="143"/>
      <c r="I948" s="143"/>
      <c r="J948" s="143"/>
      <c r="K948" s="143"/>
      <c r="L948" s="143"/>
      <c r="M948" s="143"/>
      <c r="N948" s="143"/>
      <c r="O948" s="143"/>
      <c r="P948" s="144"/>
      <c r="Q948" s="144"/>
      <c r="R948" s="144"/>
      <c r="S948" s="144"/>
      <c r="T948" s="144"/>
      <c r="U948" s="144"/>
      <c r="V948" s="144"/>
      <c r="W948" s="144"/>
      <c r="X948" s="144"/>
      <c r="Y948" s="144"/>
      <c r="Z948" s="144"/>
    </row>
    <row r="949" spans="1:26">
      <c r="A949" s="143"/>
      <c r="B949" s="143"/>
      <c r="C949" s="143"/>
      <c r="D949" s="143"/>
      <c r="E949" s="143"/>
      <c r="F949" s="143"/>
      <c r="G949" s="143"/>
      <c r="H949" s="143"/>
      <c r="I949" s="143"/>
      <c r="J949" s="143"/>
      <c r="K949" s="143"/>
      <c r="L949" s="143"/>
      <c r="M949" s="143"/>
      <c r="N949" s="143"/>
      <c r="O949" s="143"/>
      <c r="P949" s="144"/>
      <c r="Q949" s="144"/>
      <c r="R949" s="144"/>
      <c r="S949" s="144"/>
      <c r="T949" s="144"/>
      <c r="U949" s="144"/>
      <c r="V949" s="144"/>
      <c r="W949" s="144"/>
      <c r="X949" s="144"/>
      <c r="Y949" s="144"/>
      <c r="Z949" s="144"/>
    </row>
    <row r="950" spans="1:26">
      <c r="A950" s="143"/>
      <c r="B950" s="143"/>
      <c r="C950" s="143"/>
      <c r="D950" s="143"/>
      <c r="E950" s="143"/>
      <c r="F950" s="143"/>
      <c r="G950" s="143"/>
      <c r="H950" s="143"/>
      <c r="I950" s="143"/>
      <c r="J950" s="143"/>
      <c r="K950" s="143"/>
      <c r="L950" s="143"/>
      <c r="M950" s="143"/>
      <c r="N950" s="143"/>
      <c r="O950" s="143"/>
      <c r="P950" s="144"/>
      <c r="Q950" s="144"/>
      <c r="R950" s="144"/>
      <c r="S950" s="144"/>
      <c r="T950" s="144"/>
      <c r="U950" s="144"/>
      <c r="V950" s="144"/>
      <c r="W950" s="144"/>
      <c r="X950" s="144"/>
      <c r="Y950" s="144"/>
      <c r="Z950" s="144"/>
    </row>
    <row r="951" spans="1:26">
      <c r="A951" s="143"/>
      <c r="B951" s="143"/>
      <c r="C951" s="143"/>
      <c r="D951" s="143"/>
      <c r="E951" s="143"/>
      <c r="F951" s="143"/>
      <c r="G951" s="143"/>
      <c r="H951" s="143"/>
      <c r="I951" s="143"/>
      <c r="J951" s="143"/>
      <c r="K951" s="143"/>
      <c r="L951" s="143"/>
      <c r="M951" s="143"/>
      <c r="N951" s="143"/>
      <c r="O951" s="143"/>
      <c r="P951" s="144"/>
      <c r="Q951" s="144"/>
      <c r="R951" s="144"/>
      <c r="S951" s="144"/>
      <c r="T951" s="144"/>
      <c r="U951" s="144"/>
      <c r="V951" s="144"/>
      <c r="W951" s="144"/>
      <c r="X951" s="144"/>
      <c r="Y951" s="144"/>
      <c r="Z951" s="144"/>
    </row>
    <row r="952" spans="1:26">
      <c r="A952" s="143"/>
      <c r="B952" s="143"/>
      <c r="C952" s="143"/>
      <c r="D952" s="143"/>
      <c r="E952" s="143"/>
      <c r="F952" s="143"/>
      <c r="G952" s="143"/>
      <c r="H952" s="143"/>
      <c r="I952" s="143"/>
      <c r="J952" s="143"/>
      <c r="K952" s="143"/>
      <c r="L952" s="143"/>
      <c r="M952" s="143"/>
      <c r="N952" s="143"/>
      <c r="O952" s="143"/>
      <c r="P952" s="144"/>
      <c r="Q952" s="144"/>
      <c r="R952" s="144"/>
      <c r="S952" s="144"/>
      <c r="T952" s="144"/>
      <c r="U952" s="144"/>
      <c r="V952" s="144"/>
      <c r="W952" s="144"/>
      <c r="X952" s="144"/>
      <c r="Y952" s="144"/>
      <c r="Z952" s="144"/>
    </row>
    <row r="953" spans="1:26">
      <c r="A953" s="143"/>
      <c r="B953" s="143"/>
      <c r="C953" s="143"/>
      <c r="D953" s="143"/>
      <c r="E953" s="143"/>
      <c r="F953" s="143"/>
      <c r="G953" s="143"/>
      <c r="H953" s="143"/>
      <c r="I953" s="143"/>
      <c r="J953" s="143"/>
      <c r="K953" s="143"/>
      <c r="L953" s="143"/>
      <c r="M953" s="143"/>
      <c r="N953" s="143"/>
      <c r="O953" s="143"/>
      <c r="P953" s="144"/>
      <c r="Q953" s="144"/>
      <c r="R953" s="144"/>
      <c r="S953" s="144"/>
      <c r="T953" s="144"/>
      <c r="U953" s="144"/>
      <c r="V953" s="144"/>
      <c r="W953" s="144"/>
      <c r="X953" s="144"/>
      <c r="Y953" s="144"/>
      <c r="Z953" s="144"/>
    </row>
    <row r="954" spans="1:26">
      <c r="A954" s="143"/>
      <c r="B954" s="143"/>
      <c r="C954" s="143"/>
      <c r="D954" s="143"/>
      <c r="E954" s="143"/>
      <c r="F954" s="143"/>
      <c r="G954" s="143"/>
      <c r="H954" s="143"/>
      <c r="I954" s="143"/>
      <c r="J954" s="143"/>
      <c r="K954" s="143"/>
      <c r="L954" s="143"/>
      <c r="M954" s="143"/>
      <c r="N954" s="143"/>
      <c r="O954" s="143"/>
      <c r="P954" s="144"/>
      <c r="Q954" s="144"/>
      <c r="R954" s="144"/>
      <c r="S954" s="144"/>
      <c r="T954" s="144"/>
      <c r="U954" s="144"/>
      <c r="V954" s="144"/>
      <c r="W954" s="144"/>
      <c r="X954" s="144"/>
      <c r="Y954" s="144"/>
      <c r="Z954" s="144"/>
    </row>
    <row r="955" spans="1:26">
      <c r="A955" s="143"/>
      <c r="B955" s="143"/>
      <c r="C955" s="143"/>
      <c r="D955" s="143"/>
      <c r="E955" s="143"/>
      <c r="F955" s="143"/>
      <c r="G955" s="143"/>
      <c r="H955" s="143"/>
      <c r="I955" s="143"/>
      <c r="J955" s="143"/>
      <c r="K955" s="143"/>
      <c r="L955" s="143"/>
      <c r="M955" s="143"/>
      <c r="N955" s="143"/>
      <c r="O955" s="143"/>
      <c r="P955" s="144"/>
      <c r="Q955" s="144"/>
      <c r="R955" s="144"/>
      <c r="S955" s="144"/>
      <c r="T955" s="144"/>
      <c r="U955" s="144"/>
      <c r="V955" s="144"/>
      <c r="W955" s="144"/>
      <c r="X955" s="144"/>
      <c r="Y955" s="144"/>
      <c r="Z955" s="144"/>
    </row>
    <row r="956" spans="1:26">
      <c r="A956" s="143"/>
      <c r="B956" s="143"/>
      <c r="C956" s="143"/>
      <c r="D956" s="143"/>
      <c r="E956" s="143"/>
      <c r="F956" s="143"/>
      <c r="G956" s="143"/>
      <c r="H956" s="143"/>
      <c r="I956" s="143"/>
      <c r="J956" s="143"/>
      <c r="K956" s="143"/>
      <c r="L956" s="143"/>
      <c r="M956" s="143"/>
      <c r="N956" s="143"/>
      <c r="O956" s="143"/>
      <c r="P956" s="144"/>
      <c r="Q956" s="144"/>
      <c r="R956" s="144"/>
      <c r="S956" s="144"/>
      <c r="T956" s="144"/>
      <c r="U956" s="144"/>
      <c r="V956" s="144"/>
      <c r="W956" s="144"/>
      <c r="X956" s="144"/>
      <c r="Y956" s="144"/>
      <c r="Z956" s="144"/>
    </row>
    <row r="957" spans="1:26">
      <c r="A957" s="143"/>
      <c r="B957" s="143"/>
      <c r="C957" s="143"/>
      <c r="D957" s="143"/>
      <c r="E957" s="143"/>
      <c r="F957" s="143"/>
      <c r="G957" s="143"/>
      <c r="H957" s="143"/>
      <c r="I957" s="143"/>
      <c r="J957" s="143"/>
      <c r="K957" s="143"/>
      <c r="L957" s="143"/>
      <c r="M957" s="143"/>
      <c r="N957" s="143"/>
      <c r="O957" s="143"/>
      <c r="P957" s="144"/>
      <c r="Q957" s="144"/>
      <c r="R957" s="144"/>
      <c r="S957" s="144"/>
      <c r="T957" s="144"/>
      <c r="U957" s="144"/>
      <c r="V957" s="144"/>
      <c r="W957" s="144"/>
      <c r="X957" s="144"/>
      <c r="Y957" s="144"/>
      <c r="Z957" s="144"/>
    </row>
    <row r="958" spans="1:26">
      <c r="A958" s="143"/>
      <c r="B958" s="143"/>
      <c r="C958" s="143"/>
      <c r="D958" s="143"/>
      <c r="E958" s="143"/>
      <c r="F958" s="143"/>
      <c r="G958" s="143"/>
      <c r="H958" s="143"/>
      <c r="I958" s="143"/>
      <c r="J958" s="143"/>
      <c r="K958" s="143"/>
      <c r="L958" s="143"/>
      <c r="M958" s="143"/>
      <c r="N958" s="143"/>
      <c r="O958" s="143"/>
      <c r="P958" s="144"/>
      <c r="Q958" s="144"/>
      <c r="R958" s="144"/>
      <c r="S958" s="144"/>
      <c r="T958" s="144"/>
      <c r="U958" s="144"/>
      <c r="V958" s="144"/>
      <c r="W958" s="144"/>
      <c r="X958" s="144"/>
      <c r="Y958" s="144"/>
      <c r="Z958" s="144"/>
    </row>
    <row r="959" spans="1:26">
      <c r="A959" s="143"/>
      <c r="B959" s="143"/>
      <c r="C959" s="143"/>
      <c r="D959" s="143"/>
      <c r="E959" s="143"/>
      <c r="F959" s="143"/>
      <c r="G959" s="143"/>
      <c r="H959" s="143"/>
      <c r="I959" s="143"/>
      <c r="J959" s="143"/>
      <c r="K959" s="143"/>
      <c r="L959" s="143"/>
      <c r="M959" s="143"/>
      <c r="N959" s="143"/>
      <c r="O959" s="143"/>
      <c r="P959" s="144"/>
      <c r="Q959" s="144"/>
      <c r="R959" s="144"/>
      <c r="S959" s="144"/>
      <c r="T959" s="144"/>
      <c r="U959" s="144"/>
      <c r="V959" s="144"/>
      <c r="W959" s="144"/>
      <c r="X959" s="144"/>
      <c r="Y959" s="144"/>
      <c r="Z959" s="144"/>
    </row>
    <row r="960" spans="1:26">
      <c r="A960" s="143"/>
      <c r="B960" s="143"/>
      <c r="C960" s="143"/>
      <c r="D960" s="143"/>
      <c r="E960" s="143"/>
      <c r="F960" s="143"/>
      <c r="G960" s="143"/>
      <c r="H960" s="143"/>
      <c r="I960" s="143"/>
      <c r="J960" s="143"/>
      <c r="K960" s="143"/>
      <c r="L960" s="143"/>
      <c r="M960" s="143"/>
      <c r="N960" s="143"/>
      <c r="O960" s="143"/>
      <c r="P960" s="144"/>
      <c r="Q960" s="144"/>
      <c r="R960" s="144"/>
      <c r="S960" s="144"/>
      <c r="T960" s="144"/>
      <c r="U960" s="144"/>
      <c r="V960" s="144"/>
      <c r="W960" s="144"/>
      <c r="X960" s="144"/>
      <c r="Y960" s="144"/>
      <c r="Z960" s="144"/>
    </row>
    <row r="961" spans="1:26">
      <c r="A961" s="143"/>
      <c r="B961" s="143"/>
      <c r="C961" s="143"/>
      <c r="D961" s="143"/>
      <c r="E961" s="143"/>
      <c r="F961" s="143"/>
      <c r="G961" s="143"/>
      <c r="H961" s="143"/>
      <c r="I961" s="143"/>
      <c r="J961" s="143"/>
      <c r="K961" s="143"/>
      <c r="L961" s="143"/>
      <c r="M961" s="143"/>
      <c r="N961" s="143"/>
      <c r="O961" s="143"/>
      <c r="P961" s="144"/>
      <c r="Q961" s="144"/>
      <c r="R961" s="144"/>
      <c r="S961" s="144"/>
      <c r="T961" s="144"/>
      <c r="U961" s="144"/>
      <c r="V961" s="144"/>
      <c r="W961" s="144"/>
      <c r="X961" s="144"/>
      <c r="Y961" s="144"/>
      <c r="Z961" s="144"/>
    </row>
    <row r="962" spans="1:26">
      <c r="A962" s="143"/>
      <c r="B962" s="143"/>
      <c r="C962" s="143"/>
      <c r="D962" s="143"/>
      <c r="E962" s="143"/>
      <c r="F962" s="143"/>
      <c r="G962" s="143"/>
      <c r="H962" s="143"/>
      <c r="I962" s="143"/>
      <c r="J962" s="143"/>
      <c r="K962" s="143"/>
      <c r="L962" s="143"/>
      <c r="M962" s="143"/>
      <c r="N962" s="143"/>
      <c r="O962" s="143"/>
      <c r="P962" s="144"/>
      <c r="Q962" s="144"/>
      <c r="R962" s="144"/>
      <c r="S962" s="144"/>
      <c r="T962" s="144"/>
      <c r="U962" s="144"/>
      <c r="V962" s="144"/>
      <c r="W962" s="144"/>
      <c r="X962" s="144"/>
      <c r="Y962" s="144"/>
      <c r="Z962" s="144"/>
    </row>
    <row r="963" spans="1:26">
      <c r="A963" s="143"/>
      <c r="B963" s="143"/>
      <c r="C963" s="143"/>
      <c r="D963" s="143"/>
      <c r="E963" s="143"/>
      <c r="F963" s="143"/>
      <c r="G963" s="143"/>
      <c r="H963" s="143"/>
      <c r="I963" s="143"/>
      <c r="J963" s="143"/>
      <c r="K963" s="143"/>
      <c r="L963" s="143"/>
      <c r="M963" s="143"/>
      <c r="N963" s="143"/>
      <c r="O963" s="143"/>
      <c r="P963" s="144"/>
      <c r="Q963" s="144"/>
      <c r="R963" s="144"/>
      <c r="S963" s="144"/>
      <c r="T963" s="144"/>
      <c r="U963" s="144"/>
      <c r="V963" s="144"/>
      <c r="W963" s="144"/>
      <c r="X963" s="144"/>
      <c r="Y963" s="144"/>
      <c r="Z963" s="144"/>
    </row>
    <row r="964" spans="1:26">
      <c r="A964" s="143"/>
      <c r="B964" s="143"/>
      <c r="C964" s="143"/>
      <c r="D964" s="143"/>
      <c r="E964" s="143"/>
      <c r="F964" s="143"/>
      <c r="G964" s="143"/>
      <c r="H964" s="143"/>
      <c r="I964" s="143"/>
      <c r="J964" s="143"/>
      <c r="K964" s="143"/>
      <c r="L964" s="143"/>
      <c r="M964" s="143"/>
      <c r="N964" s="143"/>
      <c r="O964" s="143"/>
      <c r="P964" s="144"/>
      <c r="Q964" s="144"/>
      <c r="R964" s="144"/>
      <c r="S964" s="144"/>
      <c r="T964" s="144"/>
      <c r="U964" s="144"/>
      <c r="V964" s="144"/>
      <c r="W964" s="144"/>
      <c r="X964" s="144"/>
      <c r="Y964" s="144"/>
      <c r="Z964" s="144"/>
    </row>
    <row r="965" spans="1:26">
      <c r="A965" s="143"/>
      <c r="B965" s="143"/>
      <c r="C965" s="143"/>
      <c r="D965" s="143"/>
      <c r="E965" s="143"/>
      <c r="F965" s="143"/>
      <c r="G965" s="143"/>
      <c r="H965" s="143"/>
      <c r="I965" s="143"/>
      <c r="J965" s="143"/>
      <c r="K965" s="143"/>
      <c r="L965" s="143"/>
      <c r="M965" s="143"/>
      <c r="N965" s="143"/>
      <c r="O965" s="143"/>
      <c r="P965" s="144"/>
      <c r="Q965" s="144"/>
      <c r="R965" s="144"/>
      <c r="S965" s="144"/>
      <c r="T965" s="144"/>
      <c r="U965" s="144"/>
      <c r="V965" s="144"/>
      <c r="W965" s="144"/>
      <c r="X965" s="144"/>
      <c r="Y965" s="144"/>
      <c r="Z965" s="144"/>
    </row>
    <row r="966" spans="1:26">
      <c r="A966" s="143"/>
      <c r="B966" s="143"/>
      <c r="C966" s="143"/>
      <c r="D966" s="143"/>
      <c r="E966" s="143"/>
      <c r="F966" s="143"/>
      <c r="G966" s="143"/>
      <c r="H966" s="143"/>
      <c r="I966" s="143"/>
      <c r="J966" s="143"/>
      <c r="K966" s="143"/>
      <c r="L966" s="143"/>
      <c r="M966" s="143"/>
      <c r="N966" s="143"/>
      <c r="O966" s="143"/>
      <c r="P966" s="144"/>
      <c r="Q966" s="144"/>
      <c r="R966" s="144"/>
      <c r="S966" s="144"/>
      <c r="T966" s="144"/>
      <c r="U966" s="144"/>
      <c r="V966" s="144"/>
      <c r="W966" s="144"/>
      <c r="X966" s="144"/>
      <c r="Y966" s="144"/>
      <c r="Z966" s="144"/>
    </row>
    <row r="967" spans="1:26">
      <c r="A967" s="143"/>
      <c r="B967" s="143"/>
      <c r="C967" s="143"/>
      <c r="D967" s="143"/>
      <c r="E967" s="143"/>
      <c r="F967" s="143"/>
      <c r="G967" s="143"/>
      <c r="H967" s="143"/>
      <c r="I967" s="143"/>
      <c r="J967" s="143"/>
      <c r="K967" s="143"/>
      <c r="L967" s="143"/>
      <c r="M967" s="143"/>
      <c r="N967" s="143"/>
      <c r="O967" s="143"/>
      <c r="P967" s="144"/>
      <c r="Q967" s="144"/>
      <c r="R967" s="144"/>
      <c r="S967" s="144"/>
      <c r="T967" s="144"/>
      <c r="U967" s="144"/>
      <c r="V967" s="144"/>
      <c r="W967" s="144"/>
      <c r="X967" s="144"/>
      <c r="Y967" s="144"/>
      <c r="Z967" s="144"/>
    </row>
    <row r="968" spans="1:26">
      <c r="A968" s="143"/>
      <c r="B968" s="143"/>
      <c r="C968" s="143"/>
      <c r="D968" s="143"/>
      <c r="E968" s="143"/>
      <c r="F968" s="143"/>
      <c r="G968" s="143"/>
      <c r="H968" s="143"/>
      <c r="I968" s="143"/>
      <c r="J968" s="143"/>
      <c r="K968" s="143"/>
      <c r="L968" s="143"/>
      <c r="M968" s="143"/>
      <c r="N968" s="143"/>
      <c r="O968" s="143"/>
      <c r="P968" s="144"/>
      <c r="Q968" s="144"/>
      <c r="R968" s="144"/>
      <c r="S968" s="144"/>
      <c r="T968" s="144"/>
      <c r="U968" s="144"/>
      <c r="V968" s="144"/>
      <c r="W968" s="144"/>
      <c r="X968" s="144"/>
      <c r="Y968" s="144"/>
      <c r="Z968" s="144"/>
    </row>
    <row r="969" spans="1:26">
      <c r="A969" s="143"/>
      <c r="B969" s="143"/>
      <c r="C969" s="143"/>
      <c r="D969" s="143"/>
      <c r="E969" s="143"/>
      <c r="F969" s="143"/>
      <c r="G969" s="143"/>
      <c r="H969" s="143"/>
      <c r="I969" s="143"/>
      <c r="J969" s="143"/>
      <c r="K969" s="143"/>
      <c r="L969" s="143"/>
      <c r="M969" s="143"/>
      <c r="N969" s="143"/>
      <c r="O969" s="143"/>
      <c r="P969" s="144"/>
      <c r="Q969" s="144"/>
      <c r="R969" s="144"/>
      <c r="S969" s="144"/>
      <c r="T969" s="144"/>
      <c r="U969" s="144"/>
      <c r="V969" s="144"/>
      <c r="W969" s="144"/>
      <c r="X969" s="144"/>
      <c r="Y969" s="144"/>
      <c r="Z969" s="144"/>
    </row>
    <row r="970" spans="1:26">
      <c r="A970" s="143"/>
      <c r="B970" s="143"/>
      <c r="C970" s="143"/>
      <c r="D970" s="143"/>
      <c r="E970" s="143"/>
      <c r="F970" s="143"/>
      <c r="G970" s="143"/>
      <c r="H970" s="143"/>
      <c r="I970" s="143"/>
      <c r="J970" s="143"/>
      <c r="K970" s="143"/>
      <c r="L970" s="143"/>
      <c r="M970" s="143"/>
      <c r="N970" s="143"/>
      <c r="O970" s="143"/>
      <c r="P970" s="144"/>
      <c r="Q970" s="144"/>
      <c r="R970" s="144"/>
      <c r="S970" s="144"/>
      <c r="T970" s="144"/>
      <c r="U970" s="144"/>
      <c r="V970" s="144"/>
      <c r="W970" s="144"/>
      <c r="X970" s="144"/>
      <c r="Y970" s="144"/>
      <c r="Z970" s="144"/>
    </row>
    <row r="971" spans="1:26">
      <c r="A971" s="143"/>
      <c r="B971" s="143"/>
      <c r="C971" s="143"/>
      <c r="D971" s="143"/>
      <c r="E971" s="143"/>
      <c r="F971" s="143"/>
      <c r="G971" s="143"/>
      <c r="H971" s="143"/>
      <c r="I971" s="143"/>
      <c r="J971" s="143"/>
      <c r="K971" s="143"/>
      <c r="L971" s="143"/>
      <c r="M971" s="143"/>
      <c r="N971" s="143"/>
      <c r="O971" s="143"/>
      <c r="P971" s="144"/>
      <c r="Q971" s="144"/>
      <c r="R971" s="144"/>
      <c r="S971" s="144"/>
      <c r="T971" s="144"/>
      <c r="U971" s="144"/>
      <c r="V971" s="144"/>
      <c r="W971" s="144"/>
      <c r="X971" s="144"/>
      <c r="Y971" s="144"/>
      <c r="Z971" s="144"/>
    </row>
    <row r="972" spans="1:26">
      <c r="A972" s="143"/>
      <c r="B972" s="143"/>
      <c r="C972" s="143"/>
      <c r="D972" s="143"/>
      <c r="E972" s="143"/>
      <c r="F972" s="143"/>
      <c r="G972" s="143"/>
      <c r="H972" s="143"/>
      <c r="I972" s="143"/>
      <c r="J972" s="143"/>
      <c r="K972" s="143"/>
      <c r="L972" s="143"/>
      <c r="M972" s="143"/>
      <c r="N972" s="143"/>
      <c r="O972" s="143"/>
      <c r="P972" s="144"/>
      <c r="Q972" s="144"/>
      <c r="R972" s="144"/>
      <c r="S972" s="144"/>
      <c r="T972" s="144"/>
      <c r="U972" s="144"/>
      <c r="V972" s="144"/>
      <c r="W972" s="144"/>
      <c r="X972" s="144"/>
      <c r="Y972" s="144"/>
      <c r="Z972" s="144"/>
    </row>
    <row r="973" spans="1:26">
      <c r="A973" s="143"/>
      <c r="B973" s="143"/>
      <c r="C973" s="143"/>
      <c r="D973" s="143"/>
      <c r="E973" s="143"/>
      <c r="F973" s="143"/>
      <c r="G973" s="143"/>
      <c r="H973" s="143"/>
      <c r="I973" s="143"/>
      <c r="J973" s="143"/>
      <c r="K973" s="143"/>
      <c r="L973" s="143"/>
      <c r="M973" s="143"/>
      <c r="N973" s="143"/>
      <c r="O973" s="143"/>
      <c r="P973" s="144"/>
      <c r="Q973" s="144"/>
      <c r="R973" s="144"/>
      <c r="S973" s="144"/>
      <c r="T973" s="144"/>
      <c r="U973" s="144"/>
      <c r="V973" s="144"/>
      <c r="W973" s="144"/>
      <c r="X973" s="144"/>
      <c r="Y973" s="144"/>
      <c r="Z973" s="144"/>
    </row>
    <row r="974" spans="1:26">
      <c r="A974" s="143"/>
      <c r="B974" s="143"/>
      <c r="C974" s="143"/>
      <c r="D974" s="143"/>
      <c r="E974" s="143"/>
      <c r="F974" s="143"/>
      <c r="G974" s="143"/>
      <c r="H974" s="143"/>
      <c r="I974" s="143"/>
      <c r="J974" s="143"/>
      <c r="K974" s="143"/>
      <c r="L974" s="143"/>
      <c r="M974" s="143"/>
      <c r="N974" s="143"/>
      <c r="O974" s="143"/>
      <c r="P974" s="144"/>
      <c r="Q974" s="144"/>
      <c r="R974" s="144"/>
      <c r="S974" s="144"/>
      <c r="T974" s="144"/>
      <c r="U974" s="144"/>
      <c r="V974" s="144"/>
      <c r="W974" s="144"/>
      <c r="X974" s="144"/>
      <c r="Y974" s="144"/>
      <c r="Z974" s="144"/>
    </row>
    <row r="975" spans="1:26">
      <c r="A975" s="143"/>
      <c r="B975" s="143"/>
      <c r="C975" s="143"/>
      <c r="D975" s="143"/>
      <c r="E975" s="143"/>
      <c r="F975" s="143"/>
      <c r="G975" s="143"/>
      <c r="H975" s="143"/>
      <c r="I975" s="143"/>
      <c r="J975" s="143"/>
      <c r="K975" s="143"/>
      <c r="L975" s="143"/>
      <c r="M975" s="143"/>
      <c r="N975" s="143"/>
      <c r="O975" s="143"/>
      <c r="P975" s="144"/>
      <c r="Q975" s="144"/>
      <c r="R975" s="144"/>
      <c r="S975" s="144"/>
      <c r="T975" s="144"/>
      <c r="U975" s="144"/>
      <c r="V975" s="144"/>
      <c r="W975" s="144"/>
      <c r="X975" s="144"/>
      <c r="Y975" s="144"/>
      <c r="Z975" s="144"/>
    </row>
    <row r="976" spans="1:26">
      <c r="A976" s="143"/>
      <c r="B976" s="143"/>
      <c r="C976" s="143"/>
      <c r="D976" s="143"/>
      <c r="E976" s="143"/>
      <c r="F976" s="143"/>
      <c r="G976" s="143"/>
      <c r="H976" s="143"/>
      <c r="I976" s="143"/>
      <c r="J976" s="143"/>
      <c r="K976" s="143"/>
      <c r="L976" s="143"/>
      <c r="M976" s="143"/>
      <c r="N976" s="143"/>
      <c r="O976" s="143"/>
      <c r="P976" s="144"/>
      <c r="Q976" s="144"/>
      <c r="R976" s="144"/>
      <c r="S976" s="144"/>
      <c r="T976" s="144"/>
      <c r="U976" s="144"/>
      <c r="V976" s="144"/>
      <c r="W976" s="144"/>
      <c r="X976" s="144"/>
      <c r="Y976" s="144"/>
      <c r="Z976" s="144"/>
    </row>
    <row r="977" spans="1:26">
      <c r="A977" s="143"/>
      <c r="B977" s="143"/>
      <c r="C977" s="143"/>
      <c r="D977" s="143"/>
      <c r="E977" s="143"/>
      <c r="F977" s="143"/>
      <c r="G977" s="143"/>
      <c r="H977" s="143"/>
      <c r="I977" s="143"/>
      <c r="J977" s="143"/>
      <c r="K977" s="143"/>
      <c r="L977" s="143"/>
      <c r="M977" s="143"/>
      <c r="N977" s="143"/>
      <c r="O977" s="143"/>
      <c r="P977" s="144"/>
      <c r="Q977" s="144"/>
      <c r="R977" s="144"/>
      <c r="S977" s="144"/>
      <c r="T977" s="144"/>
      <c r="U977" s="144"/>
      <c r="V977" s="144"/>
      <c r="W977" s="144"/>
      <c r="X977" s="144"/>
      <c r="Y977" s="144"/>
      <c r="Z977" s="144"/>
    </row>
    <row r="978" spans="1:26">
      <c r="A978" s="143"/>
      <c r="B978" s="143"/>
      <c r="C978" s="143"/>
      <c r="D978" s="143"/>
      <c r="E978" s="143"/>
      <c r="F978" s="143"/>
      <c r="G978" s="143"/>
      <c r="H978" s="143"/>
      <c r="I978" s="143"/>
      <c r="J978" s="143"/>
      <c r="K978" s="143"/>
      <c r="L978" s="143"/>
      <c r="M978" s="143"/>
      <c r="N978" s="143"/>
      <c r="O978" s="143"/>
      <c r="P978" s="144"/>
      <c r="Q978" s="144"/>
      <c r="R978" s="144"/>
      <c r="S978" s="144"/>
      <c r="T978" s="144"/>
      <c r="U978" s="144"/>
      <c r="V978" s="144"/>
      <c r="W978" s="144"/>
      <c r="X978" s="144"/>
      <c r="Y978" s="144"/>
      <c r="Z978" s="144"/>
    </row>
    <row r="979" spans="1:26">
      <c r="A979" s="143"/>
      <c r="B979" s="143"/>
      <c r="C979" s="143"/>
      <c r="D979" s="143"/>
      <c r="E979" s="143"/>
      <c r="F979" s="143"/>
      <c r="G979" s="143"/>
      <c r="H979" s="143"/>
      <c r="I979" s="143"/>
      <c r="J979" s="143"/>
      <c r="K979" s="143"/>
      <c r="L979" s="143"/>
      <c r="M979" s="143"/>
      <c r="N979" s="143"/>
      <c r="O979" s="143"/>
      <c r="P979" s="144"/>
      <c r="Q979" s="144"/>
      <c r="R979" s="144"/>
      <c r="S979" s="144"/>
      <c r="T979" s="144"/>
      <c r="U979" s="144"/>
      <c r="V979" s="144"/>
      <c r="W979" s="144"/>
      <c r="X979" s="144"/>
      <c r="Y979" s="144"/>
      <c r="Z979" s="144"/>
    </row>
    <row r="980" spans="1:26">
      <c r="A980" s="143"/>
      <c r="B980" s="143"/>
      <c r="C980" s="143"/>
      <c r="D980" s="143"/>
      <c r="E980" s="143"/>
      <c r="F980" s="143"/>
      <c r="G980" s="143"/>
      <c r="H980" s="143"/>
      <c r="I980" s="143"/>
      <c r="J980" s="143"/>
      <c r="K980" s="143"/>
      <c r="L980" s="143"/>
      <c r="M980" s="143"/>
      <c r="N980" s="143"/>
      <c r="O980" s="143"/>
      <c r="P980" s="144"/>
      <c r="Q980" s="144"/>
      <c r="R980" s="144"/>
      <c r="S980" s="144"/>
      <c r="T980" s="144"/>
      <c r="U980" s="144"/>
      <c r="V980" s="144"/>
      <c r="W980" s="144"/>
      <c r="X980" s="144"/>
      <c r="Y980" s="144"/>
      <c r="Z980" s="144"/>
    </row>
    <row r="981" spans="1:26">
      <c r="A981" s="143"/>
      <c r="B981" s="143"/>
      <c r="C981" s="143"/>
      <c r="D981" s="143"/>
      <c r="E981" s="143"/>
      <c r="F981" s="143"/>
      <c r="G981" s="143"/>
      <c r="H981" s="143"/>
      <c r="I981" s="143"/>
      <c r="J981" s="143"/>
      <c r="K981" s="143"/>
      <c r="L981" s="143"/>
      <c r="M981" s="143"/>
      <c r="N981" s="143"/>
      <c r="O981" s="143"/>
      <c r="P981" s="144"/>
      <c r="Q981" s="144"/>
      <c r="R981" s="144"/>
      <c r="S981" s="144"/>
      <c r="T981" s="144"/>
      <c r="U981" s="144"/>
      <c r="V981" s="144"/>
      <c r="W981" s="144"/>
      <c r="X981" s="144"/>
      <c r="Y981" s="144"/>
      <c r="Z981" s="144"/>
    </row>
    <row r="982" spans="1:26">
      <c r="A982" s="143"/>
      <c r="B982" s="143"/>
      <c r="C982" s="143"/>
      <c r="D982" s="143"/>
      <c r="E982" s="143"/>
      <c r="F982" s="143"/>
      <c r="G982" s="143"/>
      <c r="H982" s="143"/>
      <c r="I982" s="143"/>
      <c r="J982" s="143"/>
      <c r="K982" s="143"/>
      <c r="L982" s="143"/>
      <c r="M982" s="143"/>
      <c r="N982" s="143"/>
      <c r="O982" s="143"/>
      <c r="P982" s="144"/>
      <c r="Q982" s="144"/>
      <c r="R982" s="144"/>
      <c r="S982" s="144"/>
      <c r="T982" s="144"/>
      <c r="U982" s="144"/>
      <c r="V982" s="144"/>
      <c r="W982" s="144"/>
      <c r="X982" s="144"/>
      <c r="Y982" s="144"/>
      <c r="Z982" s="144"/>
    </row>
    <row r="983" spans="1:26">
      <c r="A983" s="143"/>
      <c r="B983" s="143"/>
      <c r="C983" s="143"/>
      <c r="D983" s="143"/>
      <c r="E983" s="143"/>
      <c r="F983" s="143"/>
      <c r="G983" s="143"/>
      <c r="H983" s="143"/>
      <c r="I983" s="143"/>
      <c r="J983" s="143"/>
      <c r="K983" s="143"/>
      <c r="L983" s="143"/>
      <c r="M983" s="143"/>
      <c r="N983" s="143"/>
      <c r="O983" s="143"/>
      <c r="P983" s="144"/>
      <c r="Q983" s="144"/>
      <c r="R983" s="144"/>
      <c r="S983" s="144"/>
      <c r="T983" s="144"/>
      <c r="U983" s="144"/>
      <c r="V983" s="144"/>
      <c r="W983" s="144"/>
      <c r="X983" s="144"/>
      <c r="Y983" s="144"/>
      <c r="Z983" s="144"/>
    </row>
    <row r="984" spans="1:26">
      <c r="A984" s="143"/>
      <c r="B984" s="143"/>
      <c r="C984" s="143"/>
      <c r="D984" s="143"/>
      <c r="E984" s="143"/>
      <c r="F984" s="143"/>
      <c r="G984" s="143"/>
      <c r="H984" s="143"/>
      <c r="I984" s="143"/>
      <c r="J984" s="143"/>
      <c r="K984" s="143"/>
      <c r="L984" s="143"/>
      <c r="M984" s="143"/>
      <c r="N984" s="143"/>
      <c r="O984" s="143"/>
      <c r="P984" s="144"/>
      <c r="Q984" s="144"/>
      <c r="R984" s="144"/>
      <c r="S984" s="144"/>
      <c r="T984" s="144"/>
      <c r="U984" s="144"/>
      <c r="V984" s="144"/>
      <c r="W984" s="144"/>
      <c r="X984" s="144"/>
      <c r="Y984" s="144"/>
      <c r="Z984" s="144"/>
    </row>
    <row r="985" spans="1:26">
      <c r="A985" s="143"/>
      <c r="B985" s="143"/>
      <c r="C985" s="143"/>
      <c r="D985" s="143"/>
      <c r="E985" s="143"/>
      <c r="F985" s="143"/>
      <c r="G985" s="143"/>
      <c r="H985" s="143"/>
      <c r="I985" s="143"/>
      <c r="J985" s="143"/>
      <c r="K985" s="143"/>
      <c r="L985" s="143"/>
      <c r="M985" s="143"/>
      <c r="N985" s="143"/>
      <c r="O985" s="143"/>
      <c r="P985" s="144"/>
      <c r="Q985" s="144"/>
      <c r="R985" s="144"/>
      <c r="S985" s="144"/>
      <c r="T985" s="144"/>
      <c r="U985" s="144"/>
      <c r="V985" s="144"/>
      <c r="W985" s="144"/>
      <c r="X985" s="144"/>
      <c r="Y985" s="144"/>
      <c r="Z985" s="144"/>
    </row>
    <row r="986" spans="1:26">
      <c r="A986" s="143"/>
      <c r="B986" s="143"/>
      <c r="C986" s="143"/>
      <c r="D986" s="143"/>
      <c r="E986" s="143"/>
      <c r="F986" s="143"/>
      <c r="G986" s="143"/>
      <c r="H986" s="143"/>
      <c r="I986" s="143"/>
      <c r="J986" s="143"/>
      <c r="K986" s="143"/>
      <c r="L986" s="143"/>
      <c r="M986" s="143"/>
      <c r="N986" s="143"/>
      <c r="O986" s="143"/>
      <c r="P986" s="144"/>
      <c r="Q986" s="144"/>
      <c r="R986" s="144"/>
      <c r="S986" s="144"/>
      <c r="T986" s="144"/>
      <c r="U986" s="144"/>
      <c r="V986" s="144"/>
      <c r="W986" s="144"/>
      <c r="X986" s="144"/>
      <c r="Y986" s="144"/>
      <c r="Z986" s="144"/>
    </row>
    <row r="987" spans="1:26">
      <c r="A987" s="143"/>
      <c r="B987" s="143"/>
      <c r="C987" s="143"/>
      <c r="D987" s="143"/>
      <c r="E987" s="143"/>
      <c r="F987" s="143"/>
      <c r="G987" s="143"/>
      <c r="H987" s="143"/>
      <c r="I987" s="143"/>
      <c r="J987" s="143"/>
      <c r="K987" s="143"/>
      <c r="L987" s="143"/>
      <c r="M987" s="143"/>
      <c r="N987" s="143"/>
      <c r="O987" s="143"/>
      <c r="P987" s="144"/>
      <c r="Q987" s="144"/>
      <c r="R987" s="144"/>
      <c r="S987" s="144"/>
      <c r="T987" s="144"/>
      <c r="U987" s="144"/>
      <c r="V987" s="144"/>
      <c r="W987" s="144"/>
      <c r="X987" s="144"/>
      <c r="Y987" s="144"/>
      <c r="Z987" s="144"/>
    </row>
    <row r="988" spans="1:26">
      <c r="A988" s="143"/>
      <c r="B988" s="143"/>
      <c r="C988" s="143"/>
      <c r="D988" s="143"/>
      <c r="E988" s="143"/>
      <c r="F988" s="143"/>
      <c r="G988" s="143"/>
      <c r="H988" s="143"/>
      <c r="I988" s="143"/>
      <c r="J988" s="143"/>
      <c r="K988" s="143"/>
      <c r="L988" s="143"/>
      <c r="M988" s="143"/>
      <c r="N988" s="143"/>
      <c r="O988" s="143"/>
      <c r="P988" s="144"/>
      <c r="Q988" s="144"/>
      <c r="R988" s="144"/>
      <c r="S988" s="144"/>
      <c r="T988" s="144"/>
      <c r="U988" s="144"/>
      <c r="V988" s="144"/>
      <c r="W988" s="144"/>
      <c r="X988" s="144"/>
      <c r="Y988" s="144"/>
      <c r="Z988" s="144"/>
    </row>
    <row r="989" spans="1:26">
      <c r="A989" s="143"/>
      <c r="B989" s="143"/>
      <c r="C989" s="143"/>
      <c r="D989" s="143"/>
      <c r="E989" s="143"/>
      <c r="F989" s="143"/>
      <c r="G989" s="143"/>
      <c r="H989" s="143"/>
      <c r="I989" s="143"/>
      <c r="J989" s="143"/>
      <c r="K989" s="143"/>
      <c r="L989" s="143"/>
      <c r="M989" s="143"/>
      <c r="N989" s="143"/>
      <c r="O989" s="143"/>
      <c r="P989" s="144"/>
      <c r="Q989" s="144"/>
      <c r="R989" s="144"/>
      <c r="S989" s="144"/>
      <c r="T989" s="144"/>
      <c r="U989" s="144"/>
      <c r="V989" s="144"/>
      <c r="W989" s="144"/>
      <c r="X989" s="144"/>
      <c r="Y989" s="144"/>
      <c r="Z989" s="144"/>
    </row>
    <row r="990" spans="1:26">
      <c r="A990" s="143"/>
      <c r="B990" s="143"/>
      <c r="C990" s="143"/>
      <c r="D990" s="143"/>
      <c r="E990" s="143"/>
      <c r="F990" s="143"/>
      <c r="G990" s="143"/>
      <c r="H990" s="143"/>
      <c r="I990" s="143"/>
      <c r="J990" s="143"/>
      <c r="K990" s="143"/>
      <c r="L990" s="143"/>
      <c r="M990" s="143"/>
      <c r="N990" s="143"/>
      <c r="O990" s="143"/>
      <c r="P990" s="144"/>
      <c r="Q990" s="144"/>
      <c r="R990" s="144"/>
      <c r="S990" s="144"/>
      <c r="T990" s="144"/>
      <c r="U990" s="144"/>
      <c r="V990" s="144"/>
      <c r="W990" s="144"/>
      <c r="X990" s="144"/>
      <c r="Y990" s="144"/>
      <c r="Z990" s="144"/>
    </row>
    <row r="991" spans="1:26">
      <c r="A991" s="143"/>
      <c r="B991" s="143"/>
      <c r="C991" s="143"/>
      <c r="D991" s="143"/>
      <c r="E991" s="143"/>
      <c r="F991" s="143"/>
      <c r="G991" s="143"/>
      <c r="H991" s="143"/>
      <c r="I991" s="143"/>
      <c r="J991" s="143"/>
      <c r="K991" s="143"/>
      <c r="L991" s="143"/>
      <c r="M991" s="143"/>
      <c r="N991" s="143"/>
      <c r="O991" s="143"/>
      <c r="P991" s="144"/>
      <c r="Q991" s="144"/>
      <c r="R991" s="144"/>
      <c r="S991" s="144"/>
      <c r="T991" s="144"/>
      <c r="U991" s="144"/>
      <c r="V991" s="144"/>
      <c r="W991" s="144"/>
      <c r="X991" s="144"/>
      <c r="Y991" s="144"/>
      <c r="Z991" s="144"/>
    </row>
    <row r="992" spans="1:26">
      <c r="A992" s="143"/>
      <c r="B992" s="143"/>
      <c r="C992" s="143"/>
      <c r="D992" s="143"/>
      <c r="E992" s="143"/>
      <c r="F992" s="143"/>
      <c r="G992" s="143"/>
      <c r="H992" s="143"/>
      <c r="I992" s="143"/>
      <c r="J992" s="143"/>
      <c r="K992" s="143"/>
      <c r="L992" s="143"/>
      <c r="M992" s="143"/>
      <c r="N992" s="143"/>
      <c r="O992" s="143"/>
      <c r="P992" s="144"/>
      <c r="Q992" s="144"/>
      <c r="R992" s="144"/>
      <c r="S992" s="144"/>
      <c r="T992" s="144"/>
      <c r="U992" s="144"/>
      <c r="V992" s="144"/>
      <c r="W992" s="144"/>
      <c r="X992" s="144"/>
      <c r="Y992" s="144"/>
      <c r="Z992" s="144"/>
    </row>
    <row r="993" spans="1:26">
      <c r="A993" s="143"/>
      <c r="B993" s="143"/>
      <c r="C993" s="143"/>
      <c r="D993" s="143"/>
      <c r="E993" s="143"/>
      <c r="F993" s="143"/>
      <c r="G993" s="143"/>
      <c r="H993" s="143"/>
      <c r="I993" s="143"/>
      <c r="J993" s="143"/>
      <c r="K993" s="143"/>
      <c r="L993" s="143"/>
      <c r="M993" s="143"/>
      <c r="N993" s="143"/>
      <c r="O993" s="143"/>
      <c r="P993" s="144"/>
      <c r="Q993" s="144"/>
      <c r="R993" s="144"/>
      <c r="S993" s="144"/>
      <c r="T993" s="144"/>
      <c r="U993" s="144"/>
      <c r="V993" s="144"/>
      <c r="W993" s="144"/>
      <c r="X993" s="144"/>
      <c r="Y993" s="144"/>
      <c r="Z993" s="144"/>
    </row>
    <row r="994" spans="1:26">
      <c r="A994" s="143"/>
      <c r="B994" s="143"/>
      <c r="C994" s="143"/>
      <c r="D994" s="143"/>
      <c r="E994" s="143"/>
      <c r="F994" s="143"/>
      <c r="G994" s="143"/>
      <c r="H994" s="143"/>
      <c r="I994" s="143"/>
      <c r="J994" s="143"/>
      <c r="K994" s="143"/>
      <c r="L994" s="143"/>
      <c r="M994" s="143"/>
      <c r="N994" s="143"/>
      <c r="O994" s="143"/>
      <c r="P994" s="144"/>
      <c r="Q994" s="144"/>
      <c r="R994" s="144"/>
      <c r="S994" s="144"/>
      <c r="T994" s="144"/>
      <c r="U994" s="144"/>
      <c r="V994" s="144"/>
      <c r="W994" s="144"/>
      <c r="X994" s="144"/>
      <c r="Y994" s="144"/>
      <c r="Z994" s="144"/>
    </row>
    <row r="995" spans="1:26">
      <c r="A995" s="143"/>
      <c r="B995" s="143"/>
      <c r="C995" s="143"/>
      <c r="D995" s="143"/>
      <c r="E995" s="143"/>
      <c r="F995" s="143"/>
      <c r="G995" s="143"/>
      <c r="H995" s="143"/>
      <c r="I995" s="143"/>
      <c r="J995" s="143"/>
      <c r="K995" s="143"/>
      <c r="L995" s="143"/>
      <c r="M995" s="143"/>
      <c r="N995" s="143"/>
      <c r="O995" s="143"/>
      <c r="P995" s="144"/>
      <c r="Q995" s="144"/>
      <c r="R995" s="144"/>
      <c r="S995" s="144"/>
      <c r="T995" s="144"/>
      <c r="U995" s="144"/>
      <c r="V995" s="144"/>
      <c r="W995" s="144"/>
      <c r="X995" s="144"/>
      <c r="Y995" s="144"/>
      <c r="Z995" s="144"/>
    </row>
    <row r="996" spans="1:26">
      <c r="A996" s="143"/>
      <c r="B996" s="143"/>
      <c r="C996" s="143"/>
      <c r="D996" s="143"/>
      <c r="E996" s="143"/>
      <c r="F996" s="143"/>
      <c r="G996" s="143"/>
      <c r="H996" s="143"/>
      <c r="I996" s="143"/>
      <c r="J996" s="143"/>
      <c r="K996" s="143"/>
      <c r="L996" s="143"/>
      <c r="M996" s="143"/>
      <c r="N996" s="143"/>
      <c r="O996" s="143"/>
      <c r="P996" s="144"/>
      <c r="Q996" s="144"/>
      <c r="R996" s="144"/>
      <c r="S996" s="144"/>
      <c r="T996" s="144"/>
      <c r="U996" s="144"/>
      <c r="V996" s="144"/>
      <c r="W996" s="144"/>
      <c r="X996" s="144"/>
      <c r="Y996" s="144"/>
      <c r="Z996" s="144"/>
    </row>
    <row r="997" spans="1:26">
      <c r="A997" s="143"/>
      <c r="B997" s="143"/>
      <c r="C997" s="143"/>
      <c r="D997" s="143"/>
      <c r="E997" s="143"/>
      <c r="F997" s="143"/>
      <c r="G997" s="143"/>
      <c r="H997" s="143"/>
      <c r="I997" s="143"/>
      <c r="J997" s="143"/>
      <c r="K997" s="143"/>
      <c r="L997" s="143"/>
      <c r="M997" s="143"/>
      <c r="N997" s="143"/>
      <c r="O997" s="143"/>
      <c r="P997" s="144"/>
      <c r="Q997" s="144"/>
      <c r="R997" s="144"/>
      <c r="S997" s="144"/>
      <c r="T997" s="144"/>
      <c r="U997" s="144"/>
      <c r="V997" s="144"/>
      <c r="W997" s="144"/>
      <c r="X997" s="144"/>
      <c r="Y997" s="144"/>
      <c r="Z997" s="144"/>
    </row>
    <row r="998" spans="1:26">
      <c r="A998" s="143"/>
      <c r="B998" s="143"/>
      <c r="C998" s="143"/>
      <c r="D998" s="143"/>
      <c r="E998" s="143"/>
      <c r="F998" s="143"/>
      <c r="G998" s="143"/>
      <c r="H998" s="143"/>
      <c r="I998" s="143"/>
      <c r="J998" s="143"/>
      <c r="K998" s="143"/>
      <c r="L998" s="143"/>
      <c r="M998" s="143"/>
      <c r="N998" s="143"/>
      <c r="O998" s="143"/>
      <c r="P998" s="144"/>
      <c r="Q998" s="144"/>
      <c r="R998" s="144"/>
      <c r="S998" s="144"/>
      <c r="T998" s="144"/>
      <c r="U998" s="144"/>
      <c r="V998" s="144"/>
      <c r="W998" s="144"/>
      <c r="X998" s="144"/>
      <c r="Y998" s="144"/>
      <c r="Z998" s="144"/>
    </row>
    <row r="999" spans="1:26">
      <c r="A999" s="143"/>
      <c r="B999" s="143"/>
      <c r="C999" s="143"/>
      <c r="D999" s="143"/>
      <c r="E999" s="143"/>
      <c r="F999" s="143"/>
      <c r="G999" s="143"/>
      <c r="H999" s="143"/>
      <c r="I999" s="143"/>
      <c r="J999" s="143"/>
      <c r="K999" s="143"/>
      <c r="L999" s="143"/>
      <c r="M999" s="143"/>
      <c r="N999" s="143"/>
      <c r="O999" s="143"/>
      <c r="P999" s="144"/>
      <c r="Q999" s="144"/>
      <c r="R999" s="144"/>
      <c r="S999" s="144"/>
      <c r="T999" s="144"/>
      <c r="U999" s="144"/>
      <c r="V999" s="144"/>
      <c r="W999" s="144"/>
      <c r="X999" s="144"/>
      <c r="Y999" s="144"/>
      <c r="Z999" s="144"/>
    </row>
    <row r="1000" spans="1:26">
      <c r="A1000" s="143"/>
      <c r="B1000" s="143"/>
      <c r="C1000" s="143"/>
      <c r="D1000" s="143"/>
      <c r="E1000" s="143"/>
      <c r="F1000" s="143"/>
      <c r="G1000" s="143"/>
      <c r="H1000" s="143"/>
      <c r="I1000" s="143"/>
      <c r="J1000" s="143"/>
      <c r="K1000" s="143"/>
      <c r="L1000" s="143"/>
      <c r="M1000" s="143"/>
      <c r="N1000" s="143"/>
      <c r="O1000" s="143"/>
      <c r="P1000" s="144"/>
      <c r="Q1000" s="144"/>
      <c r="R1000" s="144"/>
      <c r="S1000" s="144"/>
      <c r="T1000" s="144"/>
      <c r="U1000" s="144"/>
      <c r="V1000" s="144"/>
      <c r="W1000" s="144"/>
      <c r="X1000" s="144"/>
      <c r="Y1000" s="144"/>
      <c r="Z1000" s="144"/>
    </row>
  </sheetData>
  <mergeCells count="8">
    <mergeCell ref="B1:F1"/>
    <mergeCell ref="A2:A6"/>
    <mergeCell ref="B2:B5"/>
    <mergeCell ref="C2:C5"/>
    <mergeCell ref="D2:D5"/>
    <mergeCell ref="E2:E5"/>
    <mergeCell ref="F2:F5"/>
    <mergeCell ref="B6:F6"/>
  </mergeCells>
  <pageMargins left="0.7" right="0.7" top="0.75" bottom="0.75" header="0.3" footer="0.3"/>
  <pageSetup paperSize="9" orientation="portrait" horizontalDpi="300" verticalDpi="0" copies="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2:W118"/>
  <sheetViews>
    <sheetView zoomScaleNormal="100" workbookViewId="0">
      <pane xSplit="2" ySplit="9" topLeftCell="C121" activePane="bottomRight" state="frozen"/>
      <selection pane="topRight" activeCell="C1" sqref="C1"/>
      <selection pane="bottomLeft" activeCell="A10" sqref="A10"/>
      <selection pane="bottomRight"/>
    </sheetView>
  </sheetViews>
  <sheetFormatPr baseColWidth="10" defaultColWidth="11.5546875" defaultRowHeight="13.8"/>
  <cols>
    <col min="1" max="1" width="4" style="105" customWidth="1"/>
    <col min="2" max="2" width="36.33203125" style="105" customWidth="1"/>
    <col min="3" max="20" width="11.6640625" style="105" bestFit="1" customWidth="1"/>
    <col min="21" max="21" width="12.88671875" style="105" bestFit="1" customWidth="1"/>
    <col min="22" max="23" width="11.6640625" style="105" bestFit="1" customWidth="1"/>
    <col min="24" max="16384" width="11.5546875" style="105"/>
  </cols>
  <sheetData>
    <row r="2" spans="2:23">
      <c r="B2" s="104" t="s">
        <v>162</v>
      </c>
    </row>
    <row r="3" spans="2:23">
      <c r="B3" s="104" t="s">
        <v>163</v>
      </c>
    </row>
    <row r="4" spans="2:23">
      <c r="B4" s="104" t="s">
        <v>164</v>
      </c>
    </row>
    <row r="5" spans="2:23">
      <c r="B5" s="106" t="s">
        <v>165</v>
      </c>
    </row>
    <row r="6" spans="2:23">
      <c r="B6" s="107"/>
      <c r="D6" s="108">
        <f>+D24/C24-1</f>
        <v>0.24613288957972257</v>
      </c>
    </row>
    <row r="7" spans="2:23">
      <c r="B7" s="109" t="s">
        <v>166</v>
      </c>
      <c r="D7" s="108">
        <f>+D52/C52-1</f>
        <v>0.24688606771935495</v>
      </c>
    </row>
    <row r="8" spans="2:23">
      <c r="B8" s="109"/>
      <c r="D8" s="108">
        <f>+D38/C38-1</f>
        <v>0.2493011760605921</v>
      </c>
    </row>
    <row r="9" spans="2:23" ht="14.4" thickBot="1">
      <c r="B9" s="110" t="s">
        <v>167</v>
      </c>
      <c r="C9" s="110">
        <v>2005</v>
      </c>
      <c r="D9" s="110">
        <v>2006</v>
      </c>
      <c r="E9" s="110">
        <v>2007</v>
      </c>
      <c r="F9" s="110">
        <v>2008</v>
      </c>
      <c r="G9" s="110">
        <v>2009</v>
      </c>
      <c r="H9" s="110">
        <v>2010</v>
      </c>
      <c r="I9" s="110">
        <v>2011</v>
      </c>
      <c r="J9" s="110">
        <v>2012</v>
      </c>
      <c r="K9" s="110">
        <v>2013</v>
      </c>
      <c r="L9" s="110">
        <v>2014</v>
      </c>
      <c r="M9" s="110">
        <v>2015</v>
      </c>
      <c r="N9" s="110">
        <v>2016</v>
      </c>
      <c r="O9" s="110">
        <v>2017</v>
      </c>
      <c r="P9" s="110">
        <v>2018</v>
      </c>
      <c r="Q9" s="110">
        <v>2019</v>
      </c>
      <c r="R9" s="110">
        <v>2020</v>
      </c>
      <c r="S9" s="110">
        <v>2021</v>
      </c>
      <c r="T9" s="110">
        <v>2022</v>
      </c>
      <c r="U9" s="110">
        <v>2023</v>
      </c>
      <c r="V9" s="111"/>
      <c r="W9" s="111"/>
    </row>
    <row r="10" spans="2:23">
      <c r="B10" s="112" t="s">
        <v>168</v>
      </c>
      <c r="C10" s="113">
        <v>7809.8162803260002</v>
      </c>
      <c r="D10" s="113">
        <v>9819.7372887499987</v>
      </c>
      <c r="E10" s="113">
        <v>12463.734411011999</v>
      </c>
      <c r="F10" s="113">
        <v>18023.644073567997</v>
      </c>
      <c r="G10" s="113">
        <v>21944.283776148</v>
      </c>
      <c r="H10" s="113">
        <v>27372.222996370005</v>
      </c>
      <c r="I10" s="113">
        <v>38623.915448500004</v>
      </c>
      <c r="J10" s="113">
        <v>52160.399790270007</v>
      </c>
      <c r="K10" s="113">
        <v>66976.17485606001</v>
      </c>
      <c r="L10" s="113">
        <v>89368.152369079995</v>
      </c>
      <c r="M10" s="113">
        <v>124439.74226533</v>
      </c>
      <c r="N10" s="113">
        <v>174526.98194123054</v>
      </c>
      <c r="O10" s="113">
        <v>232807.33604308998</v>
      </c>
      <c r="P10" s="113">
        <v>309022.18348386325</v>
      </c>
      <c r="Q10" s="113">
        <v>467677.96555449086</v>
      </c>
      <c r="R10" s="113">
        <v>633570.26893694012</v>
      </c>
      <c r="S10" s="113">
        <v>930500.83086082991</v>
      </c>
      <c r="T10" s="113">
        <v>1682827.5310802124</v>
      </c>
      <c r="U10" s="114">
        <v>4042331.9307970675</v>
      </c>
      <c r="V10" s="108">
        <f>+R10/R24</f>
        <v>0.20288740575274544</v>
      </c>
      <c r="W10" s="108">
        <f>+R10/R38</f>
        <v>0.18921496816065064</v>
      </c>
    </row>
    <row r="11" spans="2:23">
      <c r="B11" s="115" t="s">
        <v>169</v>
      </c>
      <c r="C11" s="116">
        <v>3169.91</v>
      </c>
      <c r="D11" s="116">
        <v>3965.5099999999993</v>
      </c>
      <c r="E11" s="116">
        <v>5032.24</v>
      </c>
      <c r="F11" s="116">
        <v>7261.670000000001</v>
      </c>
      <c r="G11" s="116">
        <v>8811.82</v>
      </c>
      <c r="H11" s="116">
        <v>10815.192999999999</v>
      </c>
      <c r="I11" s="116">
        <v>15436.71</v>
      </c>
      <c r="J11" s="116">
        <v>22088.76</v>
      </c>
      <c r="K11" s="116">
        <v>28776.240000000002</v>
      </c>
      <c r="L11" s="116">
        <v>35171.1</v>
      </c>
      <c r="M11" s="116">
        <v>50005.759999999995</v>
      </c>
      <c r="N11" s="116">
        <v>69834.619458200512</v>
      </c>
      <c r="O11" s="116">
        <v>96047.089999999982</v>
      </c>
      <c r="P11" s="116">
        <v>129171.15274990001</v>
      </c>
      <c r="Q11" s="116">
        <v>191684</v>
      </c>
      <c r="R11" s="116">
        <v>263390.03530703002</v>
      </c>
      <c r="S11" s="116">
        <v>390671.11658917984</v>
      </c>
      <c r="T11" s="116">
        <v>698691.55079640029</v>
      </c>
      <c r="U11" s="117">
        <v>1640895.8766415701</v>
      </c>
      <c r="V11" s="108">
        <f>+R11/R25</f>
        <v>0.19760311847393955</v>
      </c>
      <c r="W11" s="108">
        <f>+R11/R39</f>
        <v>0.18815745154795202</v>
      </c>
    </row>
    <row r="12" spans="2:23">
      <c r="B12" s="115" t="s">
        <v>170</v>
      </c>
      <c r="C12" s="116">
        <v>1347.2178490000001</v>
      </c>
      <c r="D12" s="116">
        <v>1761.34</v>
      </c>
      <c r="E12" s="116">
        <v>2322.5129999999999</v>
      </c>
      <c r="F12" s="116">
        <v>3463.81</v>
      </c>
      <c r="G12" s="116">
        <v>4171.0416889999997</v>
      </c>
      <c r="H12" s="116">
        <v>5125.2150000000001</v>
      </c>
      <c r="I12" s="116">
        <v>6920.27</v>
      </c>
      <c r="J12" s="116">
        <v>8450.4750000000022</v>
      </c>
      <c r="K12" s="116">
        <v>10073.723</v>
      </c>
      <c r="L12" s="116">
        <v>13425.462</v>
      </c>
      <c r="M12" s="116">
        <v>17986.057000000001</v>
      </c>
      <c r="N12" s="116">
        <v>25606.884999999998</v>
      </c>
      <c r="O12" s="116">
        <v>33667.800000000003</v>
      </c>
      <c r="P12" s="116">
        <v>44569.510999999999</v>
      </c>
      <c r="Q12" s="116">
        <v>64978.976000000002</v>
      </c>
      <c r="R12" s="116">
        <v>83019.016984972259</v>
      </c>
      <c r="S12" s="116">
        <v>110209.56957281998</v>
      </c>
      <c r="T12" s="116">
        <v>192356.99349838664</v>
      </c>
      <c r="U12" s="117">
        <v>496747.66240436991</v>
      </c>
      <c r="V12" s="108">
        <f t="shared" ref="V12:V23" si="0">+R12/R26</f>
        <v>0.2331661468650047</v>
      </c>
      <c r="W12" s="108">
        <f t="shared" ref="W12:W23" si="1">+R12/R40</f>
        <v>0.21795919101476294</v>
      </c>
    </row>
    <row r="13" spans="2:23">
      <c r="B13" s="115" t="s">
        <v>171</v>
      </c>
      <c r="C13" s="116">
        <v>292.01288</v>
      </c>
      <c r="D13" s="116">
        <v>319.66999999999996</v>
      </c>
      <c r="E13" s="116">
        <v>375.32</v>
      </c>
      <c r="F13" s="116">
        <v>504.33</v>
      </c>
      <c r="G13" s="116">
        <v>592.4</v>
      </c>
      <c r="H13" s="116">
        <v>750.52</v>
      </c>
      <c r="I13" s="116">
        <v>1198.97</v>
      </c>
      <c r="J13" s="116">
        <v>1621.84</v>
      </c>
      <c r="K13" s="116">
        <v>2095.9870000000001</v>
      </c>
      <c r="L13" s="116">
        <v>2891.91</v>
      </c>
      <c r="M13" s="116">
        <v>3809.2299999999996</v>
      </c>
      <c r="N13" s="116">
        <v>5190.33</v>
      </c>
      <c r="O13" s="116">
        <v>7512.2000000000007</v>
      </c>
      <c r="P13" s="116">
        <v>10114.539999999997</v>
      </c>
      <c r="Q13" s="116">
        <v>13955.82</v>
      </c>
      <c r="R13" s="116">
        <v>19596.740000000002</v>
      </c>
      <c r="S13" s="116">
        <v>27879.31</v>
      </c>
      <c r="T13" s="116">
        <v>46593.77</v>
      </c>
      <c r="U13" s="117">
        <v>117987.74999999999</v>
      </c>
      <c r="V13" s="108">
        <f t="shared" si="0"/>
        <v>0.18307776968398659</v>
      </c>
      <c r="W13" s="108">
        <f t="shared" si="1"/>
        <v>0.16095964360594442</v>
      </c>
    </row>
    <row r="14" spans="2:23">
      <c r="B14" s="115" t="s">
        <v>172</v>
      </c>
      <c r="C14" s="116">
        <v>395.4796</v>
      </c>
      <c r="D14" s="116">
        <v>510.46999999999991</v>
      </c>
      <c r="E14" s="116">
        <v>595.02304000000004</v>
      </c>
      <c r="F14" s="116">
        <v>910.8</v>
      </c>
      <c r="G14" s="116">
        <v>1105.3672099999999</v>
      </c>
      <c r="H14" s="116">
        <v>1114.0949499999999</v>
      </c>
      <c r="I14" s="116">
        <v>1503.8555499999998</v>
      </c>
      <c r="J14" s="116">
        <v>2160.4496800000002</v>
      </c>
      <c r="K14" s="116">
        <v>2707.8449000000001</v>
      </c>
      <c r="L14" s="116">
        <v>4105.1426899999997</v>
      </c>
      <c r="M14" s="116">
        <v>5614.900169999999</v>
      </c>
      <c r="N14" s="116">
        <v>8279.0764799999997</v>
      </c>
      <c r="O14" s="116">
        <v>9872.5106899999992</v>
      </c>
      <c r="P14" s="116">
        <v>12660.380000000001</v>
      </c>
      <c r="Q14" s="116">
        <v>17415.11</v>
      </c>
      <c r="R14" s="116">
        <v>23123.030088183994</v>
      </c>
      <c r="S14" s="116">
        <v>37311.864416829994</v>
      </c>
      <c r="T14" s="116">
        <v>71440.370941410001</v>
      </c>
      <c r="U14" s="117">
        <v>170944.64241864003</v>
      </c>
      <c r="V14" s="108">
        <f>+R14/R28</f>
        <v>0.16714020019235581</v>
      </c>
      <c r="W14" s="108">
        <f t="shared" si="1"/>
        <v>0.15208867668449969</v>
      </c>
    </row>
    <row r="15" spans="2:23">
      <c r="B15" s="115" t="s">
        <v>173</v>
      </c>
      <c r="C15" s="116">
        <v>266.37370300000003</v>
      </c>
      <c r="D15" s="116">
        <v>245.67651300000006</v>
      </c>
      <c r="E15" s="116">
        <v>316.52521200000001</v>
      </c>
      <c r="F15" s="116">
        <v>418.22051099999999</v>
      </c>
      <c r="G15" s="116">
        <v>452.038453</v>
      </c>
      <c r="H15" s="116">
        <v>650.21016000000009</v>
      </c>
      <c r="I15" s="116">
        <v>837.91755100000012</v>
      </c>
      <c r="J15" s="116">
        <v>1150.1384109999999</v>
      </c>
      <c r="K15" s="116">
        <v>1588.0014319999998</v>
      </c>
      <c r="L15" s="116">
        <v>2558.908195</v>
      </c>
      <c r="M15" s="116">
        <v>3578.2853289999998</v>
      </c>
      <c r="N15" s="116">
        <v>5120.2725120600007</v>
      </c>
      <c r="O15" s="116">
        <v>6923.0114694200001</v>
      </c>
      <c r="P15" s="116">
        <v>8984.8141854000005</v>
      </c>
      <c r="Q15" s="116">
        <v>16891.053908080001</v>
      </c>
      <c r="R15" s="116">
        <v>24064.416134210001</v>
      </c>
      <c r="S15" s="116">
        <v>28621.371640540001</v>
      </c>
      <c r="T15" s="116">
        <v>54656.464992430003</v>
      </c>
      <c r="U15" s="117">
        <v>118246.62077222001</v>
      </c>
      <c r="V15" s="108">
        <f t="shared" si="0"/>
        <v>0.21240042445802484</v>
      </c>
      <c r="W15" s="108">
        <f t="shared" si="1"/>
        <v>0.19808131802561119</v>
      </c>
    </row>
    <row r="16" spans="2:23">
      <c r="B16" s="115" t="s">
        <v>174</v>
      </c>
      <c r="C16" s="116">
        <v>519.55399999999997</v>
      </c>
      <c r="D16" s="116">
        <v>692.37</v>
      </c>
      <c r="E16" s="116">
        <v>905.12</v>
      </c>
      <c r="F16" s="116">
        <v>1248.8900000000001</v>
      </c>
      <c r="G16" s="116">
        <v>1459.92</v>
      </c>
      <c r="H16" s="116">
        <v>1829.65</v>
      </c>
      <c r="I16" s="116">
        <v>2593.71</v>
      </c>
      <c r="J16" s="116">
        <v>3316.05</v>
      </c>
      <c r="K16" s="116">
        <v>4314.38</v>
      </c>
      <c r="L16" s="116">
        <v>6048.77</v>
      </c>
      <c r="M16" s="116">
        <v>8403.7675444199995</v>
      </c>
      <c r="N16" s="116">
        <v>11876.26</v>
      </c>
      <c r="O16" s="116">
        <v>15443.440000000002</v>
      </c>
      <c r="P16" s="116">
        <v>20762.5</v>
      </c>
      <c r="Q16" s="116">
        <v>32634.49</v>
      </c>
      <c r="R16" s="116">
        <v>43466.73</v>
      </c>
      <c r="S16" s="116">
        <v>62431.22</v>
      </c>
      <c r="T16" s="116">
        <v>122682.98</v>
      </c>
      <c r="U16" s="117">
        <v>303790.36</v>
      </c>
      <c r="V16" s="108">
        <f t="shared" si="0"/>
        <v>0.25598336864093918</v>
      </c>
      <c r="W16" s="108">
        <f t="shared" si="1"/>
        <v>0.24567960557880239</v>
      </c>
    </row>
    <row r="17" spans="2:23">
      <c r="B17" s="115" t="s">
        <v>175</v>
      </c>
      <c r="C17" s="116">
        <v>179.31030429000003</v>
      </c>
      <c r="D17" s="116">
        <v>221.15195442999999</v>
      </c>
      <c r="E17" s="116">
        <v>276.47354644000001</v>
      </c>
      <c r="F17" s="116">
        <v>351.96169251999999</v>
      </c>
      <c r="G17" s="116">
        <v>411.66592935</v>
      </c>
      <c r="H17" s="116">
        <v>573.58088873999998</v>
      </c>
      <c r="I17" s="116">
        <v>807.36895657000002</v>
      </c>
      <c r="J17" s="116">
        <v>1102.79702271</v>
      </c>
      <c r="K17" s="116">
        <v>1491.51189041</v>
      </c>
      <c r="L17" s="116">
        <v>2000.4613421500003</v>
      </c>
      <c r="M17" s="116">
        <v>2834.2395977399997</v>
      </c>
      <c r="N17" s="116">
        <v>4120.9363584500006</v>
      </c>
      <c r="O17" s="116">
        <v>6238.1556010100003</v>
      </c>
      <c r="P17" s="116">
        <v>8453.9984498900012</v>
      </c>
      <c r="Q17" s="116">
        <v>12788.5144253</v>
      </c>
      <c r="R17" s="116">
        <v>16979.41436133</v>
      </c>
      <c r="S17" s="116">
        <v>25365.217550880003</v>
      </c>
      <c r="T17" s="116">
        <v>46512.944911269995</v>
      </c>
      <c r="U17" s="117">
        <v>106027.83379077</v>
      </c>
      <c r="V17" s="108">
        <f t="shared" si="0"/>
        <v>0.2061835849515396</v>
      </c>
      <c r="W17" s="108">
        <f t="shared" si="1"/>
        <v>0.17323869379567988</v>
      </c>
    </row>
    <row r="18" spans="2:23">
      <c r="B18" s="115" t="s">
        <v>176</v>
      </c>
      <c r="C18" s="116">
        <v>81.547658335999984</v>
      </c>
      <c r="D18" s="116">
        <v>105.01869311999997</v>
      </c>
      <c r="E18" s="116">
        <v>141.86469557200004</v>
      </c>
      <c r="F18" s="116">
        <v>207.34953104800005</v>
      </c>
      <c r="G18" s="116">
        <v>252.97607179800008</v>
      </c>
      <c r="H18" s="116">
        <v>480.26026162999995</v>
      </c>
      <c r="I18" s="116">
        <v>666.76945292999994</v>
      </c>
      <c r="J18" s="116">
        <v>905.24672237000004</v>
      </c>
      <c r="K18" s="116">
        <v>1209.6226627199994</v>
      </c>
      <c r="L18" s="116">
        <v>1732.1908599300002</v>
      </c>
      <c r="M18" s="116">
        <v>2351.2937892</v>
      </c>
      <c r="N18" s="116">
        <v>3456.7353243400003</v>
      </c>
      <c r="O18" s="116">
        <v>4465.6764085699997</v>
      </c>
      <c r="P18" s="116">
        <v>5658.6320326924688</v>
      </c>
      <c r="Q18" s="116">
        <v>9305.1881580436384</v>
      </c>
      <c r="R18" s="116">
        <v>12628.346549387077</v>
      </c>
      <c r="S18" s="116">
        <v>19657.080626139996</v>
      </c>
      <c r="T18" s="116">
        <v>33472.896127840897</v>
      </c>
      <c r="U18" s="117">
        <v>71042.889169377333</v>
      </c>
      <c r="V18" s="108">
        <f t="shared" si="0"/>
        <v>0.18342841498435022</v>
      </c>
      <c r="W18" s="108">
        <f t="shared" si="1"/>
        <v>0.15923809101072608</v>
      </c>
    </row>
    <row r="19" spans="2:23">
      <c r="B19" s="115" t="s">
        <v>177</v>
      </c>
      <c r="C19" s="116">
        <v>145.78</v>
      </c>
      <c r="D19" s="116">
        <v>177.40950000000001</v>
      </c>
      <c r="E19" s="116">
        <v>206.07</v>
      </c>
      <c r="F19" s="116">
        <v>259.31</v>
      </c>
      <c r="G19" s="116">
        <v>308.39999999999998</v>
      </c>
      <c r="H19" s="116">
        <v>375.71999999999991</v>
      </c>
      <c r="I19" s="116">
        <v>488.42999999999995</v>
      </c>
      <c r="J19" s="116">
        <v>633.84790571999997</v>
      </c>
      <c r="K19" s="116">
        <v>871.76760999999999</v>
      </c>
      <c r="L19" s="116">
        <v>1303.9445000000001</v>
      </c>
      <c r="M19" s="116">
        <v>1896.53202704</v>
      </c>
      <c r="N19" s="116">
        <v>2941.5300000000007</v>
      </c>
      <c r="O19" s="116">
        <v>4209.72</v>
      </c>
      <c r="P19" s="116">
        <v>5868.4915871907642</v>
      </c>
      <c r="Q19" s="116">
        <v>8832.9282979072595</v>
      </c>
      <c r="R19" s="116">
        <v>11993.090091486867</v>
      </c>
      <c r="S19" s="116">
        <v>23933.776858630004</v>
      </c>
      <c r="T19" s="116">
        <v>42311.7</v>
      </c>
      <c r="U19" s="117">
        <v>94630.775360189989</v>
      </c>
      <c r="V19" s="108">
        <f t="shared" si="0"/>
        <v>0.10428746634073402</v>
      </c>
      <c r="W19" s="108">
        <f t="shared" si="1"/>
        <v>8.7775607254017785E-2</v>
      </c>
    </row>
    <row r="20" spans="2:23">
      <c r="B20" s="115" t="s">
        <v>178</v>
      </c>
      <c r="C20" s="116">
        <v>402.71245199999987</v>
      </c>
      <c r="D20" s="116">
        <v>516.40416900000002</v>
      </c>
      <c r="E20" s="116">
        <v>380.51</v>
      </c>
      <c r="F20" s="116">
        <v>591.82184800000005</v>
      </c>
      <c r="G20" s="116">
        <v>750.65071899999998</v>
      </c>
      <c r="H20" s="116">
        <v>901.95413900000005</v>
      </c>
      <c r="I20" s="116">
        <v>1240.506406</v>
      </c>
      <c r="J20" s="116">
        <v>1713.9720930000001</v>
      </c>
      <c r="K20" s="116">
        <v>2193.4350880000002</v>
      </c>
      <c r="L20" s="116">
        <v>3421.7949319999998</v>
      </c>
      <c r="M20" s="116">
        <v>5310.3321669999996</v>
      </c>
      <c r="N20" s="116">
        <v>7439.0059440000005</v>
      </c>
      <c r="O20" s="116">
        <v>10118.865913</v>
      </c>
      <c r="P20" s="116">
        <v>14117.230003000001</v>
      </c>
      <c r="Q20" s="116">
        <v>24670.694201499999</v>
      </c>
      <c r="R20" s="116">
        <v>34158.620374099999</v>
      </c>
      <c r="S20" s="116">
        <v>48732.544037300002</v>
      </c>
      <c r="T20" s="116">
        <v>97095.547990850013</v>
      </c>
      <c r="U20" s="117">
        <v>246607</v>
      </c>
      <c r="V20" s="108">
        <f t="shared" si="0"/>
        <v>0.19701072425692151</v>
      </c>
      <c r="W20" s="108">
        <f t="shared" si="1"/>
        <v>0.18321157216803882</v>
      </c>
    </row>
    <row r="21" spans="2:23">
      <c r="B21" s="115" t="s">
        <v>179</v>
      </c>
      <c r="C21" s="116">
        <v>229.66007600000006</v>
      </c>
      <c r="D21" s="116">
        <v>293.442567</v>
      </c>
      <c r="E21" s="116">
        <v>486.93091700000002</v>
      </c>
      <c r="F21" s="116">
        <v>786.45263</v>
      </c>
      <c r="G21" s="116">
        <v>951.08278399999995</v>
      </c>
      <c r="H21" s="116">
        <v>1258.392947</v>
      </c>
      <c r="I21" s="116">
        <v>1783.6359219999997</v>
      </c>
      <c r="J21" s="116">
        <v>2213.5624459999999</v>
      </c>
      <c r="K21" s="116">
        <v>2793.1574569999998</v>
      </c>
      <c r="L21" s="116">
        <v>4301.5611790000003</v>
      </c>
      <c r="M21" s="116">
        <v>5850.2284789300002</v>
      </c>
      <c r="N21" s="116">
        <v>7765.200044180001</v>
      </c>
      <c r="O21" s="116">
        <v>9000.6527710900009</v>
      </c>
      <c r="P21" s="116">
        <v>10368.71347579</v>
      </c>
      <c r="Q21" s="116">
        <v>14858.595178739999</v>
      </c>
      <c r="R21" s="116">
        <v>19334.157528310003</v>
      </c>
      <c r="S21" s="116">
        <v>29852.299670779998</v>
      </c>
      <c r="T21" s="116">
        <v>52605.795794004836</v>
      </c>
      <c r="U21" s="117">
        <v>131136.52527243999</v>
      </c>
      <c r="V21" s="108">
        <f t="shared" si="0"/>
        <v>0.24747707589585854</v>
      </c>
      <c r="W21" s="108">
        <f t="shared" si="1"/>
        <v>0.23280539164657904</v>
      </c>
    </row>
    <row r="22" spans="2:23">
      <c r="B22" s="115" t="s">
        <v>180</v>
      </c>
      <c r="C22" s="116">
        <v>718.42773999999997</v>
      </c>
      <c r="D22" s="116">
        <v>930.54583000000002</v>
      </c>
      <c r="E22" s="116">
        <v>1281.7539999999999</v>
      </c>
      <c r="F22" s="116">
        <v>1823.78772</v>
      </c>
      <c r="G22" s="116">
        <v>2412.2389199999998</v>
      </c>
      <c r="H22" s="116">
        <v>3141.2266500000001</v>
      </c>
      <c r="I22" s="116">
        <v>4629.3656099999998</v>
      </c>
      <c r="J22" s="116">
        <v>5945.6862000000001</v>
      </c>
      <c r="K22" s="116">
        <v>7683.70946</v>
      </c>
      <c r="L22" s="116">
        <v>10684.538880000002</v>
      </c>
      <c r="M22" s="116">
        <v>14336.761060000003</v>
      </c>
      <c r="N22" s="116">
        <v>19616.680820000001</v>
      </c>
      <c r="O22" s="116">
        <v>25794.84319</v>
      </c>
      <c r="P22" s="116">
        <v>33888.589999999997</v>
      </c>
      <c r="Q22" s="116">
        <v>54019.59</v>
      </c>
      <c r="R22" s="116">
        <v>74086.671517930008</v>
      </c>
      <c r="S22" s="116">
        <v>113689.78</v>
      </c>
      <c r="T22" s="116">
        <v>203396.22302762</v>
      </c>
      <c r="U22" s="117">
        <v>492423.33</v>
      </c>
      <c r="V22" s="108">
        <f t="shared" si="0"/>
        <v>0.21903512143902901</v>
      </c>
      <c r="W22" s="108">
        <f t="shared" si="1"/>
        <v>0.20570320865433733</v>
      </c>
    </row>
    <row r="23" spans="2:23" ht="14.4" thickBot="1">
      <c r="B23" s="118" t="s">
        <v>181</v>
      </c>
      <c r="C23" s="119">
        <v>61.830017699999999</v>
      </c>
      <c r="D23" s="119">
        <v>80.728062199999997</v>
      </c>
      <c r="E23" s="119">
        <v>143.38999999999999</v>
      </c>
      <c r="F23" s="119">
        <v>195.24014100000002</v>
      </c>
      <c r="G23" s="119">
        <v>264.68200000000002</v>
      </c>
      <c r="H23" s="119">
        <v>356.20500000000004</v>
      </c>
      <c r="I23" s="119">
        <v>516.40599999999995</v>
      </c>
      <c r="J23" s="119">
        <v>857.57430946999989</v>
      </c>
      <c r="K23" s="119">
        <v>1176.7943559300002</v>
      </c>
      <c r="L23" s="119">
        <v>1722.3677909999999</v>
      </c>
      <c r="M23" s="119">
        <v>2462.3551020000004</v>
      </c>
      <c r="N23" s="119">
        <v>3279.4500000000003</v>
      </c>
      <c r="O23" s="119">
        <v>3513.37</v>
      </c>
      <c r="P23" s="119">
        <v>4403.63</v>
      </c>
      <c r="Q23" s="119">
        <v>5643.0053849200003</v>
      </c>
      <c r="R23" s="119">
        <v>7730</v>
      </c>
      <c r="S23" s="119">
        <v>12145.679897730002</v>
      </c>
      <c r="T23" s="119">
        <v>21010.293000000001</v>
      </c>
      <c r="U23" s="120">
        <v>51850.664967489996</v>
      </c>
      <c r="V23" s="108">
        <f t="shared" si="0"/>
        <v>0.1566097150746148</v>
      </c>
      <c r="W23" s="108">
        <f t="shared" si="1"/>
        <v>0.14899416460885676</v>
      </c>
    </row>
    <row r="24" spans="2:23">
      <c r="B24" s="121" t="s">
        <v>182</v>
      </c>
      <c r="C24" s="113">
        <v>46380.79518452839</v>
      </c>
      <c r="D24" s="113">
        <v>57796.634324301645</v>
      </c>
      <c r="E24" s="113">
        <v>74296.59244000935</v>
      </c>
      <c r="F24" s="113">
        <v>102588.96355452384</v>
      </c>
      <c r="G24" s="113">
        <v>125314.69251009938</v>
      </c>
      <c r="H24" s="113">
        <v>155741.38345388588</v>
      </c>
      <c r="I24" s="113">
        <v>213958.9383052749</v>
      </c>
      <c r="J24" s="113">
        <v>270259.30992506986</v>
      </c>
      <c r="K24" s="113">
        <v>346194.64700558339</v>
      </c>
      <c r="L24" s="113">
        <v>475860.34742236044</v>
      </c>
      <c r="M24" s="113">
        <v>671179.21752110333</v>
      </c>
      <c r="N24" s="113">
        <v>927077.17520025768</v>
      </c>
      <c r="O24" s="113">
        <v>1195790.7468487716</v>
      </c>
      <c r="P24" s="113">
        <v>1569181.4650654392</v>
      </c>
      <c r="Q24" s="113">
        <v>2324644.0291262791</v>
      </c>
      <c r="R24" s="113">
        <v>3122767.8553347895</v>
      </c>
      <c r="S24" s="113">
        <v>4835433.8408634514</v>
      </c>
      <c r="T24" s="113">
        <v>8739785.2430396229</v>
      </c>
      <c r="U24" s="114">
        <v>20769114.248672176</v>
      </c>
    </row>
    <row r="25" spans="2:23">
      <c r="B25" s="115" t="s">
        <v>169</v>
      </c>
      <c r="C25" s="116">
        <v>20724.839893656299</v>
      </c>
      <c r="D25" s="116">
        <v>25719.364717219345</v>
      </c>
      <c r="E25" s="116">
        <v>32086.583018974892</v>
      </c>
      <c r="F25" s="116">
        <v>44487.581417370842</v>
      </c>
      <c r="G25" s="116">
        <v>55772.934991860951</v>
      </c>
      <c r="H25" s="116">
        <v>68155.199219737537</v>
      </c>
      <c r="I25" s="116">
        <v>92689.049866554531</v>
      </c>
      <c r="J25" s="116">
        <v>116452.24711811999</v>
      </c>
      <c r="K25" s="116">
        <v>146370.52221474095</v>
      </c>
      <c r="L25" s="116">
        <v>194837.24073944718</v>
      </c>
      <c r="M25" s="116">
        <v>284641.27816218801</v>
      </c>
      <c r="N25" s="116">
        <v>397843.04403765447</v>
      </c>
      <c r="O25" s="116">
        <v>507421.63127391186</v>
      </c>
      <c r="P25" s="116">
        <v>669815.96430761833</v>
      </c>
      <c r="Q25" s="116">
        <v>980767.97870710236</v>
      </c>
      <c r="R25" s="116">
        <v>1332924.4869268935</v>
      </c>
      <c r="S25" s="116">
        <v>2086768.420864261</v>
      </c>
      <c r="T25" s="116">
        <v>3763896.9927421017</v>
      </c>
      <c r="U25" s="117">
        <v>8824238.2674556486</v>
      </c>
    </row>
    <row r="26" spans="2:23">
      <c r="B26" s="115" t="s">
        <v>170</v>
      </c>
      <c r="C26" s="116">
        <v>5496.2058554484847</v>
      </c>
      <c r="D26" s="116">
        <v>6925.1020609192328</v>
      </c>
      <c r="E26" s="116">
        <v>8979.6790030348839</v>
      </c>
      <c r="F26" s="116">
        <v>12741.328200109609</v>
      </c>
      <c r="G26" s="116">
        <v>15425.426873934595</v>
      </c>
      <c r="H26" s="116">
        <v>19895.944437386053</v>
      </c>
      <c r="I26" s="116">
        <v>26164.067865903089</v>
      </c>
      <c r="J26" s="116">
        <v>33539.279820143427</v>
      </c>
      <c r="K26" s="116">
        <v>43078.648786588303</v>
      </c>
      <c r="L26" s="116">
        <v>59532.879162082208</v>
      </c>
      <c r="M26" s="116">
        <v>81700.030761853792</v>
      </c>
      <c r="N26" s="116">
        <v>109882.07310654198</v>
      </c>
      <c r="O26" s="116">
        <v>142183.23040343483</v>
      </c>
      <c r="P26" s="116">
        <v>190986.21179836895</v>
      </c>
      <c r="Q26" s="116">
        <v>275458.00401039637</v>
      </c>
      <c r="R26" s="116">
        <v>356050.9023337657</v>
      </c>
      <c r="S26" s="116">
        <v>529509.08281384083</v>
      </c>
      <c r="T26" s="116">
        <v>908789.12895264698</v>
      </c>
      <c r="U26" s="117">
        <v>2307431.1961324289</v>
      </c>
    </row>
    <row r="27" spans="2:23">
      <c r="B27" s="115" t="s">
        <v>171</v>
      </c>
      <c r="C27" s="116">
        <v>1554.3262457225678</v>
      </c>
      <c r="D27" s="116">
        <v>1865.3104556831049</v>
      </c>
      <c r="E27" s="116">
        <v>2429.8936505604202</v>
      </c>
      <c r="F27" s="116">
        <v>3257.7134136301443</v>
      </c>
      <c r="G27" s="116">
        <v>3736.5505376873552</v>
      </c>
      <c r="H27" s="116">
        <v>4643.4050141891203</v>
      </c>
      <c r="I27" s="116">
        <v>7019.7260958966017</v>
      </c>
      <c r="J27" s="116">
        <v>9223.1222797437149</v>
      </c>
      <c r="K27" s="116">
        <v>11961.644793815918</v>
      </c>
      <c r="L27" s="116">
        <v>16146.188786667113</v>
      </c>
      <c r="M27" s="116">
        <v>21027.192093439957</v>
      </c>
      <c r="N27" s="116">
        <v>28580.568867551629</v>
      </c>
      <c r="O27" s="116">
        <v>40062.43803622586</v>
      </c>
      <c r="P27" s="116">
        <v>53304.539008149099</v>
      </c>
      <c r="Q27" s="116">
        <v>75698.864422619488</v>
      </c>
      <c r="R27" s="116">
        <v>107040.52181663695</v>
      </c>
      <c r="S27" s="116">
        <v>159072.70235928035</v>
      </c>
      <c r="T27" s="116">
        <v>272999.67745232693</v>
      </c>
      <c r="U27" s="117">
        <v>647572.22599079646</v>
      </c>
    </row>
    <row r="28" spans="2:23">
      <c r="B28" s="115" t="s">
        <v>172</v>
      </c>
      <c r="C28" s="116">
        <v>1961.231550042756</v>
      </c>
      <c r="D28" s="116">
        <v>2531.6811565974554</v>
      </c>
      <c r="E28" s="116">
        <v>3448.9289223820556</v>
      </c>
      <c r="F28" s="116">
        <v>5063.3694179243221</v>
      </c>
      <c r="G28" s="116">
        <v>6066.0874100984529</v>
      </c>
      <c r="H28" s="116">
        <v>6905.6383380215111</v>
      </c>
      <c r="I28" s="116">
        <v>9610.2956350231543</v>
      </c>
      <c r="J28" s="116">
        <v>12544.463795359774</v>
      </c>
      <c r="K28" s="116">
        <v>16667.28338975328</v>
      </c>
      <c r="L28" s="116">
        <v>22028.164679314214</v>
      </c>
      <c r="M28" s="116">
        <v>30868.310096530739</v>
      </c>
      <c r="N28" s="116">
        <v>44191.378812359617</v>
      </c>
      <c r="O28" s="116">
        <v>57291.205026360258</v>
      </c>
      <c r="P28" s="116">
        <v>73552.531671145582</v>
      </c>
      <c r="Q28" s="116">
        <v>104252.85975623503</v>
      </c>
      <c r="R28" s="116">
        <v>138345.11423088226</v>
      </c>
      <c r="S28" s="116">
        <v>210794.87689544557</v>
      </c>
      <c r="T28" s="116">
        <v>387303.61407250253</v>
      </c>
      <c r="U28" s="117">
        <v>901789.82075345831</v>
      </c>
    </row>
    <row r="29" spans="2:23">
      <c r="B29" s="115" t="s">
        <v>173</v>
      </c>
      <c r="C29" s="116">
        <v>1521.242874606553</v>
      </c>
      <c r="D29" s="116">
        <v>1734.216937864609</v>
      </c>
      <c r="E29" s="116">
        <v>2193.3110365235643</v>
      </c>
      <c r="F29" s="116">
        <v>2859.2385086763688</v>
      </c>
      <c r="G29" s="116">
        <v>3306.0069549621835</v>
      </c>
      <c r="H29" s="116">
        <v>4360.818238283463</v>
      </c>
      <c r="I29" s="116">
        <v>5750.0146338469458</v>
      </c>
      <c r="J29" s="116">
        <v>7481.5602615210255</v>
      </c>
      <c r="K29" s="116">
        <v>9967.6816521863657</v>
      </c>
      <c r="L29" s="116">
        <v>15069.067591727291</v>
      </c>
      <c r="M29" s="116">
        <v>20488.310778816325</v>
      </c>
      <c r="N29" s="116">
        <v>28282.704316133666</v>
      </c>
      <c r="O29" s="116">
        <v>37813.0354258718</v>
      </c>
      <c r="P29" s="116">
        <v>46994.026527136513</v>
      </c>
      <c r="Q29" s="116">
        <v>83206.377247234326</v>
      </c>
      <c r="R29" s="116">
        <v>113297.40133812999</v>
      </c>
      <c r="S29" s="116">
        <v>144571.10715993584</v>
      </c>
      <c r="T29" s="116">
        <v>257738.20520775119</v>
      </c>
      <c r="U29" s="117">
        <v>556025.85897212662</v>
      </c>
    </row>
    <row r="30" spans="2:23">
      <c r="B30" s="115" t="s">
        <v>174</v>
      </c>
      <c r="C30" s="116">
        <v>2444.9153231872547</v>
      </c>
      <c r="D30" s="116">
        <v>3152.9931776793628</v>
      </c>
      <c r="E30" s="116">
        <v>4135.7274028390948</v>
      </c>
      <c r="F30" s="116">
        <v>5582.219677013366</v>
      </c>
      <c r="G30" s="116">
        <v>6430.4887044366405</v>
      </c>
      <c r="H30" s="116">
        <v>8205.4257777156818</v>
      </c>
      <c r="I30" s="116">
        <v>11342.441401549964</v>
      </c>
      <c r="J30" s="116">
        <v>14379.399448883585</v>
      </c>
      <c r="K30" s="116">
        <v>18852.155917211618</v>
      </c>
      <c r="L30" s="116">
        <v>26770.664262468184</v>
      </c>
      <c r="M30" s="116">
        <v>36391.064585625747</v>
      </c>
      <c r="N30" s="116">
        <v>51238.816025190376</v>
      </c>
      <c r="O30" s="116">
        <v>66673.178249132165</v>
      </c>
      <c r="P30" s="116">
        <v>87212.820777440502</v>
      </c>
      <c r="Q30" s="116">
        <v>129732.73131409482</v>
      </c>
      <c r="R30" s="116">
        <v>169802.94552248661</v>
      </c>
      <c r="S30" s="116">
        <v>257328.37843689547</v>
      </c>
      <c r="T30" s="116">
        <v>484357.35657007236</v>
      </c>
      <c r="U30" s="117">
        <v>1168045.5823709203</v>
      </c>
    </row>
    <row r="31" spans="2:23">
      <c r="B31" s="115" t="s">
        <v>175</v>
      </c>
      <c r="C31" s="116">
        <v>1208.494433382986</v>
      </c>
      <c r="D31" s="116">
        <v>1496.4358105803572</v>
      </c>
      <c r="E31" s="116">
        <v>1916.1347320612463</v>
      </c>
      <c r="F31" s="116">
        <v>2586.4603209972806</v>
      </c>
      <c r="G31" s="116">
        <v>2964.5447628314769</v>
      </c>
      <c r="H31" s="116">
        <v>3787.2465138921489</v>
      </c>
      <c r="I31" s="116">
        <v>5290.8269807413544</v>
      </c>
      <c r="J31" s="116">
        <v>6723.6127997600006</v>
      </c>
      <c r="K31" s="116">
        <v>9032.4750798600016</v>
      </c>
      <c r="L31" s="116">
        <v>12439.944393833466</v>
      </c>
      <c r="M31" s="116">
        <v>16916.99684789405</v>
      </c>
      <c r="N31" s="116">
        <v>23429.819667582502</v>
      </c>
      <c r="O31" s="116">
        <v>31947.904092666504</v>
      </c>
      <c r="P31" s="116">
        <v>41236.043597756907</v>
      </c>
      <c r="Q31" s="116">
        <v>60703.275095411787</v>
      </c>
      <c r="R31" s="116">
        <v>82350.951290912708</v>
      </c>
      <c r="S31" s="116">
        <v>131866.66214571591</v>
      </c>
      <c r="T31" s="116">
        <v>228648.18253383198</v>
      </c>
      <c r="U31" s="117">
        <v>535523.59311347676</v>
      </c>
    </row>
    <row r="32" spans="2:23">
      <c r="B32" s="115" t="s">
        <v>176</v>
      </c>
      <c r="C32" s="116">
        <v>866.30926434038406</v>
      </c>
      <c r="D32" s="116">
        <v>1105.5702561883465</v>
      </c>
      <c r="E32" s="116">
        <v>1492.583629523444</v>
      </c>
      <c r="F32" s="116">
        <v>2019.4559410776617</v>
      </c>
      <c r="G32" s="116">
        <v>2444.7438955356474</v>
      </c>
      <c r="H32" s="116">
        <v>3443.3442836860895</v>
      </c>
      <c r="I32" s="116">
        <v>4638.3832370088803</v>
      </c>
      <c r="J32" s="116">
        <v>5602.6600990528359</v>
      </c>
      <c r="K32" s="116">
        <v>7305.0245170519156</v>
      </c>
      <c r="L32" s="116">
        <v>10031.792570744838</v>
      </c>
      <c r="M32" s="116">
        <v>13011.127796674175</v>
      </c>
      <c r="N32" s="116">
        <v>19494.323745115522</v>
      </c>
      <c r="O32" s="116">
        <v>24471.060546015149</v>
      </c>
      <c r="P32" s="116">
        <v>32159.170344929487</v>
      </c>
      <c r="Q32" s="116">
        <v>49650.970490484528</v>
      </c>
      <c r="R32" s="116">
        <v>68846.18476621795</v>
      </c>
      <c r="S32" s="116">
        <v>106503.9979067268</v>
      </c>
      <c r="T32" s="116">
        <v>196383.18016124787</v>
      </c>
      <c r="U32" s="117">
        <v>391751.98724921473</v>
      </c>
    </row>
    <row r="33" spans="2:21">
      <c r="B33" s="115" t="s">
        <v>177</v>
      </c>
      <c r="C33" s="116">
        <v>1398.6382626989614</v>
      </c>
      <c r="D33" s="116">
        <v>1687.3470952951529</v>
      </c>
      <c r="E33" s="116">
        <v>2198.8666455772891</v>
      </c>
      <c r="F33" s="116">
        <v>2964.4479652352443</v>
      </c>
      <c r="G33" s="116">
        <v>3442.4012072512646</v>
      </c>
      <c r="H33" s="116">
        <v>4459.8567547248958</v>
      </c>
      <c r="I33" s="116">
        <v>6288.1438971903535</v>
      </c>
      <c r="J33" s="116">
        <v>8399.9717280266341</v>
      </c>
      <c r="K33" s="116">
        <v>11521.427977014238</v>
      </c>
      <c r="L33" s="116">
        <v>16542.976998728744</v>
      </c>
      <c r="M33" s="116">
        <v>24126.412388384873</v>
      </c>
      <c r="N33" s="116">
        <v>32832.142852306933</v>
      </c>
      <c r="O33" s="116">
        <v>40114.982705134775</v>
      </c>
      <c r="P33" s="116">
        <v>52589.79017373544</v>
      </c>
      <c r="Q33" s="116">
        <v>77649.718430672016</v>
      </c>
      <c r="R33" s="116">
        <v>115000.30168824269</v>
      </c>
      <c r="S33" s="116">
        <v>198682.6705471153</v>
      </c>
      <c r="T33" s="116">
        <v>359517.27689721959</v>
      </c>
      <c r="U33" s="117">
        <v>832907.24853986246</v>
      </c>
    </row>
    <row r="34" spans="2:21">
      <c r="B34" s="115" t="s">
        <v>178</v>
      </c>
      <c r="C34" s="116">
        <v>2507.922521765805</v>
      </c>
      <c r="D34" s="116">
        <v>3025.0165548013656</v>
      </c>
      <c r="E34" s="116">
        <v>3572.1310184834174</v>
      </c>
      <c r="F34" s="116">
        <v>5072.870229883044</v>
      </c>
      <c r="G34" s="116">
        <v>6006.3734741793887</v>
      </c>
      <c r="H34" s="116">
        <v>7069.1945143125749</v>
      </c>
      <c r="I34" s="116">
        <v>9145.7739747075429</v>
      </c>
      <c r="J34" s="116">
        <v>11925.015221160202</v>
      </c>
      <c r="K34" s="116">
        <v>14745.819284441615</v>
      </c>
      <c r="L34" s="116">
        <v>22115.467700279423</v>
      </c>
      <c r="M34" s="116">
        <v>32566.413415181625</v>
      </c>
      <c r="N34" s="116">
        <v>44956.652476689109</v>
      </c>
      <c r="O34" s="116">
        <v>60862.595267842153</v>
      </c>
      <c r="P34" s="116">
        <v>84028.471693656436</v>
      </c>
      <c r="Q34" s="116">
        <v>135157.31074577125</v>
      </c>
      <c r="R34" s="116">
        <v>173384.57336745676</v>
      </c>
      <c r="S34" s="116">
        <v>255748.07490776622</v>
      </c>
      <c r="T34" s="116">
        <v>510998.32960938581</v>
      </c>
      <c r="U34" s="117">
        <v>1299231.25646533</v>
      </c>
    </row>
    <row r="35" spans="2:21">
      <c r="B35" s="115" t="s">
        <v>179</v>
      </c>
      <c r="C35" s="116">
        <v>1152.9946841324222</v>
      </c>
      <c r="D35" s="116">
        <v>1502.1394730163975</v>
      </c>
      <c r="E35" s="116">
        <v>2273.6810847322813</v>
      </c>
      <c r="F35" s="116">
        <v>3368.1322209270938</v>
      </c>
      <c r="G35" s="116">
        <v>4064.8792497149734</v>
      </c>
      <c r="H35" s="116">
        <v>5069.9160520493842</v>
      </c>
      <c r="I35" s="116">
        <v>7535.0317594913704</v>
      </c>
      <c r="J35" s="116">
        <v>8713.8751201226496</v>
      </c>
      <c r="K35" s="116">
        <v>10917.416311916189</v>
      </c>
      <c r="L35" s="116">
        <v>17059.825176843086</v>
      </c>
      <c r="M35" s="116">
        <v>23136.862659342682</v>
      </c>
      <c r="N35" s="116">
        <v>29810.820179466707</v>
      </c>
      <c r="O35" s="116">
        <v>34375.899620399578</v>
      </c>
      <c r="P35" s="116">
        <v>43338.323114332859</v>
      </c>
      <c r="Q35" s="116">
        <v>62021.691776598651</v>
      </c>
      <c r="R35" s="116">
        <v>78125.044343283167</v>
      </c>
      <c r="S35" s="116">
        <v>127226.03433474118</v>
      </c>
      <c r="T35" s="116">
        <v>234396.20008341203</v>
      </c>
      <c r="U35" s="117">
        <v>580140.5621697813</v>
      </c>
    </row>
    <row r="36" spans="2:21">
      <c r="B36" s="115" t="s">
        <v>180</v>
      </c>
      <c r="C36" s="116">
        <v>4677.3663221925362</v>
      </c>
      <c r="D36" s="116">
        <v>5880.3904636261504</v>
      </c>
      <c r="E36" s="116">
        <v>8024.9727193048966</v>
      </c>
      <c r="F36" s="116">
        <v>10655.560277860393</v>
      </c>
      <c r="G36" s="116">
        <v>13424.398868634999</v>
      </c>
      <c r="H36" s="116">
        <v>17035.789476023678</v>
      </c>
      <c r="I36" s="116">
        <v>24631.856361399892</v>
      </c>
      <c r="J36" s="116">
        <v>30288.076076568392</v>
      </c>
      <c r="K36" s="116">
        <v>39243.57517193081</v>
      </c>
      <c r="L36" s="116">
        <v>54004.225591990238</v>
      </c>
      <c r="M36" s="116">
        <v>73664.322469606646</v>
      </c>
      <c r="N36" s="116">
        <v>99927.979920621889</v>
      </c>
      <c r="O36" s="116">
        <v>131153.60819840684</v>
      </c>
      <c r="P36" s="116">
        <v>167004.72045490931</v>
      </c>
      <c r="Q36" s="116">
        <v>252608.24125056691</v>
      </c>
      <c r="R36" s="116">
        <v>338241.05938440975</v>
      </c>
      <c r="S36" s="116">
        <v>545154.77406883775</v>
      </c>
      <c r="T36" s="116">
        <v>983107.31200188235</v>
      </c>
      <c r="U36" s="117">
        <v>2370118.8208976942</v>
      </c>
    </row>
    <row r="37" spans="2:21" ht="14.4" thickBot="1">
      <c r="B37" s="118" t="s">
        <v>181</v>
      </c>
      <c r="C37" s="119">
        <v>866.30795335138032</v>
      </c>
      <c r="D37" s="119">
        <v>1171.066164830771</v>
      </c>
      <c r="E37" s="119">
        <v>1544.0995760118769</v>
      </c>
      <c r="F37" s="119">
        <v>1930.5859638184729</v>
      </c>
      <c r="G37" s="119">
        <v>2229.8555789714483</v>
      </c>
      <c r="H37" s="119">
        <v>2709.6048338637756</v>
      </c>
      <c r="I37" s="119">
        <v>3853.3265959612504</v>
      </c>
      <c r="J37" s="119">
        <v>4986.026156607667</v>
      </c>
      <c r="K37" s="119">
        <v>6530.9719090721683</v>
      </c>
      <c r="L37" s="119">
        <v>9281.9097682344836</v>
      </c>
      <c r="M37" s="119">
        <v>12640.895465564663</v>
      </c>
      <c r="N37" s="119">
        <v>16606.851193043174</v>
      </c>
      <c r="O37" s="119">
        <v>21419.97800336995</v>
      </c>
      <c r="P37" s="119">
        <v>26958.851596259861</v>
      </c>
      <c r="Q37" s="119">
        <v>37736.005879091361</v>
      </c>
      <c r="R37" s="119">
        <v>49358.368325471602</v>
      </c>
      <c r="S37" s="119">
        <v>82207.058422888978</v>
      </c>
      <c r="T37" s="119">
        <v>151649.78675524137</v>
      </c>
      <c r="U37" s="120">
        <v>354337.82856143563</v>
      </c>
    </row>
    <row r="38" spans="2:21">
      <c r="B38" s="121" t="s">
        <v>183</v>
      </c>
      <c r="C38" s="113">
        <v>53677.514694150072</v>
      </c>
      <c r="D38" s="113">
        <v>67059.382235411395</v>
      </c>
      <c r="E38" s="113">
        <v>86656.233279110907</v>
      </c>
      <c r="F38" s="113">
        <v>115301.21562322383</v>
      </c>
      <c r="G38" s="113">
        <v>141055.22377219319</v>
      </c>
      <c r="H38" s="113">
        <v>176807.22532375681</v>
      </c>
      <c r="I38" s="113">
        <v>241821.14300323374</v>
      </c>
      <c r="J38" s="113">
        <v>294604.31481426716</v>
      </c>
      <c r="K38" s="113">
        <v>378877.82921114092</v>
      </c>
      <c r="L38" s="113">
        <v>525776.56931231089</v>
      </c>
      <c r="M38" s="113">
        <v>742960.91836044833</v>
      </c>
      <c r="N38" s="113">
        <v>1020451.7399256413</v>
      </c>
      <c r="O38" s="113">
        <v>1343390.5641667596</v>
      </c>
      <c r="P38" s="113">
        <v>1752141.7084267638</v>
      </c>
      <c r="Q38" s="113">
        <v>2520709.1968912226</v>
      </c>
      <c r="R38" s="113">
        <v>3348415.1655434314</v>
      </c>
      <c r="S38" s="113">
        <v>5254646.2538891789</v>
      </c>
      <c r="T38" s="113">
        <v>9675333.2667548172</v>
      </c>
      <c r="U38" s="114">
        <v>22970081.53582656</v>
      </c>
    </row>
    <row r="39" spans="2:21">
      <c r="B39" s="115" t="s">
        <v>169</v>
      </c>
      <c r="C39" s="116">
        <v>22102.789549196299</v>
      </c>
      <c r="D39" s="116">
        <v>27569.233694369344</v>
      </c>
      <c r="E39" s="116">
        <v>34710.794587444892</v>
      </c>
      <c r="F39" s="116">
        <v>46940.336237250842</v>
      </c>
      <c r="G39" s="116">
        <v>59324.730727607792</v>
      </c>
      <c r="H39" s="116">
        <v>72348.659179818744</v>
      </c>
      <c r="I39" s="116">
        <v>98627.770288588639</v>
      </c>
      <c r="J39" s="116">
        <v>120847.81604238</v>
      </c>
      <c r="K39" s="116">
        <v>151781.05502612094</v>
      </c>
      <c r="L39" s="116">
        <v>203920.92420251717</v>
      </c>
      <c r="M39" s="116">
        <v>299003.64310276374</v>
      </c>
      <c r="N39" s="116">
        <v>426859.88590772398</v>
      </c>
      <c r="O39" s="116">
        <v>550680.85203368659</v>
      </c>
      <c r="P39" s="116">
        <v>713548.37166249449</v>
      </c>
      <c r="Q39" s="116">
        <v>1024200.6199506026</v>
      </c>
      <c r="R39" s="116">
        <v>1399838.4498734823</v>
      </c>
      <c r="S39" s="116">
        <v>2202489.7483877209</v>
      </c>
      <c r="T39" s="116">
        <v>4046057.3237559116</v>
      </c>
      <c r="U39" s="117">
        <v>9490628.714190878</v>
      </c>
    </row>
    <row r="40" spans="2:21">
      <c r="B40" s="115" t="s">
        <v>170</v>
      </c>
      <c r="C40" s="116">
        <v>6186.1861259184843</v>
      </c>
      <c r="D40" s="116">
        <v>7847.1250516892324</v>
      </c>
      <c r="E40" s="116">
        <v>10126.024287075084</v>
      </c>
      <c r="F40" s="116">
        <v>13946.422012349609</v>
      </c>
      <c r="G40" s="116">
        <v>17140.939415501365</v>
      </c>
      <c r="H40" s="116">
        <v>22361.62724213265</v>
      </c>
      <c r="I40" s="116">
        <v>30055.021236451186</v>
      </c>
      <c r="J40" s="116">
        <v>35450.509780102591</v>
      </c>
      <c r="K40" s="116">
        <v>46487.345792111351</v>
      </c>
      <c r="L40" s="116">
        <v>64281.420762807422</v>
      </c>
      <c r="M40" s="116">
        <v>90019.015719054136</v>
      </c>
      <c r="N40" s="116">
        <v>121880.02879261287</v>
      </c>
      <c r="O40" s="116">
        <v>170607.58764157409</v>
      </c>
      <c r="P40" s="116">
        <v>236598.47582447896</v>
      </c>
      <c r="Q40" s="116">
        <v>308980.14630543918</v>
      </c>
      <c r="R40" s="116">
        <v>380892.48082843714</v>
      </c>
      <c r="S40" s="116">
        <v>588930.80869372119</v>
      </c>
      <c r="T40" s="116">
        <v>1072390.487587526</v>
      </c>
      <c r="U40" s="117">
        <v>2717204.6607863121</v>
      </c>
    </row>
    <row r="41" spans="2:21">
      <c r="B41" s="115" t="s">
        <v>171</v>
      </c>
      <c r="C41" s="116">
        <v>1983.4013957225679</v>
      </c>
      <c r="D41" s="116">
        <v>2192.4304556831048</v>
      </c>
      <c r="E41" s="116">
        <v>2848.6620785704199</v>
      </c>
      <c r="F41" s="116">
        <v>3687.0579192801442</v>
      </c>
      <c r="G41" s="116">
        <v>4101.1958226285442</v>
      </c>
      <c r="H41" s="116">
        <v>5192.7551131800965</v>
      </c>
      <c r="I41" s="116">
        <v>8257.327237219175</v>
      </c>
      <c r="J41" s="116">
        <v>10349.460493028402</v>
      </c>
      <c r="K41" s="116">
        <v>13326.641384175919</v>
      </c>
      <c r="L41" s="116">
        <v>17852.963906543671</v>
      </c>
      <c r="M41" s="116">
        <v>23791.822900985648</v>
      </c>
      <c r="N41" s="116">
        <v>32269.052503540192</v>
      </c>
      <c r="O41" s="116">
        <v>46767.806040618962</v>
      </c>
      <c r="P41" s="116">
        <v>61286.346884842431</v>
      </c>
      <c r="Q41" s="116">
        <v>86567.865337289491</v>
      </c>
      <c r="R41" s="116">
        <v>121749.39979350372</v>
      </c>
      <c r="S41" s="116">
        <v>178383.38118529035</v>
      </c>
      <c r="T41" s="116">
        <v>319098.4473501069</v>
      </c>
      <c r="U41" s="117">
        <v>754737.60022432299</v>
      </c>
    </row>
    <row r="42" spans="2:21">
      <c r="B42" s="115" t="s">
        <v>172</v>
      </c>
      <c r="C42" s="116">
        <v>2439.491550042756</v>
      </c>
      <c r="D42" s="116">
        <v>2960.2154947974554</v>
      </c>
      <c r="E42" s="116">
        <v>4169.3465437980594</v>
      </c>
      <c r="F42" s="116">
        <v>5680.9965291143217</v>
      </c>
      <c r="G42" s="116">
        <v>7148.232757370628</v>
      </c>
      <c r="H42" s="116">
        <v>8358.8681936140492</v>
      </c>
      <c r="I42" s="116">
        <v>11745.796731227067</v>
      </c>
      <c r="J42" s="116">
        <v>14952.104487142464</v>
      </c>
      <c r="K42" s="116">
        <v>19391.154348863281</v>
      </c>
      <c r="L42" s="116">
        <v>27828.877630881223</v>
      </c>
      <c r="M42" s="116">
        <v>37671.413809560217</v>
      </c>
      <c r="N42" s="116">
        <v>51140.829154802675</v>
      </c>
      <c r="O42" s="116">
        <v>65754.233850090677</v>
      </c>
      <c r="P42" s="116">
        <v>81377.510216855575</v>
      </c>
      <c r="Q42" s="116">
        <v>113074.21851514504</v>
      </c>
      <c r="R42" s="116">
        <v>152036.49997002445</v>
      </c>
      <c r="S42" s="116">
        <v>247521.26168363559</v>
      </c>
      <c r="T42" s="116">
        <v>457779.58596355253</v>
      </c>
      <c r="U42" s="117">
        <v>1082319.2168426784</v>
      </c>
    </row>
    <row r="43" spans="2:21">
      <c r="B43" s="115" t="s">
        <v>173</v>
      </c>
      <c r="C43" s="116">
        <v>2105.8325315443699</v>
      </c>
      <c r="D43" s="116">
        <v>2504.8003737446088</v>
      </c>
      <c r="E43" s="116">
        <v>3030.2118315235643</v>
      </c>
      <c r="F43" s="116">
        <v>4089.6681436763688</v>
      </c>
      <c r="G43" s="116">
        <v>4529.2933679621838</v>
      </c>
      <c r="H43" s="116">
        <v>6016.7303616424742</v>
      </c>
      <c r="I43" s="116">
        <v>7569.7099013764946</v>
      </c>
      <c r="J43" s="116">
        <v>9271.8116521487682</v>
      </c>
      <c r="K43" s="116">
        <v>12021.876514046366</v>
      </c>
      <c r="L43" s="116">
        <v>18859.864859465186</v>
      </c>
      <c r="M43" s="116">
        <v>24417.70590693138</v>
      </c>
      <c r="N43" s="116">
        <v>33183.03059658144</v>
      </c>
      <c r="O43" s="116">
        <v>43898.426200569025</v>
      </c>
      <c r="P43" s="116">
        <v>53238.035263599188</v>
      </c>
      <c r="Q43" s="116">
        <v>90240.522743904323</v>
      </c>
      <c r="R43" s="116">
        <v>121487.56063456</v>
      </c>
      <c r="S43" s="116">
        <v>158744.90725774583</v>
      </c>
      <c r="T43" s="116">
        <v>283631.46891805116</v>
      </c>
      <c r="U43" s="117">
        <v>615545.17824000656</v>
      </c>
    </row>
    <row r="44" spans="2:21">
      <c r="B44" s="115" t="s">
        <v>174</v>
      </c>
      <c r="C44" s="116">
        <v>2762.8626226872548</v>
      </c>
      <c r="D44" s="116">
        <v>3552.872961469363</v>
      </c>
      <c r="E44" s="116">
        <v>4591.5378686364575</v>
      </c>
      <c r="F44" s="116">
        <v>6133.0727872433654</v>
      </c>
      <c r="G44" s="116">
        <v>7513.9192434269589</v>
      </c>
      <c r="H44" s="116">
        <v>9508.1245824321632</v>
      </c>
      <c r="I44" s="116">
        <v>13408.281455375825</v>
      </c>
      <c r="J44" s="116">
        <v>16542.378328662297</v>
      </c>
      <c r="K44" s="116">
        <v>21890.286262041616</v>
      </c>
      <c r="L44" s="116">
        <v>31060.312350595141</v>
      </c>
      <c r="M44" s="116">
        <v>40686.184377086953</v>
      </c>
      <c r="N44" s="116">
        <v>55576.814739818736</v>
      </c>
      <c r="O44" s="116">
        <v>71611.818281357395</v>
      </c>
      <c r="P44" s="116">
        <v>92541.866992863012</v>
      </c>
      <c r="Q44" s="116">
        <v>136720.13706734483</v>
      </c>
      <c r="R44" s="116">
        <v>176924.45369079662</v>
      </c>
      <c r="S44" s="116">
        <v>273490.33804656548</v>
      </c>
      <c r="T44" s="116">
        <v>515271.45496874233</v>
      </c>
      <c r="U44" s="117">
        <v>1246260.5441846002</v>
      </c>
    </row>
    <row r="45" spans="2:21">
      <c r="B45" s="115" t="s">
        <v>175</v>
      </c>
      <c r="C45" s="116">
        <v>1591.0906102496526</v>
      </c>
      <c r="D45" s="116">
        <v>1897.0740284485571</v>
      </c>
      <c r="E45" s="116">
        <v>2568.5386711992464</v>
      </c>
      <c r="F45" s="116">
        <v>3326.8837514372808</v>
      </c>
      <c r="G45" s="116">
        <v>3862.6028578385481</v>
      </c>
      <c r="H45" s="116">
        <v>5666.1261903792629</v>
      </c>
      <c r="I45" s="116">
        <v>7706.330657694376</v>
      </c>
      <c r="J45" s="116">
        <v>9784.7750793597534</v>
      </c>
      <c r="K45" s="116">
        <v>12718.615251237001</v>
      </c>
      <c r="L45" s="116">
        <v>17095.636854200664</v>
      </c>
      <c r="M45" s="116">
        <v>23335.539236882174</v>
      </c>
      <c r="N45" s="116">
        <v>29745.046421087744</v>
      </c>
      <c r="O45" s="116">
        <v>38954.89364307213</v>
      </c>
      <c r="P45" s="116">
        <v>50914.533519922872</v>
      </c>
      <c r="Q45" s="116">
        <v>71978.319479521786</v>
      </c>
      <c r="R45" s="116">
        <v>98011.673889412705</v>
      </c>
      <c r="S45" s="116">
        <v>162281.26016027591</v>
      </c>
      <c r="T45" s="116">
        <v>300319.08807984198</v>
      </c>
      <c r="U45" s="117">
        <v>667421.55816126673</v>
      </c>
    </row>
    <row r="46" spans="2:21">
      <c r="B46" s="115" t="s">
        <v>176</v>
      </c>
      <c r="C46" s="116">
        <v>1175.998898140384</v>
      </c>
      <c r="D46" s="116">
        <v>1413.619432209885</v>
      </c>
      <c r="E46" s="116">
        <v>2074.595742023444</v>
      </c>
      <c r="F46" s="116">
        <v>2306.0061994876614</v>
      </c>
      <c r="G46" s="116">
        <v>3089.3146763056475</v>
      </c>
      <c r="H46" s="116">
        <v>4844.7695315348956</v>
      </c>
      <c r="I46" s="116">
        <v>5715.9780774453166</v>
      </c>
      <c r="J46" s="116">
        <v>6455.5427756911095</v>
      </c>
      <c r="K46" s="116">
        <v>8285.1617298703677</v>
      </c>
      <c r="L46" s="116">
        <v>11639.743915794825</v>
      </c>
      <c r="M46" s="116">
        <v>14805.196240175646</v>
      </c>
      <c r="N46" s="116">
        <v>22338.373788490888</v>
      </c>
      <c r="O46" s="116">
        <v>28742.583006643414</v>
      </c>
      <c r="P46" s="116">
        <v>37308.933462719891</v>
      </c>
      <c r="Q46" s="116">
        <v>57190.672329834531</v>
      </c>
      <c r="R46" s="116">
        <v>79304.809981277955</v>
      </c>
      <c r="S46" s="116">
        <v>123529.04613957263</v>
      </c>
      <c r="T46" s="116">
        <v>231050.11847422781</v>
      </c>
      <c r="U46" s="117">
        <v>490426.97563531034</v>
      </c>
    </row>
    <row r="47" spans="2:21">
      <c r="B47" s="115" t="s">
        <v>177</v>
      </c>
      <c r="C47" s="116">
        <v>1924.1139626989614</v>
      </c>
      <c r="D47" s="116">
        <v>2372.0106479951528</v>
      </c>
      <c r="E47" s="116">
        <v>3204.7829884972889</v>
      </c>
      <c r="F47" s="116">
        <v>3999.9746837552443</v>
      </c>
      <c r="G47" s="116">
        <v>4791.7420309932368</v>
      </c>
      <c r="H47" s="116">
        <v>6127.5956917892727</v>
      </c>
      <c r="I47" s="116">
        <v>8487.1828347386472</v>
      </c>
      <c r="J47" s="116">
        <v>11001.814964085002</v>
      </c>
      <c r="K47" s="116">
        <v>15925.778795934239</v>
      </c>
      <c r="L47" s="116">
        <v>21975.328438385382</v>
      </c>
      <c r="M47" s="116">
        <v>32804.202806510206</v>
      </c>
      <c r="N47" s="116">
        <v>39201.107871284454</v>
      </c>
      <c r="O47" s="116">
        <v>50163.735558754677</v>
      </c>
      <c r="P47" s="116">
        <v>63568.908932548133</v>
      </c>
      <c r="Q47" s="116">
        <v>94418.451871965328</v>
      </c>
      <c r="R47" s="116">
        <v>136633.51888616986</v>
      </c>
      <c r="S47" s="116">
        <v>232115.003989149</v>
      </c>
      <c r="T47" s="116">
        <v>407536.4146119096</v>
      </c>
      <c r="U47" s="117">
        <v>937234.39880605752</v>
      </c>
    </row>
    <row r="48" spans="2:21">
      <c r="B48" s="115" t="s">
        <v>178</v>
      </c>
      <c r="C48" s="116">
        <v>3101.015660133005</v>
      </c>
      <c r="D48" s="116">
        <v>3614.2065028013658</v>
      </c>
      <c r="E48" s="116">
        <v>4330.5617556334173</v>
      </c>
      <c r="F48" s="116">
        <v>5840.6398448530435</v>
      </c>
      <c r="G48" s="116">
        <v>6863.9407153048287</v>
      </c>
      <c r="H48" s="116">
        <v>7856.706132992329</v>
      </c>
      <c r="I48" s="116">
        <v>10063.023365554876</v>
      </c>
      <c r="J48" s="116">
        <v>13084.374492363579</v>
      </c>
      <c r="K48" s="116">
        <v>16289.579580641615</v>
      </c>
      <c r="L48" s="116">
        <v>24773.852391320986</v>
      </c>
      <c r="M48" s="116">
        <v>36446.596617257695</v>
      </c>
      <c r="N48" s="116">
        <v>49355.392682295569</v>
      </c>
      <c r="O48" s="116">
        <v>66564.321715083061</v>
      </c>
      <c r="P48" s="116">
        <v>92853.969857346441</v>
      </c>
      <c r="Q48" s="116">
        <v>147523.87035718124</v>
      </c>
      <c r="R48" s="116">
        <v>186443.57433257677</v>
      </c>
      <c r="S48" s="116">
        <v>277927.02425891621</v>
      </c>
      <c r="T48" s="116">
        <v>557445.11488706584</v>
      </c>
      <c r="U48" s="117">
        <v>1406650.9796258572</v>
      </c>
    </row>
    <row r="49" spans="2:22">
      <c r="B49" s="115" t="s">
        <v>179</v>
      </c>
      <c r="C49" s="116">
        <v>1944.0796625024223</v>
      </c>
      <c r="D49" s="116">
        <v>2682.9163089663971</v>
      </c>
      <c r="E49" s="116">
        <v>4162.2412087322809</v>
      </c>
      <c r="F49" s="116">
        <v>5358.5724289270938</v>
      </c>
      <c r="G49" s="116">
        <v>5643.7367179007106</v>
      </c>
      <c r="H49" s="116">
        <v>6848.1284176274085</v>
      </c>
      <c r="I49" s="116">
        <v>9148.0013751209208</v>
      </c>
      <c r="J49" s="116">
        <v>9590.4761543003915</v>
      </c>
      <c r="K49" s="116">
        <v>11954.86816500619</v>
      </c>
      <c r="L49" s="116">
        <v>18263.313225960981</v>
      </c>
      <c r="M49" s="116">
        <v>25335.586352768736</v>
      </c>
      <c r="N49" s="116">
        <v>30202.861914354478</v>
      </c>
      <c r="O49" s="116">
        <v>34987.777534928799</v>
      </c>
      <c r="P49" s="116">
        <v>45873.679055695531</v>
      </c>
      <c r="Q49" s="116">
        <v>63641.412498548649</v>
      </c>
      <c r="R49" s="116">
        <v>83048.581442053168</v>
      </c>
      <c r="S49" s="116">
        <v>130363.22488671118</v>
      </c>
      <c r="T49" s="116">
        <v>240698.76327474526</v>
      </c>
      <c r="U49" s="117">
        <v>584456.29168008128</v>
      </c>
    </row>
    <row r="50" spans="2:22">
      <c r="B50" s="115" t="s">
        <v>180</v>
      </c>
      <c r="C50" s="116">
        <v>5424.7364592125359</v>
      </c>
      <c r="D50" s="116">
        <v>7158.6524922161507</v>
      </c>
      <c r="E50" s="116">
        <v>9124.4384339948956</v>
      </c>
      <c r="F50" s="116">
        <v>11998.142111180394</v>
      </c>
      <c r="G50" s="116">
        <v>14691.656839893989</v>
      </c>
      <c r="H50" s="116">
        <v>18769.640752398307</v>
      </c>
      <c r="I50" s="116">
        <v>26959.534271363056</v>
      </c>
      <c r="J50" s="116">
        <v>31933.023863723178</v>
      </c>
      <c r="K50" s="116">
        <v>41853.784818709893</v>
      </c>
      <c r="L50" s="116">
        <v>58260.130540204314</v>
      </c>
      <c r="M50" s="116">
        <v>80806.295593331248</v>
      </c>
      <c r="N50" s="116">
        <v>110670.0387916632</v>
      </c>
      <c r="O50" s="116">
        <v>150814.90360691669</v>
      </c>
      <c r="P50" s="116">
        <v>192699.1354125393</v>
      </c>
      <c r="Q50" s="116">
        <v>283855.63480826688</v>
      </c>
      <c r="R50" s="116">
        <v>360162.93572952907</v>
      </c>
      <c r="S50" s="116">
        <v>591149.0827505677</v>
      </c>
      <c r="T50" s="116">
        <v>1076840.2484736124</v>
      </c>
      <c r="U50" s="117">
        <v>2592025.8814843544</v>
      </c>
    </row>
    <row r="51" spans="2:22" ht="14.4" thickBot="1">
      <c r="B51" s="118" t="s">
        <v>181</v>
      </c>
      <c r="C51" s="119">
        <v>935.91566610138034</v>
      </c>
      <c r="D51" s="119">
        <v>1294.2247910207709</v>
      </c>
      <c r="E51" s="119">
        <v>1714.497281981877</v>
      </c>
      <c r="F51" s="119">
        <v>1993.442974668473</v>
      </c>
      <c r="G51" s="119">
        <v>2353.9185994587538</v>
      </c>
      <c r="H51" s="119">
        <v>2907.493934215152</v>
      </c>
      <c r="I51" s="119">
        <v>4077.1855710781442</v>
      </c>
      <c r="J51" s="119">
        <v>5340.2267012796201</v>
      </c>
      <c r="K51" s="119">
        <v>6951.6815423821681</v>
      </c>
      <c r="L51" s="119">
        <v>9964.2002336339319</v>
      </c>
      <c r="M51" s="119">
        <v>13837.715697140606</v>
      </c>
      <c r="N51" s="119">
        <v>18029.276761385176</v>
      </c>
      <c r="O51" s="119">
        <v>23841.625053463853</v>
      </c>
      <c r="P51" s="119">
        <v>30331.941340858342</v>
      </c>
      <c r="Q51" s="119">
        <v>42317.325626178615</v>
      </c>
      <c r="R51" s="119">
        <v>51881.226491607849</v>
      </c>
      <c r="S51" s="119">
        <v>87721.166449306969</v>
      </c>
      <c r="T51" s="119">
        <v>167214.75040952279</v>
      </c>
      <c r="U51" s="120">
        <v>385169.53596482996</v>
      </c>
    </row>
    <row r="52" spans="2:22">
      <c r="B52" s="122" t="s">
        <v>184</v>
      </c>
      <c r="C52" s="113">
        <v>45122.386578925652</v>
      </c>
      <c r="D52" s="113">
        <v>56262.475167509205</v>
      </c>
      <c r="E52" s="113">
        <v>72493.545503354064</v>
      </c>
      <c r="F52" s="113">
        <v>100599.69553298799</v>
      </c>
      <c r="G52" s="113">
        <v>122832.41140533255</v>
      </c>
      <c r="H52" s="113">
        <v>152783.86580651344</v>
      </c>
      <c r="I52" s="113">
        <v>210739.60926441831</v>
      </c>
      <c r="J52" s="113">
        <v>265622.81604493945</v>
      </c>
      <c r="K52" s="113">
        <v>340339.97906801652</v>
      </c>
      <c r="L52" s="113">
        <v>466899.78018730314</v>
      </c>
      <c r="M52" s="113">
        <v>658862.77039700805</v>
      </c>
      <c r="N52" s="113">
        <v>905855.86931240733</v>
      </c>
      <c r="O52" s="113">
        <v>1165460.4615944028</v>
      </c>
      <c r="P52" s="113">
        <v>1500885.3761312801</v>
      </c>
      <c r="Q52" s="113">
        <v>2207322.65121199</v>
      </c>
      <c r="R52" s="113">
        <v>3040287.2521543284</v>
      </c>
      <c r="S52" s="113">
        <v>4742249.3896634709</v>
      </c>
      <c r="T52" s="113">
        <v>8560498.7834187914</v>
      </c>
      <c r="U52" s="114">
        <v>20312696.75058867</v>
      </c>
      <c r="V52" s="108">
        <f>+U10/U52</f>
        <v>0.19900518283865579</v>
      </c>
    </row>
    <row r="53" spans="2:22">
      <c r="B53" s="115" t="s">
        <v>169</v>
      </c>
      <c r="C53" s="116">
        <v>20234.71855265</v>
      </c>
      <c r="D53" s="116">
        <v>24961.021080783899</v>
      </c>
      <c r="E53" s="116">
        <v>31185.837253270005</v>
      </c>
      <c r="F53" s="116">
        <v>43482.30262835</v>
      </c>
      <c r="G53" s="116">
        <v>54469.307748040002</v>
      </c>
      <c r="H53" s="116">
        <v>66234.399883414313</v>
      </c>
      <c r="I53" s="116">
        <v>90393.078649200004</v>
      </c>
      <c r="J53" s="116">
        <v>112870.24711811999</v>
      </c>
      <c r="K53" s="116">
        <v>142212.38137948999</v>
      </c>
      <c r="L53" s="116">
        <v>188398.75476944001</v>
      </c>
      <c r="M53" s="116">
        <v>275435.35412966996</v>
      </c>
      <c r="N53" s="116">
        <v>383665.84924920212</v>
      </c>
      <c r="O53" s="116">
        <v>490281.45419009292</v>
      </c>
      <c r="P53" s="116">
        <v>626917.97016890999</v>
      </c>
      <c r="Q53" s="116">
        <v>904396.37988072576</v>
      </c>
      <c r="R53" s="116">
        <v>1291213.0445017645</v>
      </c>
      <c r="S53" s="116">
        <v>2042689.8158847501</v>
      </c>
      <c r="T53" s="116">
        <v>3670338.7335100998</v>
      </c>
      <c r="U53" s="117">
        <v>8589855.9908842612</v>
      </c>
      <c r="V53" s="108">
        <f t="shared" ref="V53:V65" si="2">+U11/U53</f>
        <v>0.19102716953379939</v>
      </c>
    </row>
    <row r="54" spans="2:22">
      <c r="B54" s="115" t="s">
        <v>170</v>
      </c>
      <c r="C54" s="116">
        <v>5314.2972511199996</v>
      </c>
      <c r="D54" s="116">
        <v>6711.2609457199997</v>
      </c>
      <c r="E54" s="116">
        <v>8727.0165210000014</v>
      </c>
      <c r="F54" s="116">
        <v>12464.597615370001</v>
      </c>
      <c r="G54" s="116">
        <v>15091.98961801</v>
      </c>
      <c r="H54" s="116">
        <v>19539.496750300001</v>
      </c>
      <c r="I54" s="116">
        <v>25690.808817450004</v>
      </c>
      <c r="J54" s="116">
        <v>33025.913459629999</v>
      </c>
      <c r="K54" s="116">
        <v>42190.819185140004</v>
      </c>
      <c r="L54" s="116">
        <v>58108.789193729994</v>
      </c>
      <c r="M54" s="116">
        <v>80249.668390650011</v>
      </c>
      <c r="N54" s="116">
        <v>107539.03244514999</v>
      </c>
      <c r="O54" s="116">
        <v>139306.76288076499</v>
      </c>
      <c r="P54" s="116">
        <v>185622.29182240335</v>
      </c>
      <c r="Q54" s="116">
        <v>264554.26690870483</v>
      </c>
      <c r="R54" s="116">
        <v>344097.25880660478</v>
      </c>
      <c r="S54" s="116">
        <v>519209.00817004463</v>
      </c>
      <c r="T54" s="116">
        <v>888918.27908144065</v>
      </c>
      <c r="U54" s="117">
        <v>2239359.8720215792</v>
      </c>
      <c r="V54" s="108">
        <f t="shared" si="2"/>
        <v>0.2218257407443546</v>
      </c>
    </row>
    <row r="55" spans="2:22">
      <c r="B55" s="115" t="s">
        <v>171</v>
      </c>
      <c r="C55" s="116">
        <v>1498.5750900000003</v>
      </c>
      <c r="D55" s="116">
        <v>1811.8775000000003</v>
      </c>
      <c r="E55" s="116">
        <v>2364.4431794700004</v>
      </c>
      <c r="F55" s="116">
        <v>3180.9314379099997</v>
      </c>
      <c r="G55" s="116">
        <v>3666.6189795199998</v>
      </c>
      <c r="H55" s="116">
        <v>4594.2853081399999</v>
      </c>
      <c r="I55" s="116">
        <v>7014.5500918738471</v>
      </c>
      <c r="J55" s="116">
        <v>9218.8301575000005</v>
      </c>
      <c r="K55" s="116">
        <v>11956.61611289</v>
      </c>
      <c r="L55" s="116">
        <v>16140.67652486</v>
      </c>
      <c r="M55" s="116">
        <v>21022.886499104992</v>
      </c>
      <c r="N55" s="116">
        <v>28571.339860299999</v>
      </c>
      <c r="O55" s="116">
        <v>39820.342138179993</v>
      </c>
      <c r="P55" s="116">
        <v>52406.184563930001</v>
      </c>
      <c r="Q55" s="116">
        <v>73996.417595240011</v>
      </c>
      <c r="R55" s="116">
        <v>106218.20159602001</v>
      </c>
      <c r="S55" s="116">
        <v>157979.01927289998</v>
      </c>
      <c r="T55" s="116">
        <v>269783.84577773995</v>
      </c>
      <c r="U55" s="117">
        <v>643864.54734962003</v>
      </c>
      <c r="V55" s="108">
        <f t="shared" si="2"/>
        <v>0.18324933479515274</v>
      </c>
    </row>
    <row r="56" spans="2:22">
      <c r="B56" s="115" t="s">
        <v>172</v>
      </c>
      <c r="C56" s="116">
        <v>1858.6166327003002</v>
      </c>
      <c r="D56" s="116">
        <v>2436.345426571429</v>
      </c>
      <c r="E56" s="116">
        <v>3337.62360326</v>
      </c>
      <c r="F56" s="116">
        <v>4941.4730779699994</v>
      </c>
      <c r="G56" s="116">
        <v>5924.8552379191897</v>
      </c>
      <c r="H56" s="116">
        <v>6818.1909372365326</v>
      </c>
      <c r="I56" s="116">
        <v>9574.4160155600002</v>
      </c>
      <c r="J56" s="116">
        <v>12460.24026567</v>
      </c>
      <c r="K56" s="116">
        <v>16537.005202709999</v>
      </c>
      <c r="L56" s="116">
        <v>21877.488325292001</v>
      </c>
      <c r="M56" s="116">
        <v>30751.341050000003</v>
      </c>
      <c r="N56" s="116">
        <v>43980.074459555937</v>
      </c>
      <c r="O56" s="116">
        <v>56222.460111817731</v>
      </c>
      <c r="P56" s="116">
        <v>70672.253089117658</v>
      </c>
      <c r="Q56" s="116">
        <v>98496.214036499732</v>
      </c>
      <c r="R56" s="116">
        <v>135628.0012036039</v>
      </c>
      <c r="S56" s="116">
        <v>205420.53489654404</v>
      </c>
      <c r="T56" s="116">
        <v>380325.17815214203</v>
      </c>
      <c r="U56" s="117">
        <v>883608.24968683603</v>
      </c>
      <c r="V56" s="108">
        <f t="shared" si="2"/>
        <v>0.19346202627603959</v>
      </c>
    </row>
    <row r="57" spans="2:22">
      <c r="B57" s="115" t="s">
        <v>173</v>
      </c>
      <c r="C57" s="116">
        <v>1488.0772901</v>
      </c>
      <c r="D57" s="116">
        <v>1701.9860469999999</v>
      </c>
      <c r="E57" s="116">
        <v>2159.3914</v>
      </c>
      <c r="F57" s="116">
        <v>2829.4431099999997</v>
      </c>
      <c r="G57" s="116">
        <v>3278.2574790000003</v>
      </c>
      <c r="H57" s="116">
        <v>4333.0889733799986</v>
      </c>
      <c r="I57" s="116">
        <v>5723.5813870200009</v>
      </c>
      <c r="J57" s="116">
        <v>7455.1084970699994</v>
      </c>
      <c r="K57" s="116">
        <v>9911.3928531099991</v>
      </c>
      <c r="L57" s="116">
        <v>14962.189815909998</v>
      </c>
      <c r="M57" s="116">
        <v>20297.677976750001</v>
      </c>
      <c r="N57" s="116">
        <v>27526.835342690003</v>
      </c>
      <c r="O57" s="116">
        <v>35840.794584540003</v>
      </c>
      <c r="P57" s="116">
        <v>43352.801069419998</v>
      </c>
      <c r="Q57" s="116">
        <v>78467.237581179987</v>
      </c>
      <c r="R57" s="116">
        <v>107724.99297841001</v>
      </c>
      <c r="S57" s="116">
        <v>137438.10690878998</v>
      </c>
      <c r="T57" s="116">
        <v>246555.88545984004</v>
      </c>
      <c r="U57" s="117">
        <v>536287.26263374998</v>
      </c>
      <c r="V57" s="108">
        <f t="shared" si="2"/>
        <v>0.22049119755614055</v>
      </c>
    </row>
    <row r="58" spans="2:22">
      <c r="B58" s="115" t="s">
        <v>174</v>
      </c>
      <c r="C58" s="116">
        <v>2373.9979090000002</v>
      </c>
      <c r="D58" s="116">
        <v>3081.5116289979469</v>
      </c>
      <c r="E58" s="116">
        <v>4054.9602023120524</v>
      </c>
      <c r="F58" s="116">
        <v>5490.3209150399989</v>
      </c>
      <c r="G58" s="116">
        <v>6327.594487725356</v>
      </c>
      <c r="H58" s="116">
        <v>8098.6727204327954</v>
      </c>
      <c r="I58" s="116">
        <v>11291.332385989961</v>
      </c>
      <c r="J58" s="116">
        <v>14310.67572877159</v>
      </c>
      <c r="K58" s="116">
        <v>18695.000008456984</v>
      </c>
      <c r="L58" s="116">
        <v>26541.929406240004</v>
      </c>
      <c r="M58" s="116">
        <v>35972.306949259997</v>
      </c>
      <c r="N58" s="116">
        <v>50013.914043159602</v>
      </c>
      <c r="O58" s="116">
        <v>64753.907866344591</v>
      </c>
      <c r="P58" s="116">
        <v>84291.012980920001</v>
      </c>
      <c r="Q58" s="116">
        <v>126194.17417543998</v>
      </c>
      <c r="R58" s="116">
        <v>166231.42463758859</v>
      </c>
      <c r="S58" s="116">
        <v>251196.40748012002</v>
      </c>
      <c r="T58" s="116">
        <v>476399.42041623004</v>
      </c>
      <c r="U58" s="117">
        <v>1150262.72878772</v>
      </c>
      <c r="V58" s="108">
        <f t="shared" si="2"/>
        <v>0.26410519301113883</v>
      </c>
    </row>
    <row r="59" spans="2:22">
      <c r="B59" s="115" t="s">
        <v>175</v>
      </c>
      <c r="C59" s="116">
        <v>1137.3913596599998</v>
      </c>
      <c r="D59" s="116">
        <v>1433.2744401466666</v>
      </c>
      <c r="E59" s="116">
        <v>1836.2273115800003</v>
      </c>
      <c r="F59" s="116">
        <v>2485.2201732500002</v>
      </c>
      <c r="G59" s="116">
        <v>2861.4913927799998</v>
      </c>
      <c r="H59" s="116">
        <v>3742.3487665600001</v>
      </c>
      <c r="I59" s="116">
        <v>5276.76079673</v>
      </c>
      <c r="J59" s="116">
        <v>6707.9022152200005</v>
      </c>
      <c r="K59" s="116">
        <v>9014.8563342300022</v>
      </c>
      <c r="L59" s="116">
        <v>12416.877444819998</v>
      </c>
      <c r="M59" s="116">
        <v>16893.85865962</v>
      </c>
      <c r="N59" s="116">
        <v>23401.109756180002</v>
      </c>
      <c r="O59" s="116">
        <v>31714.728022630003</v>
      </c>
      <c r="P59" s="116">
        <v>40887.826025900002</v>
      </c>
      <c r="Q59" s="116">
        <v>60192.416980289992</v>
      </c>
      <c r="R59" s="116">
        <v>81726.963204510001</v>
      </c>
      <c r="S59" s="116">
        <v>131414.96668275</v>
      </c>
      <c r="T59" s="116">
        <v>228220.89195280001</v>
      </c>
      <c r="U59" s="117">
        <v>535050.08481785993</v>
      </c>
      <c r="V59" s="108">
        <f t="shared" si="2"/>
        <v>0.19816431545256866</v>
      </c>
    </row>
    <row r="60" spans="2:22">
      <c r="B60" s="115" t="s">
        <v>176</v>
      </c>
      <c r="C60" s="116">
        <v>855.4025117443332</v>
      </c>
      <c r="D60" s="116">
        <v>1094.3999307598051</v>
      </c>
      <c r="E60" s="116">
        <v>1482.273473552</v>
      </c>
      <c r="F60" s="116">
        <v>2009.851717218</v>
      </c>
      <c r="G60" s="116">
        <v>2435.6370040379998</v>
      </c>
      <c r="H60" s="116">
        <v>3434.9487170284347</v>
      </c>
      <c r="I60" s="116">
        <v>4630.7198212211679</v>
      </c>
      <c r="J60" s="116">
        <v>5595.7713335377957</v>
      </c>
      <c r="K60" s="116">
        <v>7298.8893976329173</v>
      </c>
      <c r="L60" s="116">
        <v>10025.663686681159</v>
      </c>
      <c r="M60" s="116">
        <v>13006.476714453333</v>
      </c>
      <c r="N60" s="116">
        <v>19490.185556329998</v>
      </c>
      <c r="O60" s="116">
        <v>24362.570009579998</v>
      </c>
      <c r="P60" s="116">
        <v>31998.447557420586</v>
      </c>
      <c r="Q60" s="116">
        <v>49412.027114698802</v>
      </c>
      <c r="R60" s="116">
        <v>68555.413712554204</v>
      </c>
      <c r="S60" s="116">
        <v>106346.57874996799</v>
      </c>
      <c r="T60" s="116">
        <v>195706.45958987641</v>
      </c>
      <c r="U60" s="117">
        <v>391512.97456671472</v>
      </c>
      <c r="V60" s="108">
        <f t="shared" si="2"/>
        <v>0.18145730482623243</v>
      </c>
    </row>
    <row r="61" spans="2:22">
      <c r="B61" s="115" t="s">
        <v>177</v>
      </c>
      <c r="C61" s="116">
        <v>1328.6458971600002</v>
      </c>
      <c r="D61" s="116">
        <v>1623.1606897366664</v>
      </c>
      <c r="E61" s="116">
        <v>2124.0811614199997</v>
      </c>
      <c r="F61" s="116">
        <v>2879.3346750299997</v>
      </c>
      <c r="G61" s="116">
        <v>3351.0471243299994</v>
      </c>
      <c r="H61" s="116">
        <v>4393.1437765600003</v>
      </c>
      <c r="I61" s="116">
        <v>6278.4747386299996</v>
      </c>
      <c r="J61" s="116">
        <v>8387.36598443</v>
      </c>
      <c r="K61" s="116">
        <v>11507.86826462</v>
      </c>
      <c r="L61" s="116">
        <v>16532.333363649999</v>
      </c>
      <c r="M61" s="116">
        <v>24114.828958260001</v>
      </c>
      <c r="N61" s="116">
        <v>32810.465075820954</v>
      </c>
      <c r="O61" s="116">
        <v>39804.495032144587</v>
      </c>
      <c r="P61" s="116">
        <v>51989.560305142171</v>
      </c>
      <c r="Q61" s="116">
        <v>76883.359363585812</v>
      </c>
      <c r="R61" s="116">
        <v>114295.91553051716</v>
      </c>
      <c r="S61" s="116">
        <v>198217.34344543747</v>
      </c>
      <c r="T61" s="116">
        <v>357158.38864679006</v>
      </c>
      <c r="U61" s="117">
        <v>828356.12259114301</v>
      </c>
      <c r="V61" s="108">
        <f t="shared" si="2"/>
        <v>0.11423924176980763</v>
      </c>
    </row>
    <row r="62" spans="2:22">
      <c r="B62" s="115" t="s">
        <v>178</v>
      </c>
      <c r="C62" s="116">
        <v>2450.7848551888001</v>
      </c>
      <c r="D62" s="116">
        <v>2973.9398652222221</v>
      </c>
      <c r="E62" s="116">
        <v>3472.27195205</v>
      </c>
      <c r="F62" s="116">
        <v>4961.9698826100012</v>
      </c>
      <c r="G62" s="116">
        <v>5884.9843248700008</v>
      </c>
      <c r="H62" s="116">
        <v>6938.8404745200014</v>
      </c>
      <c r="I62" s="116">
        <v>9004.4938887333319</v>
      </c>
      <c r="J62" s="116">
        <v>11778.261751390002</v>
      </c>
      <c r="K62" s="116">
        <v>14523.75020534</v>
      </c>
      <c r="L62" s="116">
        <v>21746.208293240001</v>
      </c>
      <c r="M62" s="116">
        <v>31889.379004010003</v>
      </c>
      <c r="N62" s="116">
        <v>43000.99020090999</v>
      </c>
      <c r="O62" s="116">
        <v>58070.404249750005</v>
      </c>
      <c r="P62" s="116">
        <v>79513.530116719994</v>
      </c>
      <c r="Q62" s="116">
        <v>128497.92546386749</v>
      </c>
      <c r="R62" s="116">
        <v>166018.22375239254</v>
      </c>
      <c r="S62" s="116">
        <v>249085.36008916504</v>
      </c>
      <c r="T62" s="116">
        <v>496775.8687629347</v>
      </c>
      <c r="U62" s="117">
        <v>1266173.9854701259</v>
      </c>
      <c r="V62" s="108">
        <f t="shared" si="2"/>
        <v>0.19476549260205792</v>
      </c>
    </row>
    <row r="63" spans="2:22">
      <c r="B63" s="115" t="s">
        <v>179</v>
      </c>
      <c r="C63" s="116">
        <v>1142.8274123022225</v>
      </c>
      <c r="D63" s="116">
        <v>1483.6220109305555</v>
      </c>
      <c r="E63" s="116">
        <v>2259.0737680000007</v>
      </c>
      <c r="F63" s="116">
        <v>3354.4867939999999</v>
      </c>
      <c r="G63" s="116">
        <v>3937.3386033000002</v>
      </c>
      <c r="H63" s="116">
        <v>4944.01793877</v>
      </c>
      <c r="I63" s="116">
        <v>7407.2075149799994</v>
      </c>
      <c r="J63" s="116">
        <v>8570.5357687500018</v>
      </c>
      <c r="K63" s="116">
        <v>10742.951575786667</v>
      </c>
      <c r="L63" s="116">
        <v>16896.779766439999</v>
      </c>
      <c r="M63" s="116">
        <v>23011.165974669206</v>
      </c>
      <c r="N63" s="116">
        <v>29651.146520558792</v>
      </c>
      <c r="O63" s="116">
        <v>33713.175886936027</v>
      </c>
      <c r="P63" s="116">
        <v>41479.966025986549</v>
      </c>
      <c r="Q63" s="116">
        <v>59885.937390209998</v>
      </c>
      <c r="R63" s="116">
        <v>77294.259617760908</v>
      </c>
      <c r="S63" s="116">
        <v>125772.35937281468</v>
      </c>
      <c r="T63" s="116">
        <v>232337.05533284327</v>
      </c>
      <c r="U63" s="117">
        <v>577777.83433066763</v>
      </c>
      <c r="V63" s="108">
        <f t="shared" si="2"/>
        <v>0.22696704075599644</v>
      </c>
    </row>
    <row r="64" spans="2:22">
      <c r="B64" s="115" t="s">
        <v>180</v>
      </c>
      <c r="C64" s="116">
        <v>4583.6581278399999</v>
      </c>
      <c r="D64" s="116">
        <v>5787.07736234</v>
      </c>
      <c r="E64" s="116">
        <v>7955.2018853999998</v>
      </c>
      <c r="F64" s="116">
        <v>10604.349011720002</v>
      </c>
      <c r="G64" s="116">
        <v>13383.166136779999</v>
      </c>
      <c r="H64" s="116">
        <v>17011.714166559999</v>
      </c>
      <c r="I64" s="116">
        <v>24602.925905629996</v>
      </c>
      <c r="J64" s="116">
        <v>30260.640994690002</v>
      </c>
      <c r="K64" s="116">
        <v>39221.996291540003</v>
      </c>
      <c r="L64" s="116">
        <v>53979.524446379997</v>
      </c>
      <c r="M64" s="116">
        <v>73592.308824455555</v>
      </c>
      <c r="N64" s="116">
        <v>99655.479604280001</v>
      </c>
      <c r="O64" s="116">
        <v>130563.09414859978</v>
      </c>
      <c r="P64" s="116">
        <v>166033.68800851997</v>
      </c>
      <c r="Q64" s="116">
        <v>250290.50659807</v>
      </c>
      <c r="R64" s="116">
        <v>333652.07995406043</v>
      </c>
      <c r="S64" s="116">
        <v>536834.44749793003</v>
      </c>
      <c r="T64" s="116">
        <v>970418.32766508916</v>
      </c>
      <c r="U64" s="117">
        <v>2332981.2575010601</v>
      </c>
      <c r="V64" s="108">
        <f t="shared" si="2"/>
        <v>0.21107041833994514</v>
      </c>
    </row>
    <row r="65" spans="2:22" ht="14.4" thickBot="1">
      <c r="B65" s="118" t="s">
        <v>181</v>
      </c>
      <c r="C65" s="119">
        <v>855.39368945999991</v>
      </c>
      <c r="D65" s="119">
        <v>1162.9982392999998</v>
      </c>
      <c r="E65" s="119">
        <v>1535.1437920399999</v>
      </c>
      <c r="F65" s="119">
        <v>1915.4144945200001</v>
      </c>
      <c r="G65" s="119">
        <v>2220.1232690199995</v>
      </c>
      <c r="H65" s="119">
        <v>2700.7173936113563</v>
      </c>
      <c r="I65" s="119">
        <v>3851.2592514000003</v>
      </c>
      <c r="J65" s="119">
        <v>4981.3227701599999</v>
      </c>
      <c r="K65" s="119">
        <v>6526.452257070001</v>
      </c>
      <c r="L65" s="119">
        <v>9272.5651506199993</v>
      </c>
      <c r="M65" s="119">
        <v>12625.517266105002</v>
      </c>
      <c r="N65" s="119">
        <v>16549.447198270002</v>
      </c>
      <c r="O65" s="119">
        <v>21006.272473022436</v>
      </c>
      <c r="P65" s="119">
        <v>25719.844396890003</v>
      </c>
      <c r="Q65" s="119">
        <v>36055.7881234776</v>
      </c>
      <c r="R65" s="119">
        <v>47631.472658541948</v>
      </c>
      <c r="S65" s="119">
        <v>80645.441212256686</v>
      </c>
      <c r="T65" s="119">
        <v>147560.4490709661</v>
      </c>
      <c r="U65" s="120">
        <v>337605.83994732983</v>
      </c>
      <c r="V65" s="108">
        <f t="shared" si="2"/>
        <v>0.15358343616206183</v>
      </c>
    </row>
    <row r="68" spans="2:22">
      <c r="B68" s="105" t="s">
        <v>185</v>
      </c>
      <c r="C68" s="108">
        <f>+C10/C24</f>
        <v>0.16838469994432487</v>
      </c>
      <c r="D68" s="108">
        <f t="shared" ref="D68:U68" si="3">+D10/D24</f>
        <v>0.16990154190727871</v>
      </c>
      <c r="E68" s="108">
        <f t="shared" si="3"/>
        <v>0.16775647444498643</v>
      </c>
      <c r="F68" s="108">
        <f t="shared" si="3"/>
        <v>0.17568794389845663</v>
      </c>
      <c r="G68" s="108">
        <f t="shared" si="3"/>
        <v>0.17511341516781412</v>
      </c>
      <c r="H68" s="108">
        <f t="shared" si="3"/>
        <v>0.17575433317294734</v>
      </c>
      <c r="I68" s="108">
        <f t="shared" si="3"/>
        <v>0.18052022390105391</v>
      </c>
      <c r="J68" s="108">
        <f t="shared" si="3"/>
        <v>0.19300130605947163</v>
      </c>
      <c r="K68" s="108">
        <f t="shared" si="3"/>
        <v>0.19346392393808395</v>
      </c>
      <c r="L68" s="108">
        <f t="shared" si="3"/>
        <v>0.18780331845922707</v>
      </c>
      <c r="M68" s="108">
        <f t="shared" si="3"/>
        <v>0.18540464158727821</v>
      </c>
      <c r="N68" s="108">
        <f t="shared" si="3"/>
        <v>0.18825507369818592</v>
      </c>
      <c r="O68" s="108">
        <f t="shared" si="3"/>
        <v>0.19468902620011033</v>
      </c>
      <c r="P68" s="108">
        <f t="shared" si="3"/>
        <v>0.19693208871223583</v>
      </c>
      <c r="Q68" s="108">
        <f t="shared" si="3"/>
        <v>0.20118261535735787</v>
      </c>
      <c r="R68" s="108">
        <f t="shared" si="3"/>
        <v>0.20288740575274544</v>
      </c>
      <c r="S68" s="108">
        <f t="shared" si="3"/>
        <v>0.19243378391351804</v>
      </c>
      <c r="T68" s="108">
        <f t="shared" si="3"/>
        <v>0.19254792701232776</v>
      </c>
      <c r="U68" s="108">
        <f t="shared" si="3"/>
        <v>0.19463188860138819</v>
      </c>
    </row>
    <row r="69" spans="2:22">
      <c r="B69" s="105" t="s">
        <v>186</v>
      </c>
      <c r="C69" s="108">
        <f>+C10/C38</f>
        <v>0.14549511699313336</v>
      </c>
      <c r="D69" s="108">
        <f t="shared" ref="D69:U69" si="4">+D10/D38</f>
        <v>0.14643345884514555</v>
      </c>
      <c r="E69" s="108">
        <f t="shared" si="4"/>
        <v>0.14382963509234908</v>
      </c>
      <c r="F69" s="108">
        <f t="shared" si="4"/>
        <v>0.15631790156024769</v>
      </c>
      <c r="G69" s="108">
        <f t="shared" si="4"/>
        <v>0.15557228714612106</v>
      </c>
      <c r="H69" s="108">
        <f t="shared" si="4"/>
        <v>0.15481393900191542</v>
      </c>
      <c r="I69" s="108">
        <f t="shared" si="4"/>
        <v>0.15972100275774276</v>
      </c>
      <c r="J69" s="108">
        <f t="shared" si="4"/>
        <v>0.17705239593369312</v>
      </c>
      <c r="K69" s="108">
        <f t="shared" si="4"/>
        <v>0.17677512298756218</v>
      </c>
      <c r="L69" s="108">
        <f t="shared" si="4"/>
        <v>0.16997363059743992</v>
      </c>
      <c r="M69" s="108">
        <f t="shared" si="4"/>
        <v>0.16749163945250473</v>
      </c>
      <c r="N69" s="108">
        <f t="shared" si="4"/>
        <v>0.17102913848130441</v>
      </c>
      <c r="O69" s="108">
        <f t="shared" si="4"/>
        <v>0.17329832608098536</v>
      </c>
      <c r="P69" s="108">
        <f t="shared" si="4"/>
        <v>0.17636825948360774</v>
      </c>
      <c r="Q69" s="108">
        <f t="shared" si="4"/>
        <v>0.18553427984920895</v>
      </c>
      <c r="R69" s="108">
        <f t="shared" si="4"/>
        <v>0.18921496816065064</v>
      </c>
      <c r="S69" s="108">
        <f t="shared" si="4"/>
        <v>0.17708153620657682</v>
      </c>
      <c r="T69" s="108">
        <f t="shared" si="4"/>
        <v>0.17392967091506151</v>
      </c>
      <c r="U69" s="108">
        <f t="shared" si="4"/>
        <v>0.1759824807104938</v>
      </c>
    </row>
    <row r="70" spans="2:22">
      <c r="B70" s="105" t="s">
        <v>187</v>
      </c>
      <c r="C70" s="108">
        <f>+C10/C52</f>
        <v>0.17308074489068723</v>
      </c>
      <c r="D70" s="108">
        <f>+D10/D52</f>
        <v>0.17453439898464973</v>
      </c>
      <c r="E70" s="108">
        <f t="shared" ref="E70:T70" si="5">+E10/E52</f>
        <v>0.17192888448855545</v>
      </c>
      <c r="F70" s="108">
        <f t="shared" si="5"/>
        <v>0.17916201414007066</v>
      </c>
      <c r="G70" s="108">
        <f t="shared" si="5"/>
        <v>0.17865222643667264</v>
      </c>
      <c r="H70" s="108">
        <f t="shared" si="5"/>
        <v>0.17915650223849147</v>
      </c>
      <c r="I70" s="108">
        <f t="shared" si="5"/>
        <v>0.18327791146294653</v>
      </c>
      <c r="J70" s="108">
        <f t="shared" si="5"/>
        <v>0.19637017846179763</v>
      </c>
      <c r="K70" s="108">
        <f t="shared" si="5"/>
        <v>0.19679196972235491</v>
      </c>
      <c r="L70" s="108">
        <f t="shared" si="5"/>
        <v>0.19140757002119119</v>
      </c>
      <c r="M70" s="108">
        <f t="shared" si="5"/>
        <v>0.18887050210827194</v>
      </c>
      <c r="N70" s="108">
        <f t="shared" si="5"/>
        <v>0.19266528799300686</v>
      </c>
      <c r="O70" s="108">
        <f t="shared" si="5"/>
        <v>0.19975567058242283</v>
      </c>
      <c r="P70" s="108">
        <f t="shared" si="5"/>
        <v>0.20589326033704625</v>
      </c>
      <c r="Q70" s="108">
        <f t="shared" si="5"/>
        <v>0.21187566996501381</v>
      </c>
      <c r="R70" s="108">
        <f t="shared" si="5"/>
        <v>0.20839158158098259</v>
      </c>
      <c r="S70" s="108">
        <f t="shared" si="5"/>
        <v>0.19621507736160243</v>
      </c>
      <c r="T70" s="108">
        <f t="shared" si="5"/>
        <v>0.19658054672465528</v>
      </c>
      <c r="U70" s="108">
        <f>+U10/U52</f>
        <v>0.19900518283865579</v>
      </c>
    </row>
    <row r="89" spans="2:21">
      <c r="C89" s="123"/>
      <c r="D89" s="123"/>
    </row>
    <row r="90" spans="2:21">
      <c r="D90" s="124"/>
    </row>
    <row r="91" spans="2:21">
      <c r="C91" s="125"/>
      <c r="D91" s="125"/>
      <c r="E91" s="125"/>
      <c r="F91" s="125"/>
      <c r="G91" s="125"/>
      <c r="H91" s="125"/>
      <c r="I91" s="125"/>
      <c r="J91" s="125"/>
      <c r="K91" s="125"/>
      <c r="L91" s="125"/>
      <c r="M91" s="125"/>
      <c r="N91" s="125"/>
      <c r="O91" s="125"/>
      <c r="P91" s="125"/>
      <c r="Q91" s="125"/>
      <c r="R91" s="125"/>
      <c r="S91" s="125"/>
      <c r="T91" s="125"/>
      <c r="U91" s="125"/>
    </row>
    <row r="92" spans="2:21">
      <c r="B92" s="126"/>
      <c r="C92" s="127"/>
      <c r="D92" s="127"/>
      <c r="E92" s="127"/>
      <c r="F92" s="127"/>
      <c r="G92" s="127"/>
      <c r="H92" s="127"/>
      <c r="I92" s="127"/>
      <c r="J92" s="127"/>
      <c r="K92" s="127"/>
      <c r="L92" s="127"/>
      <c r="M92" s="127"/>
      <c r="N92" s="127"/>
      <c r="O92" s="127"/>
      <c r="P92" s="127"/>
      <c r="Q92" s="127"/>
      <c r="R92" s="127"/>
      <c r="S92" s="127"/>
      <c r="T92" s="127"/>
      <c r="U92" s="127"/>
    </row>
    <row r="93" spans="2:21">
      <c r="C93" s="128"/>
      <c r="D93" s="128"/>
      <c r="E93" s="128"/>
      <c r="F93" s="128"/>
      <c r="G93" s="128"/>
      <c r="H93" s="128"/>
      <c r="I93" s="128"/>
      <c r="J93" s="128"/>
      <c r="K93" s="128"/>
      <c r="L93" s="128"/>
      <c r="M93" s="128"/>
      <c r="N93" s="128"/>
      <c r="O93" s="128"/>
      <c r="P93" s="128"/>
      <c r="Q93" s="128"/>
      <c r="R93" s="128"/>
      <c r="S93" s="128"/>
      <c r="T93" s="128"/>
      <c r="U93" s="128"/>
    </row>
    <row r="94" spans="2:21">
      <c r="C94" s="128"/>
      <c r="D94" s="128"/>
      <c r="E94" s="128"/>
      <c r="F94" s="128"/>
      <c r="G94" s="128"/>
      <c r="H94" s="128"/>
      <c r="I94" s="128"/>
      <c r="J94" s="128"/>
      <c r="K94" s="128"/>
      <c r="L94" s="128"/>
      <c r="M94" s="128"/>
      <c r="N94" s="128"/>
      <c r="O94" s="128"/>
      <c r="P94" s="128"/>
      <c r="Q94" s="128"/>
      <c r="R94" s="128"/>
      <c r="S94" s="128"/>
      <c r="T94" s="128"/>
      <c r="U94" s="128"/>
    </row>
    <row r="95" spans="2:21">
      <c r="C95" s="128"/>
      <c r="D95" s="128"/>
      <c r="E95" s="128"/>
      <c r="F95" s="128"/>
      <c r="G95" s="128"/>
      <c r="H95" s="128"/>
      <c r="I95" s="128"/>
      <c r="J95" s="128"/>
      <c r="K95" s="128"/>
      <c r="L95" s="128"/>
      <c r="M95" s="128"/>
      <c r="N95" s="128"/>
      <c r="O95" s="128"/>
      <c r="P95" s="128"/>
      <c r="Q95" s="128"/>
      <c r="R95" s="128"/>
      <c r="S95" s="128"/>
      <c r="T95" s="128"/>
      <c r="U95" s="128"/>
    </row>
    <row r="96" spans="2:21">
      <c r="C96" s="128"/>
      <c r="D96" s="128"/>
      <c r="E96" s="128"/>
      <c r="F96" s="128"/>
      <c r="G96" s="128"/>
      <c r="H96" s="128"/>
      <c r="I96" s="128"/>
      <c r="J96" s="128"/>
      <c r="K96" s="128"/>
      <c r="L96" s="128"/>
      <c r="M96" s="128"/>
      <c r="N96" s="128"/>
      <c r="O96" s="128"/>
      <c r="P96" s="128"/>
      <c r="Q96" s="128"/>
      <c r="R96" s="128"/>
      <c r="S96" s="128"/>
      <c r="T96" s="128"/>
      <c r="U96" s="128"/>
    </row>
    <row r="97" spans="2:21">
      <c r="C97" s="128"/>
      <c r="D97" s="128"/>
      <c r="E97" s="128"/>
      <c r="F97" s="128"/>
      <c r="G97" s="128"/>
      <c r="H97" s="128"/>
      <c r="I97" s="128"/>
      <c r="J97" s="128"/>
      <c r="K97" s="128"/>
      <c r="L97" s="128"/>
      <c r="M97" s="128"/>
      <c r="N97" s="128"/>
      <c r="O97" s="128"/>
      <c r="P97" s="128"/>
      <c r="Q97" s="128"/>
      <c r="R97" s="128"/>
      <c r="S97" s="128"/>
      <c r="T97" s="128"/>
      <c r="U97" s="128"/>
    </row>
    <row r="98" spans="2:21">
      <c r="C98" s="128"/>
      <c r="D98" s="128"/>
      <c r="E98" s="128"/>
      <c r="F98" s="128"/>
      <c r="G98" s="128"/>
      <c r="H98" s="128"/>
      <c r="I98" s="128"/>
      <c r="J98" s="128"/>
      <c r="K98" s="128"/>
      <c r="L98" s="128"/>
      <c r="M98" s="128"/>
      <c r="N98" s="128"/>
      <c r="O98" s="128"/>
      <c r="P98" s="128"/>
      <c r="Q98" s="128"/>
      <c r="R98" s="128"/>
      <c r="S98" s="128"/>
      <c r="T98" s="128"/>
      <c r="U98" s="128"/>
    </row>
    <row r="99" spans="2:21">
      <c r="C99" s="128"/>
      <c r="D99" s="128"/>
      <c r="E99" s="128"/>
      <c r="F99" s="128"/>
      <c r="G99" s="128"/>
      <c r="H99" s="128"/>
      <c r="I99" s="128"/>
      <c r="J99" s="128"/>
      <c r="K99" s="128"/>
      <c r="L99" s="128"/>
      <c r="M99" s="128"/>
      <c r="N99" s="128"/>
      <c r="O99" s="128"/>
      <c r="P99" s="128"/>
      <c r="Q99" s="128"/>
      <c r="R99" s="128"/>
      <c r="S99" s="128"/>
      <c r="T99" s="128"/>
      <c r="U99" s="128"/>
    </row>
    <row r="100" spans="2:21">
      <c r="C100" s="128"/>
      <c r="D100" s="128"/>
      <c r="E100" s="128"/>
      <c r="F100" s="128"/>
      <c r="G100" s="128"/>
      <c r="H100" s="128"/>
      <c r="I100" s="128"/>
      <c r="J100" s="128"/>
      <c r="K100" s="128"/>
      <c r="L100" s="128"/>
      <c r="M100" s="128"/>
      <c r="N100" s="128"/>
      <c r="O100" s="128"/>
      <c r="P100" s="128"/>
      <c r="Q100" s="128"/>
      <c r="R100" s="128"/>
      <c r="S100" s="128"/>
      <c r="T100" s="128"/>
      <c r="U100" s="128"/>
    </row>
    <row r="102" spans="2:21">
      <c r="B102" s="129" t="s">
        <v>187</v>
      </c>
    </row>
    <row r="103" spans="2:21" ht="14.4" thickBot="1">
      <c r="B103" s="129"/>
    </row>
    <row r="104" spans="2:21">
      <c r="C104" s="130">
        <v>2005</v>
      </c>
      <c r="D104" s="130">
        <v>2023</v>
      </c>
      <c r="G104" s="130">
        <v>2005</v>
      </c>
      <c r="H104" s="130">
        <v>2023</v>
      </c>
    </row>
    <row r="105" spans="2:21">
      <c r="B105" s="131" t="s">
        <v>169</v>
      </c>
      <c r="C105" s="132">
        <f t="shared" ref="C105:C117" si="6">+C11/C53</f>
        <v>0.15665698496136773</v>
      </c>
      <c r="D105" s="132">
        <f>+U11/U53</f>
        <v>0.19102716953379939</v>
      </c>
      <c r="E105" s="131"/>
      <c r="F105" s="131" t="s">
        <v>181</v>
      </c>
      <c r="G105" s="132">
        <v>7.2282527287561085E-2</v>
      </c>
      <c r="H105" s="132">
        <v>0.15358343616206183</v>
      </c>
      <c r="I105" s="133">
        <f t="shared" ref="I105:I117" si="7">+$C$118</f>
        <v>0.17308074489068723</v>
      </c>
      <c r="J105" s="133">
        <f>+$D$118</f>
        <v>0.19900518283865579</v>
      </c>
    </row>
    <row r="106" spans="2:21">
      <c r="B106" s="131" t="s">
        <v>170</v>
      </c>
      <c r="C106" s="132">
        <f t="shared" si="6"/>
        <v>0.25350818468351033</v>
      </c>
      <c r="D106" s="132">
        <f t="shared" ref="D106:D117" si="8">+U12/U54</f>
        <v>0.2218257407443546</v>
      </c>
      <c r="E106" s="131"/>
      <c r="F106" s="131" t="s">
        <v>176</v>
      </c>
      <c r="G106" s="132">
        <v>9.53324981121558E-2</v>
      </c>
      <c r="H106" s="132">
        <v>0.18145730482623243</v>
      </c>
      <c r="I106" s="133">
        <f t="shared" si="7"/>
        <v>0.17308074489068723</v>
      </c>
      <c r="J106" s="133">
        <f t="shared" ref="J106:J117" si="9">+$D$118</f>
        <v>0.19900518283865579</v>
      </c>
    </row>
    <row r="107" spans="2:21">
      <c r="B107" s="131" t="s">
        <v>171</v>
      </c>
      <c r="C107" s="132">
        <f t="shared" si="6"/>
        <v>0.19486035898274537</v>
      </c>
      <c r="D107" s="132">
        <f t="shared" si="8"/>
        <v>0.18324933479515274</v>
      </c>
      <c r="E107" s="131"/>
      <c r="F107" s="131" t="s">
        <v>177</v>
      </c>
      <c r="G107" s="132">
        <v>0.10972073169503391</v>
      </c>
      <c r="H107" s="132">
        <v>0.11423924176980763</v>
      </c>
      <c r="I107" s="133">
        <f t="shared" si="7"/>
        <v>0.17308074489068723</v>
      </c>
      <c r="J107" s="133">
        <f t="shared" si="9"/>
        <v>0.19900518283865579</v>
      </c>
    </row>
    <row r="108" spans="2:21">
      <c r="B108" s="131" t="s">
        <v>172</v>
      </c>
      <c r="C108" s="132">
        <f t="shared" si="6"/>
        <v>0.21278169636598246</v>
      </c>
      <c r="D108" s="132">
        <f t="shared" si="8"/>
        <v>0.19346202627603959</v>
      </c>
      <c r="E108" s="131"/>
      <c r="F108" s="131" t="s">
        <v>169</v>
      </c>
      <c r="G108" s="132">
        <v>0.15665698496136773</v>
      </c>
      <c r="H108" s="132">
        <v>0.19102716953379939</v>
      </c>
      <c r="I108" s="133">
        <f t="shared" si="7"/>
        <v>0.17308074489068723</v>
      </c>
      <c r="J108" s="133">
        <f t="shared" si="9"/>
        <v>0.19900518283865579</v>
      </c>
    </row>
    <row r="109" spans="2:21">
      <c r="B109" s="131" t="s">
        <v>173</v>
      </c>
      <c r="C109" s="132">
        <f t="shared" si="6"/>
        <v>0.17900528740822294</v>
      </c>
      <c r="D109" s="132">
        <f t="shared" si="8"/>
        <v>0.22049119755614055</v>
      </c>
      <c r="E109" s="131"/>
      <c r="F109" s="131" t="s">
        <v>180</v>
      </c>
      <c r="G109" s="132">
        <v>0.15673676351132046</v>
      </c>
      <c r="H109" s="132">
        <v>0.21107041833994514</v>
      </c>
      <c r="I109" s="133">
        <f t="shared" si="7"/>
        <v>0.17308074489068723</v>
      </c>
      <c r="J109" s="133">
        <f t="shared" si="9"/>
        <v>0.19900518283865579</v>
      </c>
    </row>
    <row r="110" spans="2:21">
      <c r="B110" s="131" t="s">
        <v>174</v>
      </c>
      <c r="C110" s="132">
        <f t="shared" si="6"/>
        <v>0.21885191980596641</v>
      </c>
      <c r="D110" s="132">
        <f t="shared" si="8"/>
        <v>0.26410519301113883</v>
      </c>
      <c r="E110" s="131"/>
      <c r="F110" s="131" t="s">
        <v>175</v>
      </c>
      <c r="G110" s="132">
        <v>0.15765048922439612</v>
      </c>
      <c r="H110" s="132">
        <v>0.19816431545256866</v>
      </c>
      <c r="I110" s="133">
        <f t="shared" si="7"/>
        <v>0.17308074489068723</v>
      </c>
      <c r="J110" s="133">
        <f t="shared" si="9"/>
        <v>0.19900518283865579</v>
      </c>
    </row>
    <row r="111" spans="2:21">
      <c r="B111" s="131" t="s">
        <v>175</v>
      </c>
      <c r="C111" s="132">
        <f t="shared" si="6"/>
        <v>0.15765048922439612</v>
      </c>
      <c r="D111" s="132">
        <f t="shared" si="8"/>
        <v>0.19816431545256866</v>
      </c>
      <c r="E111" s="131"/>
      <c r="F111" s="131" t="s">
        <v>178</v>
      </c>
      <c r="G111" s="132">
        <v>0.16431978969813582</v>
      </c>
      <c r="H111" s="132">
        <v>0.19476549260205792</v>
      </c>
      <c r="I111" s="133">
        <f t="shared" si="7"/>
        <v>0.17308074489068723</v>
      </c>
      <c r="J111" s="133">
        <f t="shared" si="9"/>
        <v>0.19900518283865579</v>
      </c>
    </row>
    <row r="112" spans="2:21">
      <c r="B112" s="131" t="s">
        <v>176</v>
      </c>
      <c r="C112" s="132">
        <f t="shared" si="6"/>
        <v>9.5332498112155814E-2</v>
      </c>
      <c r="D112" s="132">
        <f t="shared" si="8"/>
        <v>0.18145730482623243</v>
      </c>
      <c r="E112" s="131"/>
      <c r="F112" s="131" t="s">
        <v>173</v>
      </c>
      <c r="G112" s="132">
        <v>0.17900528740822294</v>
      </c>
      <c r="H112" s="132">
        <v>0.22049119755614055</v>
      </c>
      <c r="I112" s="133">
        <f t="shared" si="7"/>
        <v>0.17308074489068723</v>
      </c>
      <c r="J112" s="133">
        <f t="shared" si="9"/>
        <v>0.19900518283865579</v>
      </c>
    </row>
    <row r="113" spans="2:10">
      <c r="B113" s="131" t="s">
        <v>177</v>
      </c>
      <c r="C113" s="132">
        <f t="shared" si="6"/>
        <v>0.10972073169503391</v>
      </c>
      <c r="D113" s="132">
        <f t="shared" si="8"/>
        <v>0.11423924176980763</v>
      </c>
      <c r="E113" s="131"/>
      <c r="F113" s="131" t="s">
        <v>171</v>
      </c>
      <c r="G113" s="132">
        <v>0.19486035898274537</v>
      </c>
      <c r="H113" s="132">
        <v>0.18324933479515274</v>
      </c>
      <c r="I113" s="133">
        <f t="shared" si="7"/>
        <v>0.17308074489068723</v>
      </c>
      <c r="J113" s="133">
        <f t="shared" si="9"/>
        <v>0.19900518283865579</v>
      </c>
    </row>
    <row r="114" spans="2:10">
      <c r="B114" s="131" t="s">
        <v>178</v>
      </c>
      <c r="C114" s="132">
        <f t="shared" si="6"/>
        <v>0.16431978969813582</v>
      </c>
      <c r="D114" s="132">
        <f t="shared" si="8"/>
        <v>0.19476549260205792</v>
      </c>
      <c r="E114" s="131"/>
      <c r="F114" s="131" t="s">
        <v>179</v>
      </c>
      <c r="G114" s="132">
        <v>0.20095779426339672</v>
      </c>
      <c r="H114" s="132">
        <v>0.22696704075599644</v>
      </c>
      <c r="I114" s="133">
        <f t="shared" si="7"/>
        <v>0.17308074489068723</v>
      </c>
      <c r="J114" s="133">
        <f t="shared" si="9"/>
        <v>0.19900518283865579</v>
      </c>
    </row>
    <row r="115" spans="2:10">
      <c r="B115" s="131" t="s">
        <v>179</v>
      </c>
      <c r="C115" s="132">
        <f t="shared" si="6"/>
        <v>0.20095779426339672</v>
      </c>
      <c r="D115" s="132">
        <f t="shared" si="8"/>
        <v>0.22696704075599644</v>
      </c>
      <c r="E115" s="131"/>
      <c r="F115" s="131" t="s">
        <v>172</v>
      </c>
      <c r="G115" s="132">
        <v>0.21278169636598246</v>
      </c>
      <c r="H115" s="132">
        <v>0.19346202627603959</v>
      </c>
      <c r="I115" s="133">
        <f t="shared" si="7"/>
        <v>0.17308074489068723</v>
      </c>
      <c r="J115" s="133">
        <f t="shared" si="9"/>
        <v>0.19900518283865579</v>
      </c>
    </row>
    <row r="116" spans="2:10">
      <c r="B116" s="131" t="s">
        <v>180</v>
      </c>
      <c r="C116" s="132">
        <f t="shared" si="6"/>
        <v>0.15673676351132046</v>
      </c>
      <c r="D116" s="132">
        <f t="shared" si="8"/>
        <v>0.21107041833994514</v>
      </c>
      <c r="E116" s="131"/>
      <c r="F116" s="131" t="s">
        <v>174</v>
      </c>
      <c r="G116" s="132">
        <v>0.21885191980596641</v>
      </c>
      <c r="H116" s="132">
        <v>0.26410519301113883</v>
      </c>
      <c r="I116" s="133">
        <f t="shared" si="7"/>
        <v>0.17308074489068723</v>
      </c>
      <c r="J116" s="133">
        <f t="shared" si="9"/>
        <v>0.19900518283865579</v>
      </c>
    </row>
    <row r="117" spans="2:10">
      <c r="B117" s="131" t="s">
        <v>181</v>
      </c>
      <c r="C117" s="132">
        <f t="shared" si="6"/>
        <v>7.2282527287561085E-2</v>
      </c>
      <c r="D117" s="132">
        <f t="shared" si="8"/>
        <v>0.15358343616206183</v>
      </c>
      <c r="E117" s="131"/>
      <c r="F117" s="131" t="s">
        <v>170</v>
      </c>
      <c r="G117" s="132">
        <v>0.25350818468351033</v>
      </c>
      <c r="H117" s="132">
        <v>0.2218257407443546</v>
      </c>
      <c r="I117" s="133">
        <f t="shared" si="7"/>
        <v>0.17308074489068723</v>
      </c>
      <c r="J117" s="133">
        <f t="shared" si="9"/>
        <v>0.19900518283865579</v>
      </c>
    </row>
    <row r="118" spans="2:10">
      <c r="B118" s="134" t="s">
        <v>5</v>
      </c>
      <c r="C118" s="135">
        <f>+C10/C52</f>
        <v>0.17308074489068723</v>
      </c>
      <c r="D118" s="135">
        <f>+U10/U52</f>
        <v>0.19900518283865579</v>
      </c>
      <c r="E118" s="131"/>
      <c r="F118" s="131"/>
      <c r="G118" s="131"/>
      <c r="H118" s="131"/>
      <c r="I118" s="131"/>
      <c r="J118" s="131"/>
    </row>
  </sheetData>
  <pageMargins left="0.7" right="0.7" top="0.75" bottom="0.75" header="0.3" footer="0.3"/>
  <pageSetup orientation="portrait"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V33"/>
  <sheetViews>
    <sheetView topLeftCell="A7" workbookViewId="0">
      <selection activeCell="AQ16" sqref="AQ16"/>
    </sheetView>
  </sheetViews>
  <sheetFormatPr baseColWidth="10" defaultRowHeight="14.4"/>
  <sheetData>
    <row r="1" spans="1:48">
      <c r="A1" s="162"/>
      <c r="B1" s="162"/>
      <c r="C1" s="162"/>
      <c r="D1" s="162"/>
      <c r="E1" s="162"/>
      <c r="F1" s="16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row>
    <row r="2" spans="1:48">
      <c r="A2" s="162"/>
      <c r="B2" s="163" t="s">
        <v>217</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row>
    <row r="3" spans="1:48">
      <c r="A3" s="162"/>
      <c r="B3" s="164" t="s">
        <v>218</v>
      </c>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t="s">
        <v>136</v>
      </c>
      <c r="AV3" s="162"/>
    </row>
    <row r="4" spans="1:48">
      <c r="A4" s="165"/>
      <c r="B4" s="165"/>
      <c r="C4" s="165">
        <v>1980</v>
      </c>
      <c r="D4" s="165">
        <v>1981</v>
      </c>
      <c r="E4" s="165">
        <v>1982</v>
      </c>
      <c r="F4" s="165">
        <v>1983</v>
      </c>
      <c r="G4" s="165">
        <v>1984</v>
      </c>
      <c r="H4" s="165">
        <v>1985</v>
      </c>
      <c r="I4" s="165">
        <v>1986</v>
      </c>
      <c r="J4" s="165">
        <v>1987</v>
      </c>
      <c r="K4" s="165">
        <v>1988</v>
      </c>
      <c r="L4" s="165">
        <v>1989</v>
      </c>
      <c r="M4" s="165">
        <v>1990</v>
      </c>
      <c r="N4" s="165">
        <v>1991</v>
      </c>
      <c r="O4" s="165">
        <v>1992</v>
      </c>
      <c r="P4" s="165">
        <v>1993</v>
      </c>
      <c r="Q4" s="165">
        <v>1994</v>
      </c>
      <c r="R4" s="165">
        <v>1995</v>
      </c>
      <c r="S4" s="165">
        <v>1996</v>
      </c>
      <c r="T4" s="165">
        <v>1997</v>
      </c>
      <c r="U4" s="165">
        <v>1998</v>
      </c>
      <c r="V4" s="165">
        <v>1999</v>
      </c>
      <c r="W4" s="165">
        <v>2000</v>
      </c>
      <c r="X4" s="165">
        <v>2001</v>
      </c>
      <c r="Y4" s="165">
        <v>2002</v>
      </c>
      <c r="Z4" s="165">
        <v>2003</v>
      </c>
      <c r="AA4" s="165">
        <v>2004</v>
      </c>
      <c r="AB4" s="165">
        <v>2005</v>
      </c>
      <c r="AC4" s="165">
        <v>2006</v>
      </c>
      <c r="AD4" s="165">
        <v>2007</v>
      </c>
      <c r="AE4" s="165">
        <v>2008</v>
      </c>
      <c r="AF4" s="165">
        <v>2009</v>
      </c>
      <c r="AG4" s="165">
        <v>2010</v>
      </c>
      <c r="AH4" s="165">
        <v>2011</v>
      </c>
      <c r="AI4" s="165">
        <v>2012</v>
      </c>
      <c r="AJ4" s="165">
        <v>2013</v>
      </c>
      <c r="AK4" s="165">
        <v>2014</v>
      </c>
      <c r="AL4" s="165">
        <v>2015</v>
      </c>
      <c r="AM4" s="165">
        <v>2016</v>
      </c>
      <c r="AN4" s="165">
        <v>2017</v>
      </c>
      <c r="AO4" s="165">
        <v>2018</v>
      </c>
      <c r="AP4" s="165">
        <v>2019</v>
      </c>
      <c r="AQ4" s="165">
        <v>2020</v>
      </c>
      <c r="AR4" s="165">
        <v>2021</v>
      </c>
      <c r="AS4" s="165">
        <v>2022</v>
      </c>
      <c r="AT4" s="165"/>
      <c r="AU4" s="165">
        <v>2022</v>
      </c>
      <c r="AV4" s="165"/>
    </row>
    <row r="5" spans="1:48">
      <c r="A5" s="166"/>
      <c r="B5" s="166" t="s">
        <v>219</v>
      </c>
      <c r="C5" s="167">
        <v>19.128455878723123</v>
      </c>
      <c r="D5" s="167">
        <v>21.775008146976937</v>
      </c>
      <c r="E5" s="167">
        <v>21.302771318087313</v>
      </c>
      <c r="F5" s="167">
        <v>18.538318320089871</v>
      </c>
      <c r="G5" s="167">
        <v>17.777338693808744</v>
      </c>
      <c r="H5" s="167">
        <v>20.133853366686704</v>
      </c>
      <c r="I5" s="167">
        <v>20.283076921492604</v>
      </c>
      <c r="J5" s="167">
        <v>22.355846823979945</v>
      </c>
      <c r="K5" s="167">
        <v>20.897863903656862</v>
      </c>
      <c r="L5" s="167">
        <v>21.503421094057629</v>
      </c>
      <c r="M5" s="167">
        <v>18.999407647805711</v>
      </c>
      <c r="N5" s="167">
        <v>18.363394526412506</v>
      </c>
      <c r="O5" s="167">
        <v>17.455729981190014</v>
      </c>
      <c r="P5" s="167">
        <v>16.353291165554328</v>
      </c>
      <c r="Q5" s="167">
        <v>16.526347501744183</v>
      </c>
      <c r="R5" s="167">
        <v>17.075051817283139</v>
      </c>
      <c r="S5" s="167">
        <v>16.166392099181884</v>
      </c>
      <c r="T5" s="167">
        <v>15.964477957802977</v>
      </c>
      <c r="U5" s="167">
        <v>15.82926805831965</v>
      </c>
      <c r="V5" s="167">
        <v>17.589431968688963</v>
      </c>
      <c r="W5" s="167">
        <v>17.447561468786589</v>
      </c>
      <c r="X5" s="167">
        <v>18.13931288370064</v>
      </c>
      <c r="Y5" s="167">
        <v>14.996965541367926</v>
      </c>
      <c r="Z5" s="167">
        <v>15.509645429341687</v>
      </c>
      <c r="AA5" s="167">
        <v>13.195807540388223</v>
      </c>
      <c r="AB5" s="167">
        <v>14.484458559212236</v>
      </c>
      <c r="AC5" s="167">
        <v>14.453270828532231</v>
      </c>
      <c r="AD5" s="167">
        <v>16.85988916100775</v>
      </c>
      <c r="AE5" s="167">
        <v>18.231850927860865</v>
      </c>
      <c r="AF5" s="167">
        <v>21.607600994275174</v>
      </c>
      <c r="AG5" s="167">
        <v>21.048130829764062</v>
      </c>
      <c r="AH5" s="167">
        <v>22.183273107424782</v>
      </c>
      <c r="AI5" s="167">
        <v>23.22221184120697</v>
      </c>
      <c r="AJ5" s="167">
        <v>24.047355940847208</v>
      </c>
      <c r="AK5" s="167">
        <v>26.105141147236594</v>
      </c>
      <c r="AL5" s="167">
        <v>25.923250232603301</v>
      </c>
      <c r="AM5" s="167">
        <v>27.359067258159829</v>
      </c>
      <c r="AN5" s="167">
        <v>25.712833192011281</v>
      </c>
      <c r="AO5" s="167">
        <v>24.373259398512957</v>
      </c>
      <c r="AP5" s="167">
        <v>24.168990477070341</v>
      </c>
      <c r="AQ5" s="167">
        <v>27.506441977233877</v>
      </c>
      <c r="AR5" s="167">
        <v>24.245370064159498</v>
      </c>
      <c r="AS5" s="167">
        <v>23.576747439665475</v>
      </c>
      <c r="AT5" s="168">
        <v>0.55760227791507888</v>
      </c>
      <c r="AU5" s="169">
        <v>19435829.773773223</v>
      </c>
      <c r="AV5" s="168">
        <f>+AU5/$AU$8</f>
        <v>0.55760227791507888</v>
      </c>
    </row>
    <row r="6" spans="1:48">
      <c r="A6" s="166"/>
      <c r="B6" s="166" t="s">
        <v>220</v>
      </c>
      <c r="C6" s="167">
        <v>8.3256578731233244</v>
      </c>
      <c r="D6" s="167">
        <v>8.0240437507091293</v>
      </c>
      <c r="E6" s="167">
        <v>5.7642301206086071</v>
      </c>
      <c r="F6" s="167">
        <v>6.3226722987139103</v>
      </c>
      <c r="G6" s="167">
        <v>7.7829727278277279</v>
      </c>
      <c r="H6" s="167">
        <v>8.3245553005019435</v>
      </c>
      <c r="I6" s="167">
        <v>10.111408617598139</v>
      </c>
      <c r="J6" s="167">
        <v>10.341919777830174</v>
      </c>
      <c r="K6" s="167">
        <v>9.5923669577255861</v>
      </c>
      <c r="L6" s="167">
        <v>8.6389298333922664</v>
      </c>
      <c r="M6" s="167">
        <v>9.360014735907308</v>
      </c>
      <c r="N6" s="167">
        <v>10.233591244738401</v>
      </c>
      <c r="O6" s="167">
        <v>11.459745420757162</v>
      </c>
      <c r="P6" s="167">
        <v>12.528167911272913</v>
      </c>
      <c r="Q6" s="167">
        <v>12.487579562358942</v>
      </c>
      <c r="R6" s="167">
        <v>12.722301789180584</v>
      </c>
      <c r="S6" s="167">
        <v>11.90427885497426</v>
      </c>
      <c r="T6" s="167">
        <v>11.84958920068712</v>
      </c>
      <c r="U6" s="167">
        <v>12.416581424879848</v>
      </c>
      <c r="V6" s="167">
        <v>13.705980511661187</v>
      </c>
      <c r="W6" s="167">
        <v>13.538671656523018</v>
      </c>
      <c r="X6" s="167">
        <v>14.539707776726821</v>
      </c>
      <c r="Y6" s="167">
        <v>11.736899772409807</v>
      </c>
      <c r="Z6" s="167">
        <v>11.52797928349753</v>
      </c>
      <c r="AA6" s="167">
        <v>11.025018786480858</v>
      </c>
      <c r="AB6" s="167">
        <v>11.978893804898089</v>
      </c>
      <c r="AC6" s="167">
        <v>12.483481821203741</v>
      </c>
      <c r="AD6" s="167">
        <v>12.920893624970835</v>
      </c>
      <c r="AE6" s="167">
        <v>13.466827403066898</v>
      </c>
      <c r="AF6" s="167">
        <v>15.082435051146293</v>
      </c>
      <c r="AG6" s="167">
        <v>14.028818390275502</v>
      </c>
      <c r="AH6" s="167">
        <v>14.735010717434863</v>
      </c>
      <c r="AI6" s="167">
        <v>15.001022376720488</v>
      </c>
      <c r="AJ6" s="167">
        <v>15.478178752804295</v>
      </c>
      <c r="AK6" s="167">
        <v>15.566600248618975</v>
      </c>
      <c r="AL6" s="167">
        <v>16.826353692454198</v>
      </c>
      <c r="AM6" s="167">
        <v>16.663211219351499</v>
      </c>
      <c r="AN6" s="167">
        <v>17.137867751835852</v>
      </c>
      <c r="AO6" s="167">
        <v>15.930251430994396</v>
      </c>
      <c r="AP6" s="167">
        <v>15.948253204138457</v>
      </c>
      <c r="AQ6" s="167">
        <v>16.490175218571508</v>
      </c>
      <c r="AR6" s="167">
        <v>15.107526147530207</v>
      </c>
      <c r="AS6" s="167">
        <v>15.411334380496644</v>
      </c>
      <c r="AT6" s="168">
        <v>0.36448603346441194</v>
      </c>
      <c r="AU6" s="169">
        <v>12704554.450207978</v>
      </c>
      <c r="AV6" s="168">
        <f t="shared" ref="AV6:AV8" si="0">+AU6/$AU$8</f>
        <v>0.36448603346441194</v>
      </c>
    </row>
    <row r="7" spans="1:48">
      <c r="A7" s="166"/>
      <c r="B7" s="166" t="s">
        <v>221</v>
      </c>
      <c r="C7" s="167">
        <v>1.5830327403134392</v>
      </c>
      <c r="D7" s="167">
        <v>1.5434977803479013</v>
      </c>
      <c r="E7" s="167">
        <v>0.97966993651771128</v>
      </c>
      <c r="F7" s="167">
        <v>1.059365389120607</v>
      </c>
      <c r="G7" s="167">
        <v>1.0213287793410626</v>
      </c>
      <c r="H7" s="167">
        <v>1.4955341310081087</v>
      </c>
      <c r="I7" s="167">
        <v>1.7591337455724516</v>
      </c>
      <c r="J7" s="167">
        <v>1.9401857944846397</v>
      </c>
      <c r="K7" s="167">
        <v>1.6844352207078868</v>
      </c>
      <c r="L7" s="167">
        <v>1.5709081018468014</v>
      </c>
      <c r="M7" s="167">
        <v>2.0101226492057704</v>
      </c>
      <c r="N7" s="167">
        <v>2.446251198569994</v>
      </c>
      <c r="O7" s="167">
        <v>2.5773316498680425</v>
      </c>
      <c r="P7" s="167">
        <v>2.8310999230884484</v>
      </c>
      <c r="Q7" s="167">
        <v>2.8139470473502639</v>
      </c>
      <c r="R7" s="167">
        <v>2.6471347850838134</v>
      </c>
      <c r="S7" s="167">
        <v>2.4741289298147331</v>
      </c>
      <c r="T7" s="167">
        <v>2.5426784098003452</v>
      </c>
      <c r="U7" s="167">
        <v>2.7141059090958053</v>
      </c>
      <c r="V7" s="167">
        <v>2.9372756196964822</v>
      </c>
      <c r="W7" s="167">
        <v>2.8428905225938235</v>
      </c>
      <c r="X7" s="167">
        <v>2.9186413112326592</v>
      </c>
      <c r="Y7" s="167">
        <v>2.3736646925194687</v>
      </c>
      <c r="Z7" s="167">
        <v>2.4118449552427896</v>
      </c>
      <c r="AA7" s="167">
        <v>2.3793464973725555</v>
      </c>
      <c r="AB7" s="167">
        <v>2.5937024940898681</v>
      </c>
      <c r="AC7" s="167">
        <v>2.7087257628762567</v>
      </c>
      <c r="AD7" s="167">
        <v>2.703038409641529</v>
      </c>
      <c r="AE7" s="167">
        <v>2.6135925944625344</v>
      </c>
      <c r="AF7" s="167">
        <v>3.1745302151565893</v>
      </c>
      <c r="AG7" s="167">
        <v>3.19316607141183</v>
      </c>
      <c r="AH7" s="167">
        <v>3.0884152360105315</v>
      </c>
      <c r="AI7" s="167">
        <v>3.0559825581893985</v>
      </c>
      <c r="AJ7" s="167">
        <v>3.3306938966326722</v>
      </c>
      <c r="AK7" s="167">
        <v>3.321695452244088</v>
      </c>
      <c r="AL7" s="167">
        <v>3.549855792141706</v>
      </c>
      <c r="AM7" s="167">
        <v>3.2857329744353061</v>
      </c>
      <c r="AN7" s="167">
        <v>3.3942454940396161</v>
      </c>
      <c r="AO7" s="167">
        <v>3.2835128817025967</v>
      </c>
      <c r="AP7" s="167">
        <v>3.3143388693741649</v>
      </c>
      <c r="AQ7" s="167">
        <v>3.3272978917787697</v>
      </c>
      <c r="AR7" s="167">
        <v>3.3160247890895174</v>
      </c>
      <c r="AS7" s="167">
        <v>3.2942910708183266</v>
      </c>
      <c r="AT7" s="168">
        <v>7.7911688620509165E-2</v>
      </c>
      <c r="AU7" s="169">
        <v>2715696.0747675793</v>
      </c>
      <c r="AV7" s="168">
        <f t="shared" si="0"/>
        <v>7.7911688620509165E-2</v>
      </c>
    </row>
    <row r="8" spans="1:48">
      <c r="A8" s="162"/>
      <c r="B8" s="170" t="s">
        <v>222</v>
      </c>
      <c r="C8" s="171">
        <f>+SUM(C5:C7)</f>
        <v>29.037146492159888</v>
      </c>
      <c r="D8" s="171">
        <f t="shared" ref="D8:AR8" si="1">+SUM(D5:D7)</f>
        <v>31.342549678033969</v>
      </c>
      <c r="E8" s="171">
        <f t="shared" si="1"/>
        <v>28.046671375213631</v>
      </c>
      <c r="F8" s="171">
        <f t="shared" si="1"/>
        <v>25.92035600792439</v>
      </c>
      <c r="G8" s="171">
        <f t="shared" si="1"/>
        <v>26.581640200977532</v>
      </c>
      <c r="H8" s="171">
        <f t="shared" si="1"/>
        <v>29.95394279819676</v>
      </c>
      <c r="I8" s="171">
        <f t="shared" si="1"/>
        <v>32.153619284663193</v>
      </c>
      <c r="J8" s="171">
        <f t="shared" si="1"/>
        <v>34.637952396294757</v>
      </c>
      <c r="K8" s="171">
        <f t="shared" si="1"/>
        <v>32.17466608209034</v>
      </c>
      <c r="L8" s="171">
        <f t="shared" si="1"/>
        <v>31.713259029296697</v>
      </c>
      <c r="M8" s="171">
        <f t="shared" si="1"/>
        <v>30.369545032918786</v>
      </c>
      <c r="N8" s="171">
        <f t="shared" si="1"/>
        <v>31.043236969720898</v>
      </c>
      <c r="O8" s="171">
        <f t="shared" si="1"/>
        <v>31.49280705181522</v>
      </c>
      <c r="P8" s="171">
        <f t="shared" si="1"/>
        <v>31.712558999915689</v>
      </c>
      <c r="Q8" s="171">
        <f t="shared" si="1"/>
        <v>31.82787411145339</v>
      </c>
      <c r="R8" s="171">
        <f t="shared" si="1"/>
        <v>32.444488391547537</v>
      </c>
      <c r="S8" s="171">
        <f t="shared" si="1"/>
        <v>30.544799883970875</v>
      </c>
      <c r="T8" s="171">
        <f t="shared" si="1"/>
        <v>30.356745568290442</v>
      </c>
      <c r="U8" s="171">
        <f t="shared" si="1"/>
        <v>30.959955392295306</v>
      </c>
      <c r="V8" s="171">
        <f t="shared" si="1"/>
        <v>34.23268810004663</v>
      </c>
      <c r="W8" s="171">
        <f t="shared" si="1"/>
        <v>33.82912364790343</v>
      </c>
      <c r="X8" s="171">
        <f t="shared" si="1"/>
        <v>35.597661971660123</v>
      </c>
      <c r="Y8" s="171">
        <f t="shared" si="1"/>
        <v>29.107530006297203</v>
      </c>
      <c r="Z8" s="171">
        <f t="shared" si="1"/>
        <v>29.449469668082006</v>
      </c>
      <c r="AA8" s="171">
        <f t="shared" si="1"/>
        <v>26.600172824241636</v>
      </c>
      <c r="AB8" s="171">
        <f t="shared" si="1"/>
        <v>29.057054858200193</v>
      </c>
      <c r="AC8" s="171">
        <f t="shared" si="1"/>
        <v>29.645478412612228</v>
      </c>
      <c r="AD8" s="171">
        <f t="shared" si="1"/>
        <v>32.483821195620116</v>
      </c>
      <c r="AE8" s="171">
        <f t="shared" si="1"/>
        <v>34.312270925390294</v>
      </c>
      <c r="AF8" s="171">
        <f t="shared" si="1"/>
        <v>39.864566260578052</v>
      </c>
      <c r="AG8" s="171">
        <f t="shared" si="1"/>
        <v>38.270115291451397</v>
      </c>
      <c r="AH8" s="171">
        <f t="shared" si="1"/>
        <v>40.006699060870176</v>
      </c>
      <c r="AI8" s="171">
        <f t="shared" si="1"/>
        <v>41.279216776116854</v>
      </c>
      <c r="AJ8" s="171">
        <f t="shared" si="1"/>
        <v>42.856228590284175</v>
      </c>
      <c r="AK8" s="171">
        <f t="shared" si="1"/>
        <v>44.993436848099655</v>
      </c>
      <c r="AL8" s="171">
        <f t="shared" si="1"/>
        <v>46.299459717199205</v>
      </c>
      <c r="AM8" s="171">
        <f t="shared" si="1"/>
        <v>47.308011451946633</v>
      </c>
      <c r="AN8" s="171">
        <f t="shared" si="1"/>
        <v>46.244946437886746</v>
      </c>
      <c r="AO8" s="171">
        <f t="shared" si="1"/>
        <v>43.587023711209952</v>
      </c>
      <c r="AP8" s="171">
        <f t="shared" si="1"/>
        <v>43.431582550582959</v>
      </c>
      <c r="AQ8" s="171">
        <f t="shared" si="1"/>
        <v>47.323915087584155</v>
      </c>
      <c r="AR8" s="171">
        <f t="shared" si="1"/>
        <v>42.668921000779221</v>
      </c>
      <c r="AS8" s="171">
        <f>+SUM(AS5:AS7)</f>
        <v>42.282372890980447</v>
      </c>
      <c r="AT8" s="168">
        <f t="shared" ref="AT8" si="2">+AS8/$AS$8</f>
        <v>1</v>
      </c>
      <c r="AU8" s="169">
        <f>+SUM(AU5:AU7)</f>
        <v>34856080.298748784</v>
      </c>
      <c r="AV8" s="168">
        <f t="shared" si="0"/>
        <v>1</v>
      </c>
    </row>
    <row r="9" spans="1:48">
      <c r="A9" s="162"/>
      <c r="B9" s="162"/>
      <c r="C9" s="162"/>
      <c r="D9" s="162"/>
      <c r="E9" s="162"/>
      <c r="F9" s="162"/>
      <c r="G9" s="162"/>
      <c r="H9" s="162"/>
      <c r="I9" s="162"/>
      <c r="J9" s="162"/>
      <c r="K9" s="162"/>
      <c r="L9" s="162"/>
      <c r="M9" s="162"/>
      <c r="N9" s="162"/>
      <c r="O9" s="162"/>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row>
    <row r="12" spans="1:48">
      <c r="A12" s="162"/>
      <c r="B12" s="162"/>
      <c r="C12" s="162"/>
      <c r="D12" s="162"/>
      <c r="E12" s="162"/>
      <c r="F12" s="162"/>
      <c r="G12" s="162"/>
      <c r="H12" s="162"/>
      <c r="I12" s="162"/>
      <c r="J12" s="162"/>
      <c r="K12" s="162"/>
      <c r="L12" s="162"/>
      <c r="M12" s="162"/>
      <c r="N12" s="162"/>
      <c r="O12" s="162"/>
      <c r="P12" s="162"/>
      <c r="Q12" s="162"/>
      <c r="R12" s="162"/>
    </row>
    <row r="13" spans="1:48" ht="15.6">
      <c r="A13" s="162"/>
      <c r="B13" s="172" t="s">
        <v>223</v>
      </c>
      <c r="C13" s="162"/>
      <c r="D13" s="162"/>
      <c r="E13" s="162"/>
      <c r="F13" s="162"/>
      <c r="G13" s="162"/>
      <c r="H13" s="162"/>
      <c r="I13" s="162"/>
      <c r="J13" s="162"/>
      <c r="K13" s="162"/>
      <c r="L13" s="162"/>
      <c r="M13" s="162"/>
      <c r="N13" s="162"/>
      <c r="O13" s="162"/>
      <c r="P13" s="162"/>
      <c r="Q13" s="162"/>
      <c r="R13" s="162"/>
    </row>
    <row r="14" spans="1:48">
      <c r="A14" s="162"/>
      <c r="B14" s="173" t="s">
        <v>224</v>
      </c>
      <c r="C14" s="162"/>
      <c r="D14" s="162"/>
      <c r="E14" s="162"/>
      <c r="F14" s="162"/>
      <c r="G14" s="162"/>
      <c r="H14" s="162"/>
      <c r="I14" s="162"/>
      <c r="J14" s="162"/>
      <c r="K14" s="162"/>
      <c r="L14" s="162"/>
      <c r="M14" s="162"/>
      <c r="N14" s="162"/>
      <c r="O14" s="162"/>
      <c r="P14" s="162"/>
      <c r="Q14" s="162"/>
      <c r="R14" s="162"/>
    </row>
    <row r="15" spans="1:48">
      <c r="A15" s="162"/>
      <c r="B15" s="162"/>
      <c r="C15" s="162"/>
      <c r="D15" s="162"/>
      <c r="E15" s="162"/>
      <c r="F15" s="162"/>
      <c r="G15" s="162"/>
      <c r="H15" s="162"/>
      <c r="I15" s="162"/>
      <c r="J15" s="162"/>
      <c r="K15" s="162"/>
      <c r="L15" s="162"/>
      <c r="M15" s="162"/>
      <c r="N15" s="162"/>
      <c r="O15" s="162"/>
      <c r="P15" s="162"/>
      <c r="Q15" s="162"/>
      <c r="R15" s="162"/>
    </row>
    <row r="16" spans="1:48">
      <c r="A16" s="162"/>
      <c r="B16" s="355" t="s">
        <v>225</v>
      </c>
      <c r="C16" s="355"/>
      <c r="D16" s="355"/>
      <c r="E16" s="355"/>
      <c r="F16" s="355" t="s">
        <v>226</v>
      </c>
      <c r="G16" s="355"/>
      <c r="H16" s="355"/>
      <c r="I16" s="355"/>
      <c r="J16" s="355"/>
      <c r="K16" s="355" t="s">
        <v>227</v>
      </c>
      <c r="L16" s="355"/>
      <c r="M16" s="355"/>
      <c r="N16" s="355"/>
      <c r="O16" s="355"/>
      <c r="P16" s="355"/>
      <c r="Q16" s="162"/>
      <c r="R16" s="162"/>
    </row>
    <row r="17" spans="1:18">
      <c r="A17" s="162"/>
      <c r="B17" s="162"/>
      <c r="C17" s="162"/>
      <c r="D17" s="162"/>
      <c r="E17" s="162"/>
      <c r="F17" s="162"/>
      <c r="G17" s="162"/>
      <c r="H17" s="162"/>
      <c r="I17" s="162"/>
      <c r="J17" s="162"/>
      <c r="K17" s="162"/>
      <c r="L17" s="162"/>
      <c r="M17" s="162"/>
      <c r="N17" s="162"/>
      <c r="O17" s="162"/>
      <c r="P17" s="162"/>
      <c r="Q17" s="162"/>
      <c r="R17" s="162"/>
    </row>
    <row r="18" spans="1:18">
      <c r="A18" s="162"/>
      <c r="B18" s="162"/>
      <c r="C18" s="162"/>
      <c r="D18" s="162"/>
      <c r="E18" s="162"/>
      <c r="F18" s="162"/>
      <c r="G18" s="162"/>
      <c r="H18" s="162"/>
      <c r="I18" s="162"/>
      <c r="J18" s="162"/>
      <c r="K18" s="162"/>
      <c r="L18" s="162"/>
      <c r="M18" s="162"/>
      <c r="N18" s="162"/>
      <c r="O18" s="162"/>
      <c r="P18" s="162"/>
      <c r="Q18" s="162"/>
      <c r="R18" s="162"/>
    </row>
    <row r="19" spans="1:18">
      <c r="A19" s="162"/>
      <c r="B19" s="162"/>
      <c r="C19" s="162"/>
      <c r="D19" s="162"/>
      <c r="E19" s="162"/>
      <c r="F19" s="162"/>
      <c r="G19" s="162"/>
      <c r="H19" s="162"/>
      <c r="I19" s="162"/>
      <c r="J19" s="162"/>
      <c r="K19" s="162"/>
      <c r="L19" s="162"/>
      <c r="M19" s="162"/>
      <c r="N19" s="162"/>
      <c r="O19" s="162"/>
      <c r="P19" s="162"/>
      <c r="Q19" s="162"/>
      <c r="R19" s="162"/>
    </row>
    <row r="20" spans="1:18">
      <c r="A20" s="162"/>
      <c r="B20" s="162"/>
      <c r="C20" s="162"/>
      <c r="D20" s="162"/>
      <c r="E20" s="162"/>
      <c r="F20" s="162"/>
      <c r="G20" s="162"/>
      <c r="H20" s="162"/>
      <c r="I20" s="162"/>
      <c r="J20" s="162"/>
      <c r="K20" s="162"/>
      <c r="L20" s="162"/>
      <c r="M20" s="162"/>
      <c r="N20" s="162"/>
      <c r="O20" s="162"/>
      <c r="P20" s="162"/>
      <c r="Q20" s="162"/>
      <c r="R20" s="162"/>
    </row>
    <row r="21" spans="1:18">
      <c r="A21" s="162"/>
      <c r="B21" s="162"/>
      <c r="C21" s="162"/>
      <c r="D21" s="162"/>
      <c r="E21" s="162"/>
      <c r="F21" s="162"/>
      <c r="G21" s="162"/>
      <c r="H21" s="162"/>
      <c r="I21" s="162"/>
      <c r="J21" s="162"/>
      <c r="K21" s="162"/>
      <c r="L21" s="162"/>
      <c r="M21" s="162"/>
      <c r="N21" s="162"/>
      <c r="O21" s="162"/>
      <c r="P21" s="162"/>
      <c r="Q21" s="162"/>
      <c r="R21" s="162"/>
    </row>
    <row r="22" spans="1:18">
      <c r="A22" s="162"/>
      <c r="B22" s="162"/>
      <c r="C22" s="162"/>
      <c r="D22" s="162"/>
      <c r="E22" s="162"/>
      <c r="F22" s="162"/>
      <c r="G22" s="162"/>
      <c r="H22" s="162"/>
      <c r="I22" s="162"/>
      <c r="J22" s="162"/>
      <c r="K22" s="162"/>
      <c r="L22" s="162"/>
      <c r="M22" s="162"/>
      <c r="N22" s="162"/>
      <c r="O22" s="162"/>
      <c r="P22" s="162"/>
      <c r="Q22" s="162"/>
      <c r="R22" s="162"/>
    </row>
    <row r="23" spans="1:18">
      <c r="A23" s="162"/>
      <c r="B23" s="162"/>
      <c r="C23" s="162"/>
      <c r="D23" s="162"/>
      <c r="E23" s="162"/>
      <c r="F23" s="162"/>
      <c r="G23" s="162"/>
      <c r="H23" s="162"/>
      <c r="I23" s="162"/>
      <c r="J23" s="162"/>
      <c r="K23" s="162"/>
      <c r="L23" s="162"/>
      <c r="M23" s="162"/>
      <c r="N23" s="162"/>
      <c r="O23" s="162"/>
      <c r="P23" s="162"/>
      <c r="Q23" s="162"/>
      <c r="R23" s="162"/>
    </row>
    <row r="24" spans="1:18">
      <c r="A24" s="162"/>
      <c r="B24" s="162"/>
      <c r="C24" s="162"/>
      <c r="D24" s="162"/>
      <c r="E24" s="162"/>
      <c r="F24" s="162"/>
      <c r="G24" s="162"/>
      <c r="H24" s="162"/>
      <c r="I24" s="162"/>
      <c r="J24" s="162"/>
      <c r="K24" s="162"/>
      <c r="L24" s="162"/>
      <c r="M24" s="162"/>
      <c r="N24" s="162"/>
      <c r="O24" s="162"/>
      <c r="P24" s="162"/>
      <c r="Q24" s="162"/>
      <c r="R24" s="162"/>
    </row>
    <row r="25" spans="1:18">
      <c r="A25" s="162"/>
      <c r="B25" s="162"/>
      <c r="C25" s="162"/>
      <c r="D25" s="162"/>
      <c r="E25" s="162"/>
      <c r="F25" s="162"/>
      <c r="G25" s="162"/>
      <c r="H25" s="162"/>
      <c r="I25" s="162"/>
      <c r="J25" s="162"/>
      <c r="K25" s="162"/>
      <c r="L25" s="162"/>
      <c r="M25" s="162"/>
      <c r="N25" s="162"/>
      <c r="O25" s="162"/>
      <c r="P25" s="162"/>
      <c r="Q25" s="162"/>
      <c r="R25" s="162"/>
    </row>
    <row r="26" spans="1:18">
      <c r="A26" s="162"/>
      <c r="B26" s="162"/>
      <c r="C26" s="162"/>
      <c r="D26" s="162"/>
      <c r="E26" s="162"/>
      <c r="F26" s="162"/>
      <c r="G26" s="162"/>
      <c r="H26" s="162"/>
      <c r="I26" s="162"/>
      <c r="J26" s="162"/>
      <c r="K26" s="162"/>
      <c r="L26" s="162"/>
      <c r="M26" s="162"/>
      <c r="N26" s="162"/>
      <c r="O26" s="162"/>
      <c r="P26" s="162"/>
      <c r="Q26" s="162"/>
      <c r="R26" s="162"/>
    </row>
    <row r="27" spans="1:18">
      <c r="A27" s="162"/>
      <c r="B27" s="162"/>
      <c r="C27" s="162"/>
      <c r="D27" s="162"/>
      <c r="E27" s="162"/>
      <c r="F27" s="162"/>
      <c r="G27" s="162"/>
      <c r="H27" s="162"/>
      <c r="I27" s="162"/>
      <c r="J27" s="162"/>
      <c r="K27" s="162"/>
      <c r="L27" s="162"/>
      <c r="M27" s="162"/>
      <c r="N27" s="162"/>
      <c r="O27" s="162"/>
      <c r="P27" s="162"/>
      <c r="Q27" s="162"/>
      <c r="R27" s="162"/>
    </row>
    <row r="28" spans="1:18">
      <c r="A28" s="162"/>
      <c r="B28" s="162"/>
      <c r="C28" s="162"/>
      <c r="D28" s="162"/>
      <c r="E28" s="162"/>
      <c r="F28" s="162"/>
      <c r="G28" s="162"/>
      <c r="H28" s="162"/>
      <c r="I28" s="162"/>
      <c r="J28" s="162"/>
      <c r="K28" s="162"/>
      <c r="L28" s="162"/>
      <c r="M28" s="162"/>
      <c r="N28" s="162"/>
      <c r="O28" s="162"/>
      <c r="P28" s="162"/>
      <c r="Q28" s="162"/>
      <c r="R28" s="162"/>
    </row>
    <row r="29" spans="1:18">
      <c r="A29" s="162"/>
      <c r="B29" s="162"/>
      <c r="C29" s="162"/>
      <c r="D29" s="162"/>
      <c r="E29" s="162"/>
      <c r="F29" s="162"/>
      <c r="G29" s="162"/>
      <c r="H29" s="162"/>
      <c r="I29" s="162"/>
      <c r="J29" s="162"/>
      <c r="K29" s="162"/>
      <c r="L29" s="162"/>
      <c r="M29" s="162"/>
      <c r="N29" s="162"/>
      <c r="O29" s="162"/>
      <c r="P29" s="162"/>
      <c r="Q29" s="162"/>
      <c r="R29" s="162"/>
    </row>
    <row r="30" spans="1:18">
      <c r="A30" s="162"/>
      <c r="B30" s="162"/>
      <c r="C30" s="162"/>
      <c r="D30" s="162"/>
      <c r="E30" s="162"/>
      <c r="F30" s="162"/>
      <c r="G30" s="162"/>
      <c r="H30" s="162"/>
      <c r="I30" s="162"/>
      <c r="J30" s="162"/>
      <c r="K30" s="162"/>
      <c r="L30" s="162"/>
      <c r="M30" s="162"/>
      <c r="N30" s="162"/>
      <c r="O30" s="162"/>
      <c r="P30" s="162"/>
      <c r="Q30" s="162"/>
      <c r="R30" s="162"/>
    </row>
    <row r="31" spans="1:18">
      <c r="A31" s="162"/>
      <c r="B31" s="162"/>
      <c r="C31" s="162"/>
      <c r="D31" s="162"/>
      <c r="E31" s="162"/>
      <c r="F31" s="162"/>
      <c r="G31" s="162"/>
      <c r="H31" s="162"/>
      <c r="I31" s="162"/>
      <c r="J31" s="162"/>
      <c r="K31" s="162"/>
      <c r="L31" s="162"/>
      <c r="M31" s="162"/>
      <c r="N31" s="162"/>
      <c r="O31" s="162"/>
      <c r="P31" s="162"/>
      <c r="Q31" s="162"/>
      <c r="R31" s="162"/>
    </row>
    <row r="32" spans="1:18">
      <c r="A32" s="162"/>
      <c r="B32" s="162"/>
      <c r="C32" s="162"/>
      <c r="D32" s="162"/>
      <c r="E32" s="162"/>
      <c r="F32" s="162"/>
      <c r="G32" s="162"/>
      <c r="H32" s="162"/>
      <c r="I32" s="162"/>
      <c r="J32" s="162"/>
      <c r="K32" s="162"/>
      <c r="L32" s="162"/>
      <c r="M32" s="162"/>
      <c r="N32" s="162"/>
      <c r="O32" s="162"/>
      <c r="P32" s="162"/>
      <c r="Q32" s="162"/>
      <c r="R32" s="162"/>
    </row>
    <row r="33" spans="1:18">
      <c r="A33" s="162"/>
      <c r="B33" s="162"/>
      <c r="C33" s="162"/>
      <c r="D33" s="162"/>
      <c r="E33" s="162"/>
      <c r="F33" s="162"/>
      <c r="G33" s="162"/>
      <c r="H33" s="162"/>
      <c r="I33" s="162"/>
      <c r="J33" s="162"/>
      <c r="K33" s="162"/>
      <c r="L33" s="162"/>
      <c r="M33" s="162"/>
      <c r="N33" s="162"/>
      <c r="O33" s="162"/>
      <c r="P33" s="162"/>
      <c r="Q33" s="162"/>
      <c r="R33" s="162"/>
    </row>
  </sheetData>
  <mergeCells count="3">
    <mergeCell ref="B16:E16"/>
    <mergeCell ref="F16:J16"/>
    <mergeCell ref="K16:P1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V31"/>
  <sheetViews>
    <sheetView topLeftCell="A10" workbookViewId="0">
      <selection activeCell="S40" sqref="S40"/>
    </sheetView>
  </sheetViews>
  <sheetFormatPr baseColWidth="10" defaultRowHeight="14.4"/>
  <sheetData>
    <row r="1" spans="1:48">
      <c r="A1" s="162"/>
      <c r="B1" s="162"/>
      <c r="C1" s="162"/>
      <c r="D1" s="162"/>
      <c r="E1" s="162"/>
      <c r="F1" s="16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row>
    <row r="2" spans="1:48">
      <c r="A2" s="162"/>
      <c r="B2" s="163" t="s">
        <v>217</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row>
    <row r="3" spans="1:48">
      <c r="A3" s="162"/>
      <c r="B3" s="164" t="s">
        <v>218</v>
      </c>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t="s">
        <v>136</v>
      </c>
      <c r="AV3" s="162"/>
    </row>
    <row r="4" spans="1:48">
      <c r="A4" s="165"/>
      <c r="B4" s="165"/>
      <c r="C4" s="165">
        <v>1980</v>
      </c>
      <c r="D4" s="165">
        <v>1981</v>
      </c>
      <c r="E4" s="165">
        <v>1982</v>
      </c>
      <c r="F4" s="165">
        <v>1983</v>
      </c>
      <c r="G4" s="165">
        <v>1984</v>
      </c>
      <c r="H4" s="165">
        <v>1985</v>
      </c>
      <c r="I4" s="165">
        <v>1986</v>
      </c>
      <c r="J4" s="165">
        <v>1987</v>
      </c>
      <c r="K4" s="165">
        <v>1988</v>
      </c>
      <c r="L4" s="165">
        <v>1989</v>
      </c>
      <c r="M4" s="165">
        <v>1990</v>
      </c>
      <c r="N4" s="165">
        <v>1991</v>
      </c>
      <c r="O4" s="165">
        <v>1992</v>
      </c>
      <c r="P4" s="165">
        <v>1993</v>
      </c>
      <c r="Q4" s="165">
        <v>1994</v>
      </c>
      <c r="R4" s="165">
        <v>1995</v>
      </c>
      <c r="S4" s="165">
        <v>1996</v>
      </c>
      <c r="T4" s="165">
        <v>1997</v>
      </c>
      <c r="U4" s="165">
        <v>1998</v>
      </c>
      <c r="V4" s="165">
        <v>1999</v>
      </c>
      <c r="W4" s="165">
        <v>2000</v>
      </c>
      <c r="X4" s="165">
        <v>2001</v>
      </c>
      <c r="Y4" s="165">
        <v>2002</v>
      </c>
      <c r="Z4" s="165">
        <v>2003</v>
      </c>
      <c r="AA4" s="165">
        <v>2004</v>
      </c>
      <c r="AB4" s="165">
        <v>2005</v>
      </c>
      <c r="AC4" s="165">
        <v>2006</v>
      </c>
      <c r="AD4" s="165">
        <v>2007</v>
      </c>
      <c r="AE4" s="165">
        <v>2008</v>
      </c>
      <c r="AF4" s="165">
        <v>2009</v>
      </c>
      <c r="AG4" s="165">
        <v>2010</v>
      </c>
      <c r="AH4" s="165">
        <v>2011</v>
      </c>
      <c r="AI4" s="165">
        <v>2012</v>
      </c>
      <c r="AJ4" s="165">
        <v>2013</v>
      </c>
      <c r="AK4" s="165">
        <v>2014</v>
      </c>
      <c r="AL4" s="165">
        <v>2015</v>
      </c>
      <c r="AM4" s="165">
        <v>2016</v>
      </c>
      <c r="AN4" s="165">
        <v>2017</v>
      </c>
      <c r="AO4" s="165">
        <v>2018</v>
      </c>
      <c r="AP4" s="165">
        <v>2019</v>
      </c>
      <c r="AQ4" s="165">
        <v>2020</v>
      </c>
      <c r="AR4" s="165">
        <v>2021</v>
      </c>
      <c r="AS4" s="165">
        <v>2022</v>
      </c>
      <c r="AT4" s="165"/>
      <c r="AU4" s="165">
        <v>2022</v>
      </c>
      <c r="AV4" s="165"/>
    </row>
    <row r="5" spans="1:48">
      <c r="A5" s="166"/>
      <c r="B5" s="166" t="s">
        <v>219</v>
      </c>
      <c r="C5" s="167">
        <v>19.128455878723123</v>
      </c>
      <c r="D5" s="167">
        <v>21.775008146976937</v>
      </c>
      <c r="E5" s="167">
        <v>21.302771318087313</v>
      </c>
      <c r="F5" s="167">
        <v>18.538318320089871</v>
      </c>
      <c r="G5" s="167">
        <v>17.777338693808744</v>
      </c>
      <c r="H5" s="167">
        <v>20.133853366686704</v>
      </c>
      <c r="I5" s="167">
        <v>20.283076921492604</v>
      </c>
      <c r="J5" s="167">
        <v>22.355846823979945</v>
      </c>
      <c r="K5" s="167">
        <v>20.897863903656862</v>
      </c>
      <c r="L5" s="167">
        <v>21.503421094057629</v>
      </c>
      <c r="M5" s="167">
        <v>18.999407647805711</v>
      </c>
      <c r="N5" s="167">
        <v>18.363394526412506</v>
      </c>
      <c r="O5" s="167">
        <v>17.455729981190014</v>
      </c>
      <c r="P5" s="167">
        <v>16.353291165554328</v>
      </c>
      <c r="Q5" s="167">
        <v>16.526347501744183</v>
      </c>
      <c r="R5" s="167">
        <v>17.075051817283139</v>
      </c>
      <c r="S5" s="167">
        <v>16.166392099181884</v>
      </c>
      <c r="T5" s="167">
        <v>15.964477957802977</v>
      </c>
      <c r="U5" s="167">
        <v>15.82926805831965</v>
      </c>
      <c r="V5" s="167">
        <v>17.589431968688963</v>
      </c>
      <c r="W5" s="167">
        <v>17.447561468786589</v>
      </c>
      <c r="X5" s="167">
        <v>18.13931288370064</v>
      </c>
      <c r="Y5" s="167">
        <v>14.996965541367926</v>
      </c>
      <c r="Z5" s="167">
        <v>15.509645429341687</v>
      </c>
      <c r="AA5" s="167">
        <v>13.195807540388223</v>
      </c>
      <c r="AB5" s="167">
        <v>14.484458559212236</v>
      </c>
      <c r="AC5" s="167">
        <v>14.453270828532231</v>
      </c>
      <c r="AD5" s="167">
        <v>16.85988916100775</v>
      </c>
      <c r="AE5" s="167">
        <v>18.231850927860865</v>
      </c>
      <c r="AF5" s="167">
        <v>21.607600994275174</v>
      </c>
      <c r="AG5" s="167">
        <v>21.048130829764062</v>
      </c>
      <c r="AH5" s="167">
        <v>22.183273107424782</v>
      </c>
      <c r="AI5" s="167">
        <v>23.22221184120697</v>
      </c>
      <c r="AJ5" s="167">
        <v>24.047355940847208</v>
      </c>
      <c r="AK5" s="167">
        <v>26.105141147236594</v>
      </c>
      <c r="AL5" s="167">
        <v>25.923250232603301</v>
      </c>
      <c r="AM5" s="167">
        <v>27.359067258159829</v>
      </c>
      <c r="AN5" s="167">
        <v>25.712833192011281</v>
      </c>
      <c r="AO5" s="167">
        <v>24.373259398512957</v>
      </c>
      <c r="AP5" s="167">
        <v>24.168990477070341</v>
      </c>
      <c r="AQ5" s="167">
        <v>27.506441977233877</v>
      </c>
      <c r="AR5" s="167">
        <v>24.245370064159498</v>
      </c>
      <c r="AS5" s="167">
        <v>23.576747439665475</v>
      </c>
      <c r="AT5" s="168">
        <v>0.55760227791507888</v>
      </c>
      <c r="AU5" s="169">
        <v>19435829.773773223</v>
      </c>
      <c r="AV5" s="168">
        <f>+AU5/$AU$8</f>
        <v>0.55760227791507888</v>
      </c>
    </row>
    <row r="6" spans="1:48">
      <c r="A6" s="166"/>
      <c r="B6" s="166" t="s">
        <v>220</v>
      </c>
      <c r="C6" s="167">
        <v>8.3256578731233244</v>
      </c>
      <c r="D6" s="167">
        <v>8.0240437507091293</v>
      </c>
      <c r="E6" s="167">
        <v>5.7642301206086071</v>
      </c>
      <c r="F6" s="167">
        <v>6.3226722987139103</v>
      </c>
      <c r="G6" s="167">
        <v>7.7829727278277279</v>
      </c>
      <c r="H6" s="167">
        <v>8.3245553005019435</v>
      </c>
      <c r="I6" s="167">
        <v>10.111408617598139</v>
      </c>
      <c r="J6" s="167">
        <v>10.341919777830174</v>
      </c>
      <c r="K6" s="167">
        <v>9.5923669577255861</v>
      </c>
      <c r="L6" s="167">
        <v>8.6389298333922664</v>
      </c>
      <c r="M6" s="167">
        <v>9.360014735907308</v>
      </c>
      <c r="N6" s="167">
        <v>10.233591244738401</v>
      </c>
      <c r="O6" s="167">
        <v>11.459745420757162</v>
      </c>
      <c r="P6" s="167">
        <v>12.528167911272913</v>
      </c>
      <c r="Q6" s="167">
        <v>12.487579562358942</v>
      </c>
      <c r="R6" s="167">
        <v>12.722301789180584</v>
      </c>
      <c r="S6" s="167">
        <v>11.90427885497426</v>
      </c>
      <c r="T6" s="167">
        <v>11.84958920068712</v>
      </c>
      <c r="U6" s="167">
        <v>12.416581424879848</v>
      </c>
      <c r="V6" s="167">
        <v>13.705980511661187</v>
      </c>
      <c r="W6" s="167">
        <v>13.538671656523018</v>
      </c>
      <c r="X6" s="167">
        <v>14.539707776726821</v>
      </c>
      <c r="Y6" s="167">
        <v>11.736899772409807</v>
      </c>
      <c r="Z6" s="167">
        <v>11.52797928349753</v>
      </c>
      <c r="AA6" s="167">
        <v>11.025018786480858</v>
      </c>
      <c r="AB6" s="167">
        <v>11.978893804898089</v>
      </c>
      <c r="AC6" s="167">
        <v>12.483481821203741</v>
      </c>
      <c r="AD6" s="167">
        <v>12.920893624970835</v>
      </c>
      <c r="AE6" s="167">
        <v>13.466827403066898</v>
      </c>
      <c r="AF6" s="167">
        <v>15.082435051146293</v>
      </c>
      <c r="AG6" s="167">
        <v>14.028818390275502</v>
      </c>
      <c r="AH6" s="167">
        <v>14.735010717434863</v>
      </c>
      <c r="AI6" s="167">
        <v>15.001022376720488</v>
      </c>
      <c r="AJ6" s="167">
        <v>15.478178752804295</v>
      </c>
      <c r="AK6" s="167">
        <v>15.566600248618975</v>
      </c>
      <c r="AL6" s="167">
        <v>16.826353692454198</v>
      </c>
      <c r="AM6" s="167">
        <v>16.663211219351499</v>
      </c>
      <c r="AN6" s="167">
        <v>17.137867751835852</v>
      </c>
      <c r="AO6" s="167">
        <v>15.930251430994396</v>
      </c>
      <c r="AP6" s="167">
        <v>15.948253204138457</v>
      </c>
      <c r="AQ6" s="167">
        <v>16.490175218571508</v>
      </c>
      <c r="AR6" s="167">
        <v>15.107526147530207</v>
      </c>
      <c r="AS6" s="167">
        <v>15.411334380496644</v>
      </c>
      <c r="AT6" s="168">
        <v>0.36448603346441194</v>
      </c>
      <c r="AU6" s="169">
        <v>12704554.450207978</v>
      </c>
      <c r="AV6" s="168">
        <f t="shared" ref="AV6:AV8" si="0">+AU6/$AU$8</f>
        <v>0.36448603346441194</v>
      </c>
    </row>
    <row r="7" spans="1:48">
      <c r="A7" s="166"/>
      <c r="B7" s="166" t="s">
        <v>221</v>
      </c>
      <c r="C7" s="167">
        <v>1.5830327403134392</v>
      </c>
      <c r="D7" s="167">
        <v>1.5434977803479013</v>
      </c>
      <c r="E7" s="167">
        <v>0.97966993651771128</v>
      </c>
      <c r="F7" s="167">
        <v>1.059365389120607</v>
      </c>
      <c r="G7" s="167">
        <v>1.0213287793410626</v>
      </c>
      <c r="H7" s="167">
        <v>1.4955341310081087</v>
      </c>
      <c r="I7" s="167">
        <v>1.7591337455724516</v>
      </c>
      <c r="J7" s="167">
        <v>1.9401857944846397</v>
      </c>
      <c r="K7" s="167">
        <v>1.6844352207078868</v>
      </c>
      <c r="L7" s="167">
        <v>1.5709081018468014</v>
      </c>
      <c r="M7" s="167">
        <v>2.0101226492057704</v>
      </c>
      <c r="N7" s="167">
        <v>2.446251198569994</v>
      </c>
      <c r="O7" s="167">
        <v>2.5773316498680425</v>
      </c>
      <c r="P7" s="167">
        <v>2.8310999230884484</v>
      </c>
      <c r="Q7" s="167">
        <v>2.8139470473502639</v>
      </c>
      <c r="R7" s="167">
        <v>2.6471347850838134</v>
      </c>
      <c r="S7" s="167">
        <v>2.4741289298147331</v>
      </c>
      <c r="T7" s="167">
        <v>2.5426784098003452</v>
      </c>
      <c r="U7" s="167">
        <v>2.7141059090958053</v>
      </c>
      <c r="V7" s="167">
        <v>2.9372756196964822</v>
      </c>
      <c r="W7" s="167">
        <v>2.8428905225938235</v>
      </c>
      <c r="X7" s="167">
        <v>2.9186413112326592</v>
      </c>
      <c r="Y7" s="167">
        <v>2.3736646925194687</v>
      </c>
      <c r="Z7" s="167">
        <v>2.4118449552427896</v>
      </c>
      <c r="AA7" s="167">
        <v>2.3793464973725555</v>
      </c>
      <c r="AB7" s="167">
        <v>2.5937024940898681</v>
      </c>
      <c r="AC7" s="167">
        <v>2.7087257628762567</v>
      </c>
      <c r="AD7" s="167">
        <v>2.703038409641529</v>
      </c>
      <c r="AE7" s="167">
        <v>2.6135925944625344</v>
      </c>
      <c r="AF7" s="167">
        <v>3.1745302151565893</v>
      </c>
      <c r="AG7" s="167">
        <v>3.19316607141183</v>
      </c>
      <c r="AH7" s="167">
        <v>3.0884152360105315</v>
      </c>
      <c r="AI7" s="167">
        <v>3.0559825581893985</v>
      </c>
      <c r="AJ7" s="167">
        <v>3.3306938966326722</v>
      </c>
      <c r="AK7" s="167">
        <v>3.321695452244088</v>
      </c>
      <c r="AL7" s="167">
        <v>3.549855792141706</v>
      </c>
      <c r="AM7" s="167">
        <v>3.2857329744353061</v>
      </c>
      <c r="AN7" s="167">
        <v>3.3942454940396161</v>
      </c>
      <c r="AO7" s="167">
        <v>3.2835128817025967</v>
      </c>
      <c r="AP7" s="167">
        <v>3.3143388693741649</v>
      </c>
      <c r="AQ7" s="167">
        <v>3.3272978917787697</v>
      </c>
      <c r="AR7" s="167">
        <v>3.3160247890895174</v>
      </c>
      <c r="AS7" s="167">
        <v>3.2942910708183266</v>
      </c>
      <c r="AT7" s="168">
        <v>7.7911688620509165E-2</v>
      </c>
      <c r="AU7" s="169">
        <v>2715696.0747675793</v>
      </c>
      <c r="AV7" s="168">
        <f t="shared" si="0"/>
        <v>7.7911688620509165E-2</v>
      </c>
    </row>
    <row r="8" spans="1:48">
      <c r="A8" s="162"/>
      <c r="B8" s="170" t="s">
        <v>222</v>
      </c>
      <c r="C8" s="171">
        <f>+SUM(C5:C7)</f>
        <v>29.037146492159888</v>
      </c>
      <c r="D8" s="171">
        <f t="shared" ref="D8:AS8" si="1">+SUM(D5:D7)</f>
        <v>31.342549678033969</v>
      </c>
      <c r="E8" s="171">
        <f t="shared" si="1"/>
        <v>28.046671375213631</v>
      </c>
      <c r="F8" s="171">
        <f t="shared" si="1"/>
        <v>25.92035600792439</v>
      </c>
      <c r="G8" s="171">
        <f t="shared" si="1"/>
        <v>26.581640200977532</v>
      </c>
      <c r="H8" s="171">
        <f t="shared" si="1"/>
        <v>29.95394279819676</v>
      </c>
      <c r="I8" s="171">
        <f t="shared" si="1"/>
        <v>32.153619284663193</v>
      </c>
      <c r="J8" s="171">
        <f t="shared" si="1"/>
        <v>34.637952396294757</v>
      </c>
      <c r="K8" s="171">
        <f t="shared" si="1"/>
        <v>32.17466608209034</v>
      </c>
      <c r="L8" s="171">
        <f t="shared" si="1"/>
        <v>31.713259029296697</v>
      </c>
      <c r="M8" s="171">
        <f t="shared" si="1"/>
        <v>30.369545032918786</v>
      </c>
      <c r="N8" s="171">
        <f t="shared" si="1"/>
        <v>31.043236969720898</v>
      </c>
      <c r="O8" s="171">
        <f t="shared" si="1"/>
        <v>31.49280705181522</v>
      </c>
      <c r="P8" s="171">
        <f t="shared" si="1"/>
        <v>31.712558999915689</v>
      </c>
      <c r="Q8" s="171">
        <f t="shared" si="1"/>
        <v>31.82787411145339</v>
      </c>
      <c r="R8" s="171">
        <f t="shared" si="1"/>
        <v>32.444488391547537</v>
      </c>
      <c r="S8" s="171">
        <f t="shared" si="1"/>
        <v>30.544799883970875</v>
      </c>
      <c r="T8" s="171">
        <f t="shared" si="1"/>
        <v>30.356745568290442</v>
      </c>
      <c r="U8" s="171">
        <f t="shared" si="1"/>
        <v>30.959955392295306</v>
      </c>
      <c r="V8" s="171">
        <f t="shared" si="1"/>
        <v>34.23268810004663</v>
      </c>
      <c r="W8" s="171">
        <f t="shared" si="1"/>
        <v>33.82912364790343</v>
      </c>
      <c r="X8" s="171">
        <f t="shared" si="1"/>
        <v>35.597661971660123</v>
      </c>
      <c r="Y8" s="171">
        <f t="shared" si="1"/>
        <v>29.107530006297203</v>
      </c>
      <c r="Z8" s="171">
        <f t="shared" si="1"/>
        <v>29.449469668082006</v>
      </c>
      <c r="AA8" s="171">
        <f t="shared" si="1"/>
        <v>26.600172824241636</v>
      </c>
      <c r="AB8" s="171">
        <f t="shared" si="1"/>
        <v>29.057054858200193</v>
      </c>
      <c r="AC8" s="171">
        <f t="shared" si="1"/>
        <v>29.645478412612228</v>
      </c>
      <c r="AD8" s="171">
        <f t="shared" si="1"/>
        <v>32.483821195620116</v>
      </c>
      <c r="AE8" s="171">
        <f t="shared" si="1"/>
        <v>34.312270925390294</v>
      </c>
      <c r="AF8" s="171">
        <f t="shared" si="1"/>
        <v>39.864566260578052</v>
      </c>
      <c r="AG8" s="171">
        <f t="shared" si="1"/>
        <v>38.270115291451397</v>
      </c>
      <c r="AH8" s="171">
        <f t="shared" si="1"/>
        <v>40.006699060870176</v>
      </c>
      <c r="AI8" s="171">
        <f t="shared" si="1"/>
        <v>41.279216776116854</v>
      </c>
      <c r="AJ8" s="171">
        <f t="shared" si="1"/>
        <v>42.856228590284175</v>
      </c>
      <c r="AK8" s="171">
        <f t="shared" si="1"/>
        <v>44.993436848099655</v>
      </c>
      <c r="AL8" s="171">
        <f t="shared" si="1"/>
        <v>46.299459717199205</v>
      </c>
      <c r="AM8" s="171">
        <f t="shared" si="1"/>
        <v>47.308011451946633</v>
      </c>
      <c r="AN8" s="171">
        <f t="shared" si="1"/>
        <v>46.244946437886746</v>
      </c>
      <c r="AO8" s="171">
        <f t="shared" si="1"/>
        <v>43.587023711209952</v>
      </c>
      <c r="AP8" s="171">
        <f t="shared" si="1"/>
        <v>43.431582550582959</v>
      </c>
      <c r="AQ8" s="171">
        <f t="shared" si="1"/>
        <v>47.323915087584155</v>
      </c>
      <c r="AR8" s="171">
        <f t="shared" si="1"/>
        <v>42.668921000779221</v>
      </c>
      <c r="AS8" s="171">
        <f t="shared" si="1"/>
        <v>42.282372890980447</v>
      </c>
      <c r="AT8" s="168">
        <f t="shared" ref="AT8" si="2">+AS8/$AS$8</f>
        <v>1</v>
      </c>
      <c r="AU8" s="169">
        <f>+SUM(AU5:AU7)</f>
        <v>34856080.298748784</v>
      </c>
      <c r="AV8" s="168">
        <f t="shared" si="0"/>
        <v>1</v>
      </c>
    </row>
    <row r="9" spans="1:48">
      <c r="A9" s="162"/>
      <c r="B9" s="162"/>
      <c r="C9" s="162"/>
      <c r="D9" s="162"/>
      <c r="E9" s="162"/>
      <c r="F9" s="162"/>
      <c r="G9" s="162"/>
      <c r="H9" s="162"/>
      <c r="I9" s="162"/>
      <c r="J9" s="162"/>
      <c r="K9" s="162"/>
      <c r="L9" s="162"/>
      <c r="M9" s="162"/>
      <c r="N9" s="162"/>
      <c r="O9" s="162"/>
      <c r="P9" s="162"/>
      <c r="Q9" s="162"/>
      <c r="R9" s="162"/>
      <c r="S9" s="162"/>
      <c r="T9" s="162"/>
      <c r="U9" s="162"/>
      <c r="V9" s="162"/>
      <c r="W9" s="162"/>
      <c r="X9" s="162"/>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row>
    <row r="10" spans="1:48">
      <c r="A10" s="162"/>
      <c r="B10" s="162"/>
      <c r="C10" s="162"/>
      <c r="D10" s="162"/>
      <c r="E10" s="162"/>
      <c r="F10" s="162"/>
      <c r="G10" s="162"/>
      <c r="H10" s="162"/>
      <c r="I10" s="162"/>
      <c r="J10" s="162"/>
      <c r="K10" s="162"/>
      <c r="L10" s="162"/>
      <c r="M10" s="162"/>
      <c r="N10" s="162"/>
      <c r="O10" s="162"/>
      <c r="P10" s="162"/>
      <c r="Q10" s="162"/>
      <c r="R10" s="162"/>
      <c r="S10" s="162"/>
      <c r="T10" s="162"/>
      <c r="U10" s="162"/>
      <c r="V10" s="162"/>
      <c r="W10" s="162"/>
      <c r="X10" s="162"/>
      <c r="Y10" s="162"/>
      <c r="Z10" s="162"/>
      <c r="AA10" s="162"/>
      <c r="AB10" s="162"/>
      <c r="AC10" s="162"/>
      <c r="AD10" s="162"/>
      <c r="AE10" s="162"/>
      <c r="AF10" s="162"/>
      <c r="AG10" s="162"/>
      <c r="AH10" s="162"/>
      <c r="AI10" s="162"/>
      <c r="AJ10" s="162"/>
      <c r="AK10" s="162"/>
      <c r="AL10" s="162"/>
      <c r="AM10" s="162"/>
      <c r="AN10" s="162"/>
      <c r="AO10" s="162"/>
      <c r="AP10" s="162"/>
      <c r="AQ10" s="162"/>
      <c r="AR10" s="162"/>
      <c r="AS10" s="162"/>
      <c r="AT10" s="162"/>
      <c r="AU10" s="162"/>
      <c r="AV10" s="162"/>
    </row>
    <row r="11" spans="1:48" ht="15.6">
      <c r="A11" s="162"/>
      <c r="B11" s="174"/>
      <c r="C11" s="162"/>
      <c r="D11" s="162"/>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row>
    <row r="12" spans="1:48" ht="15.6">
      <c r="A12" s="162"/>
      <c r="B12" s="174" t="s">
        <v>228</v>
      </c>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row>
    <row r="13" spans="1:48">
      <c r="A13" s="162"/>
      <c r="B13" s="173" t="s">
        <v>229</v>
      </c>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row>
    <row r="14" spans="1:48">
      <c r="A14" s="162"/>
      <c r="B14" s="175"/>
      <c r="C14" s="162"/>
      <c r="D14" s="162"/>
      <c r="E14" s="162"/>
      <c r="F14" s="162"/>
      <c r="G14" s="162"/>
      <c r="H14" s="162"/>
      <c r="I14" s="162"/>
      <c r="J14" s="162"/>
      <c r="K14" s="175"/>
      <c r="L14" s="162"/>
      <c r="M14" s="162"/>
      <c r="N14" s="162"/>
      <c r="O14" s="162"/>
      <c r="P14" s="162"/>
      <c r="Q14" s="162"/>
      <c r="R14" s="162"/>
      <c r="S14" s="175"/>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row>
    <row r="15" spans="1:48">
      <c r="A15" s="162"/>
      <c r="B15" s="175">
        <v>1980</v>
      </c>
      <c r="I15" s="175">
        <v>2000</v>
      </c>
      <c r="P15" s="175">
        <v>2022</v>
      </c>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row>
    <row r="16" spans="1:48">
      <c r="A16" s="162"/>
      <c r="B16" s="162"/>
      <c r="C16" s="162"/>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row>
    <row r="17" spans="1:48">
      <c r="A17" s="162"/>
      <c r="B17" s="162"/>
      <c r="C17" s="162"/>
      <c r="D17" s="162"/>
      <c r="E17" s="162"/>
      <c r="F17" s="162"/>
      <c r="G17" s="162"/>
      <c r="H17" s="162"/>
      <c r="I17" s="162"/>
      <c r="J17" s="162"/>
      <c r="K17" s="162"/>
      <c r="L17" s="162"/>
      <c r="M17" s="162"/>
      <c r="N17" s="162"/>
      <c r="O17" s="162"/>
      <c r="P17" s="162"/>
      <c r="Q17" s="162"/>
      <c r="R17" s="162"/>
      <c r="S17" s="162"/>
      <c r="T17" s="162"/>
      <c r="U17" s="162"/>
      <c r="V17" s="162"/>
      <c r="W17" s="162"/>
      <c r="X17" s="162"/>
      <c r="Y17" s="162"/>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row>
    <row r="18" spans="1:48">
      <c r="A18" s="162"/>
      <c r="B18" s="162"/>
      <c r="C18" s="162"/>
      <c r="D18" s="162"/>
      <c r="E18" s="162"/>
      <c r="F18" s="162"/>
      <c r="G18" s="162"/>
      <c r="H18" s="162"/>
      <c r="I18" s="162"/>
      <c r="J18" s="162"/>
      <c r="K18" s="162"/>
      <c r="L18" s="162"/>
      <c r="M18" s="162"/>
      <c r="N18" s="162"/>
      <c r="O18" s="162"/>
      <c r="P18" s="162"/>
      <c r="Q18" s="162"/>
      <c r="R18" s="162"/>
      <c r="S18" s="162"/>
      <c r="T18" s="162"/>
      <c r="U18" s="162"/>
      <c r="V18" s="162"/>
      <c r="W18" s="162"/>
      <c r="X18" s="162"/>
      <c r="Y18" s="162"/>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row>
    <row r="19" spans="1:48">
      <c r="A19" s="162"/>
      <c r="B19" s="162"/>
      <c r="C19" s="162"/>
      <c r="D19" s="162"/>
      <c r="E19" s="162"/>
      <c r="F19" s="162"/>
      <c r="G19" s="162"/>
      <c r="H19" s="162"/>
      <c r="I19" s="162"/>
      <c r="J19" s="162"/>
      <c r="K19" s="162"/>
      <c r="L19" s="162"/>
      <c r="M19" s="162"/>
      <c r="N19" s="162"/>
      <c r="O19" s="162"/>
      <c r="P19" s="162"/>
      <c r="Q19" s="162"/>
      <c r="R19" s="162"/>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row>
    <row r="20" spans="1:48">
      <c r="A20" s="162"/>
      <c r="B20" s="162"/>
      <c r="C20" s="162"/>
      <c r="D20" s="162"/>
      <c r="E20" s="162"/>
      <c r="F20" s="162"/>
      <c r="G20" s="162"/>
      <c r="H20" s="162"/>
      <c r="I20" s="162"/>
      <c r="J20" s="162"/>
      <c r="K20" s="162"/>
      <c r="L20" s="162"/>
      <c r="M20" s="162"/>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row>
    <row r="21" spans="1:48">
      <c r="A21" s="162"/>
      <c r="B21" s="162"/>
      <c r="C21" s="162"/>
      <c r="D21" s="162"/>
      <c r="E21" s="162"/>
      <c r="F21" s="162"/>
      <c r="G21" s="162"/>
      <c r="H21" s="162"/>
      <c r="I21" s="162"/>
      <c r="J21" s="162"/>
      <c r="K21" s="162"/>
      <c r="L21" s="162"/>
      <c r="M21" s="162"/>
      <c r="N21" s="162"/>
      <c r="O21" s="162"/>
      <c r="P21" s="162"/>
      <c r="Q21" s="162"/>
      <c r="R21" s="162"/>
      <c r="S21" s="162"/>
      <c r="T21" s="162"/>
      <c r="U21" s="162"/>
      <c r="V21" s="162"/>
      <c r="W21" s="162"/>
      <c r="X21" s="162"/>
      <c r="Y21" s="162"/>
      <c r="Z21" s="162"/>
      <c r="AA21" s="162"/>
      <c r="AB21" s="162"/>
      <c r="AC21" s="162"/>
      <c r="AD21" s="162"/>
      <c r="AE21" s="162"/>
      <c r="AF21" s="162"/>
      <c r="AG21" s="162"/>
      <c r="AH21" s="162"/>
      <c r="AI21" s="162"/>
      <c r="AJ21" s="162"/>
      <c r="AK21" s="162"/>
      <c r="AL21" s="162"/>
      <c r="AM21" s="162"/>
      <c r="AN21" s="162"/>
      <c r="AO21" s="162"/>
      <c r="AP21" s="162"/>
      <c r="AQ21" s="162"/>
      <c r="AR21" s="162"/>
      <c r="AS21" s="162"/>
      <c r="AT21" s="162"/>
      <c r="AU21" s="162"/>
      <c r="AV21" s="162"/>
    </row>
    <row r="22" spans="1:48">
      <c r="A22" s="162"/>
      <c r="B22" s="162"/>
      <c r="C22" s="162"/>
      <c r="D22" s="162"/>
      <c r="E22" s="162"/>
      <c r="F22" s="162"/>
      <c r="G22" s="162"/>
      <c r="H22" s="162"/>
      <c r="I22" s="162"/>
      <c r="J22" s="162"/>
      <c r="K22" s="162"/>
      <c r="L22" s="162"/>
      <c r="M22" s="162"/>
      <c r="N22" s="162"/>
      <c r="O22" s="162"/>
      <c r="P22" s="162"/>
      <c r="Q22" s="162"/>
      <c r="R22" s="162"/>
      <c r="S22" s="162"/>
      <c r="T22" s="162"/>
      <c r="U22" s="162"/>
      <c r="V22" s="162"/>
      <c r="W22" s="162"/>
      <c r="X22" s="162"/>
      <c r="Y22" s="162"/>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row>
    <row r="23" spans="1:48">
      <c r="A23" s="162"/>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row>
    <row r="24" spans="1:48">
      <c r="A24" s="162"/>
      <c r="B24" s="162"/>
      <c r="C24" s="162"/>
      <c r="D24" s="162"/>
      <c r="E24" s="162"/>
      <c r="F24" s="162"/>
      <c r="G24" s="162"/>
      <c r="H24" s="162"/>
      <c r="I24" s="162"/>
      <c r="J24" s="162"/>
      <c r="K24" s="162"/>
      <c r="L24" s="162"/>
      <c r="M24" s="162"/>
      <c r="N24" s="162"/>
      <c r="O24" s="162"/>
      <c r="P24" s="162"/>
      <c r="Q24" s="162"/>
      <c r="R24" s="162"/>
      <c r="S24" s="162"/>
      <c r="T24" s="162"/>
      <c r="U24" s="162"/>
      <c r="V24" s="162"/>
      <c r="W24" s="162"/>
      <c r="X24" s="162"/>
      <c r="Y24" s="162"/>
      <c r="Z24" s="16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row>
    <row r="25" spans="1:48">
      <c r="A25" s="162"/>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row>
    <row r="26" spans="1:48">
      <c r="A26" s="162"/>
      <c r="B26" s="162"/>
      <c r="C26" s="162"/>
      <c r="D26" s="162"/>
      <c r="E26" s="162"/>
      <c r="F26" s="162"/>
      <c r="G26" s="162"/>
      <c r="H26" s="162"/>
      <c r="I26" s="162"/>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row>
    <row r="27" spans="1:48">
      <c r="A27" s="162"/>
      <c r="B27" s="162"/>
      <c r="C27" s="162"/>
      <c r="D27" s="162"/>
      <c r="E27" s="162"/>
      <c r="F27" s="162"/>
      <c r="G27" s="162"/>
      <c r="H27" s="162"/>
      <c r="I27" s="162"/>
      <c r="J27" s="162"/>
      <c r="K27" s="162"/>
      <c r="L27" s="162"/>
      <c r="M27" s="162"/>
      <c r="N27" s="162"/>
      <c r="O27" s="162"/>
      <c r="P27" s="162"/>
      <c r="Q27" s="162"/>
      <c r="R27" s="162"/>
      <c r="S27" s="162"/>
      <c r="T27" s="162"/>
      <c r="U27" s="162"/>
      <c r="V27" s="162"/>
      <c r="W27" s="162"/>
      <c r="X27" s="162"/>
      <c r="Y27" s="162"/>
      <c r="Z27" s="16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row>
    <row r="28" spans="1:48">
      <c r="A28" s="162"/>
      <c r="B28" s="162"/>
      <c r="C28" s="162"/>
      <c r="D28" s="162"/>
      <c r="E28" s="162"/>
      <c r="F28" s="162"/>
      <c r="G28" s="162"/>
      <c r="H28" s="162"/>
      <c r="I28" s="162"/>
      <c r="J28" s="162"/>
      <c r="K28" s="162"/>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row>
    <row r="29" spans="1:48">
      <c r="A29" s="162"/>
      <c r="B29" s="162"/>
      <c r="C29" s="162"/>
      <c r="D29" s="162"/>
      <c r="E29" s="162"/>
      <c r="F29" s="162"/>
      <c r="G29" s="162"/>
      <c r="H29" s="162"/>
      <c r="I29" s="162"/>
      <c r="J29" s="162"/>
      <c r="K29" s="162"/>
      <c r="L29" s="162"/>
      <c r="M29" s="162"/>
      <c r="N29" s="162"/>
      <c r="O29" s="162"/>
      <c r="P29" s="162"/>
      <c r="Q29" s="162"/>
      <c r="R29" s="162"/>
      <c r="S29" s="162"/>
      <c r="T29" s="162"/>
      <c r="U29" s="162"/>
      <c r="V29" s="162"/>
      <c r="W29" s="162"/>
      <c r="X29" s="162"/>
      <c r="Y29" s="162"/>
      <c r="Z29" s="16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row>
    <row r="30" spans="1:48">
      <c r="A30" s="162"/>
      <c r="B30" s="162"/>
      <c r="C30" s="162"/>
      <c r="D30" s="162"/>
      <c r="E30" s="162"/>
      <c r="F30" s="162"/>
      <c r="G30" s="162"/>
      <c r="H30" s="162"/>
      <c r="I30" s="162"/>
      <c r="J30" s="162"/>
      <c r="K30" s="162"/>
      <c r="L30" s="162"/>
      <c r="M30" s="162"/>
      <c r="N30" s="162"/>
      <c r="O30" s="162"/>
      <c r="P30" s="162"/>
      <c r="Q30" s="162"/>
      <c r="R30" s="162"/>
      <c r="S30" s="162"/>
      <c r="T30" s="162"/>
      <c r="U30" s="162"/>
      <c r="V30" s="162"/>
      <c r="W30" s="162"/>
      <c r="X30" s="162"/>
      <c r="Y30" s="162"/>
      <c r="Z30" s="162"/>
      <c r="AA30" s="162"/>
      <c r="AB30" s="162"/>
      <c r="AC30" s="162"/>
      <c r="AD30" s="162"/>
      <c r="AE30" s="162"/>
      <c r="AF30" s="162"/>
      <c r="AG30" s="162"/>
      <c r="AH30" s="162"/>
      <c r="AI30" s="162"/>
      <c r="AJ30" s="162"/>
      <c r="AK30" s="162"/>
      <c r="AL30" s="162"/>
      <c r="AM30" s="162"/>
      <c r="AN30" s="162"/>
      <c r="AO30" s="162"/>
      <c r="AP30" s="162"/>
      <c r="AQ30" s="162"/>
      <c r="AR30" s="162"/>
      <c r="AS30" s="162"/>
      <c r="AT30" s="162"/>
      <c r="AU30" s="162"/>
      <c r="AV30" s="162"/>
    </row>
    <row r="31" spans="1:48">
      <c r="A31" s="162"/>
      <c r="B31" s="162"/>
      <c r="C31" s="162"/>
      <c r="D31" s="162"/>
      <c r="E31" s="162"/>
      <c r="F31" s="162"/>
      <c r="G31" s="162"/>
      <c r="H31" s="162"/>
      <c r="I31" s="162"/>
      <c r="J31" s="162"/>
      <c r="K31" s="162"/>
      <c r="L31" s="162"/>
      <c r="M31" s="162"/>
      <c r="N31" s="162"/>
      <c r="O31" s="162"/>
      <c r="P31" s="162"/>
      <c r="Q31" s="162"/>
      <c r="R31" s="162"/>
      <c r="S31" s="162"/>
      <c r="T31" s="162"/>
      <c r="U31" s="162"/>
      <c r="V31" s="162"/>
      <c r="W31" s="162"/>
      <c r="X31" s="162"/>
      <c r="Y31" s="162"/>
      <c r="Z31" s="162"/>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38"/>
  <sheetViews>
    <sheetView topLeftCell="A12" workbookViewId="0">
      <selection activeCell="J40" sqref="J40"/>
    </sheetView>
  </sheetViews>
  <sheetFormatPr baseColWidth="10" defaultRowHeight="14.4"/>
  <sheetData>
    <row r="1" spans="1:15" ht="18">
      <c r="A1" s="176"/>
      <c r="B1" s="177" t="s">
        <v>230</v>
      </c>
      <c r="C1" s="176"/>
      <c r="D1" s="176"/>
      <c r="E1" s="176"/>
      <c r="F1" s="176"/>
      <c r="G1" s="176"/>
      <c r="H1" s="176"/>
      <c r="I1" s="176"/>
      <c r="J1" s="176"/>
      <c r="K1" s="176"/>
      <c r="L1" s="176"/>
      <c r="M1" s="176"/>
      <c r="N1" s="176"/>
      <c r="O1" s="176"/>
    </row>
    <row r="2" spans="1:15">
      <c r="A2" s="176"/>
      <c r="B2" s="178" t="s">
        <v>218</v>
      </c>
      <c r="C2" s="176"/>
      <c r="D2" s="176"/>
      <c r="E2" s="176"/>
      <c r="F2" s="176"/>
      <c r="G2" s="176"/>
      <c r="H2" s="176"/>
      <c r="I2" s="176"/>
      <c r="J2" s="176"/>
      <c r="K2" s="176"/>
      <c r="L2" s="176"/>
      <c r="M2" s="176"/>
      <c r="N2" s="176"/>
      <c r="O2" s="176"/>
    </row>
    <row r="3" spans="1:15">
      <c r="A3" s="176"/>
      <c r="B3" s="176"/>
      <c r="C3" s="179">
        <v>1980</v>
      </c>
      <c r="D3" s="179">
        <v>2000</v>
      </c>
      <c r="E3" s="179" t="s">
        <v>231</v>
      </c>
      <c r="F3" s="176"/>
      <c r="G3" s="176"/>
      <c r="H3" s="176"/>
      <c r="I3" s="176"/>
      <c r="J3" s="176"/>
      <c r="K3" s="176"/>
      <c r="L3" s="176"/>
      <c r="M3" s="176"/>
      <c r="N3" s="176"/>
      <c r="O3" s="176"/>
    </row>
    <row r="4" spans="1:15">
      <c r="A4" s="176"/>
      <c r="B4" s="180" t="s">
        <v>232</v>
      </c>
      <c r="C4" s="181">
        <v>4.2126056133302354</v>
      </c>
      <c r="D4" s="181">
        <v>6.3232973963920776</v>
      </c>
      <c r="E4" s="181">
        <v>7.9130484384327975</v>
      </c>
      <c r="F4" s="176"/>
      <c r="G4" s="176"/>
      <c r="H4" s="176"/>
      <c r="I4" s="176"/>
      <c r="J4" s="176"/>
      <c r="K4" s="176"/>
      <c r="L4" s="176"/>
      <c r="M4" s="176"/>
      <c r="N4" s="176"/>
      <c r="O4" s="176"/>
    </row>
    <row r="5" spans="1:15">
      <c r="A5" s="176"/>
      <c r="B5" s="180" t="s">
        <v>233</v>
      </c>
      <c r="C5" s="181">
        <v>2.3553193491201863</v>
      </c>
      <c r="D5" s="181">
        <v>1.2293557237268362</v>
      </c>
      <c r="E5" s="181">
        <v>0.85974358268631879</v>
      </c>
      <c r="F5" s="176"/>
      <c r="G5" s="176"/>
      <c r="H5" s="176"/>
      <c r="I5" s="176"/>
      <c r="J5" s="176"/>
      <c r="K5" s="176"/>
      <c r="L5" s="176"/>
      <c r="M5" s="176"/>
      <c r="N5" s="176"/>
      <c r="O5" s="176"/>
    </row>
    <row r="6" spans="1:15">
      <c r="A6" s="176"/>
      <c r="B6" s="180" t="s">
        <v>234</v>
      </c>
      <c r="C6" s="181">
        <v>2.2070831542037461</v>
      </c>
      <c r="D6" s="181">
        <v>3.5685992272685785</v>
      </c>
      <c r="E6" s="181">
        <v>1.9422368802964849</v>
      </c>
      <c r="F6" s="176"/>
      <c r="G6" s="176"/>
      <c r="H6" s="176"/>
      <c r="I6" s="176"/>
      <c r="J6" s="176"/>
      <c r="K6" s="176"/>
      <c r="L6" s="176"/>
      <c r="M6" s="176"/>
      <c r="N6" s="176"/>
      <c r="O6" s="176"/>
    </row>
    <row r="7" spans="1:15">
      <c r="A7" s="176"/>
      <c r="B7" s="180" t="s">
        <v>235</v>
      </c>
      <c r="C7" s="181">
        <v>2.0185838876115438</v>
      </c>
      <c r="D7" s="181">
        <v>8.3918139034749012E-2</v>
      </c>
      <c r="E7" s="181">
        <v>2.4123027251785873</v>
      </c>
      <c r="F7" s="176"/>
      <c r="G7" s="176"/>
      <c r="H7" s="176"/>
      <c r="I7" s="176"/>
      <c r="J7" s="176"/>
      <c r="K7" s="176"/>
      <c r="L7" s="176"/>
      <c r="M7" s="176"/>
      <c r="N7" s="176"/>
      <c r="O7" s="176"/>
    </row>
    <row r="8" spans="1:15">
      <c r="A8" s="176"/>
      <c r="B8" s="180" t="s">
        <v>236</v>
      </c>
      <c r="C8" s="181">
        <v>1.9143685865779161</v>
      </c>
      <c r="D8" s="181">
        <v>2.4414114673294405</v>
      </c>
      <c r="E8" s="181">
        <v>3.0322534024451375</v>
      </c>
      <c r="F8" s="176"/>
      <c r="G8" s="176"/>
      <c r="H8" s="176"/>
      <c r="I8" s="176"/>
      <c r="J8" s="176"/>
      <c r="K8" s="176"/>
      <c r="L8" s="176"/>
      <c r="M8" s="176"/>
      <c r="N8" s="176"/>
      <c r="O8" s="176"/>
    </row>
    <row r="9" spans="1:15">
      <c r="A9" s="176"/>
      <c r="B9" s="180" t="s">
        <v>237</v>
      </c>
      <c r="C9" s="181">
        <v>1.4439958934418125</v>
      </c>
      <c r="D9" s="181">
        <v>0.98981217830699797</v>
      </c>
      <c r="E9" s="181">
        <v>1.3311415509848223</v>
      </c>
      <c r="F9" s="176"/>
      <c r="G9" s="176"/>
      <c r="H9" s="176"/>
      <c r="I9" s="176"/>
      <c r="J9" s="176"/>
      <c r="K9" s="176"/>
      <c r="L9" s="176"/>
      <c r="M9" s="176"/>
      <c r="N9" s="176"/>
      <c r="O9" s="176"/>
    </row>
    <row r="10" spans="1:15">
      <c r="A10" s="176"/>
      <c r="B10" s="180" t="s">
        <v>238</v>
      </c>
      <c r="C10" s="181">
        <v>1.4254313192776353</v>
      </c>
      <c r="D10" s="181">
        <v>0.28524284146823414</v>
      </c>
      <c r="E10" s="181">
        <v>1.1233636787781767</v>
      </c>
      <c r="F10" s="176"/>
      <c r="G10" s="176"/>
      <c r="H10" s="176"/>
      <c r="I10" s="176"/>
      <c r="J10" s="176"/>
      <c r="K10" s="176"/>
      <c r="L10" s="176"/>
      <c r="M10" s="176"/>
      <c r="N10" s="176"/>
      <c r="O10" s="176"/>
    </row>
    <row r="11" spans="1:15">
      <c r="A11" s="176"/>
      <c r="B11" s="180" t="s">
        <v>239</v>
      </c>
      <c r="C11" s="181">
        <v>0.52782158836702364</v>
      </c>
      <c r="D11" s="181">
        <v>0.29665744299340224</v>
      </c>
      <c r="E11" s="181">
        <v>1.7459876623587538</v>
      </c>
      <c r="F11" s="176"/>
      <c r="G11" s="176"/>
      <c r="H11" s="176"/>
      <c r="I11" s="176"/>
      <c r="J11" s="176"/>
      <c r="K11" s="176"/>
      <c r="L11" s="176"/>
      <c r="M11" s="176"/>
      <c r="N11" s="176"/>
      <c r="O11" s="176"/>
    </row>
    <row r="12" spans="1:15">
      <c r="A12" s="176"/>
      <c r="B12" s="180" t="s">
        <v>240</v>
      </c>
      <c r="C12" s="181">
        <v>3.023246486793024</v>
      </c>
      <c r="D12" s="181">
        <v>2.2292670522662732</v>
      </c>
      <c r="E12" s="181">
        <v>3.2166695185043963</v>
      </c>
      <c r="F12" s="176"/>
      <c r="G12" s="176"/>
      <c r="H12" s="176"/>
      <c r="I12" s="176"/>
      <c r="J12" s="176"/>
      <c r="K12" s="176"/>
      <c r="L12" s="176"/>
      <c r="M12" s="176"/>
      <c r="N12" s="176"/>
      <c r="O12" s="176"/>
    </row>
    <row r="13" spans="1:15">
      <c r="A13" s="176"/>
      <c r="B13" s="176"/>
      <c r="C13" s="182">
        <f>+SUM(C4:C12)</f>
        <v>19.128455878723123</v>
      </c>
      <c r="D13" s="182">
        <f>+SUM(D4:D12)</f>
        <v>17.447561468786589</v>
      </c>
      <c r="E13" s="182">
        <f>+SUM(E4:E12)</f>
        <v>23.576747439665475</v>
      </c>
      <c r="F13" s="176"/>
      <c r="G13" s="176"/>
      <c r="H13" s="176"/>
      <c r="I13" s="176"/>
      <c r="J13" s="176"/>
      <c r="K13" s="176"/>
      <c r="L13" s="176"/>
      <c r="M13" s="176"/>
      <c r="N13" s="176"/>
      <c r="O13" s="176"/>
    </row>
    <row r="14" spans="1:15">
      <c r="A14" s="176"/>
      <c r="B14" s="176"/>
      <c r="C14" s="176"/>
      <c r="D14" s="176"/>
      <c r="E14" s="176"/>
      <c r="F14" s="176"/>
      <c r="G14" s="176"/>
      <c r="H14" s="176"/>
      <c r="I14" s="176"/>
      <c r="J14" s="176"/>
      <c r="K14" s="176"/>
      <c r="L14" s="176"/>
      <c r="M14" s="176"/>
      <c r="N14" s="176"/>
      <c r="O14" s="176"/>
    </row>
    <row r="15" spans="1:15" ht="15.6">
      <c r="A15" s="176"/>
      <c r="B15" s="183" t="s">
        <v>241</v>
      </c>
      <c r="C15" s="176"/>
      <c r="D15" s="176"/>
      <c r="E15" s="176"/>
      <c r="F15" s="176"/>
      <c r="G15" s="176"/>
      <c r="H15" s="176"/>
      <c r="I15" s="176"/>
      <c r="J15" s="176"/>
      <c r="K15" s="176"/>
      <c r="L15" s="176"/>
      <c r="M15" s="176"/>
      <c r="N15" s="176"/>
      <c r="O15" s="176"/>
    </row>
    <row r="16" spans="1:15">
      <c r="A16" s="176"/>
      <c r="B16" s="173" t="s">
        <v>242</v>
      </c>
      <c r="C16" s="176"/>
      <c r="D16" s="176"/>
      <c r="E16" s="176"/>
      <c r="F16" s="176"/>
      <c r="G16" s="176"/>
      <c r="H16" s="176"/>
      <c r="I16" s="176"/>
      <c r="J16" s="176"/>
      <c r="K16" s="176"/>
      <c r="L16" s="176"/>
      <c r="M16" s="176"/>
      <c r="N16" s="176"/>
      <c r="O16" s="176"/>
    </row>
    <row r="17" spans="1:15">
      <c r="A17" s="176"/>
      <c r="B17" s="176"/>
      <c r="C17" s="176"/>
      <c r="D17" s="176"/>
      <c r="E17" s="176"/>
      <c r="F17" s="176"/>
      <c r="G17" s="176"/>
      <c r="H17" s="176"/>
      <c r="I17" s="176"/>
      <c r="J17" s="176"/>
      <c r="K17" s="176"/>
      <c r="L17" s="176"/>
      <c r="M17" s="176"/>
      <c r="N17" s="176"/>
      <c r="O17" s="176"/>
    </row>
    <row r="18" spans="1:15">
      <c r="A18" s="176"/>
      <c r="B18" s="176"/>
      <c r="C18" s="176"/>
      <c r="D18" s="176"/>
      <c r="E18" s="176"/>
      <c r="F18" s="176"/>
      <c r="G18" s="176"/>
      <c r="H18" s="176"/>
      <c r="I18" s="176"/>
      <c r="J18" s="176"/>
      <c r="K18" s="176"/>
      <c r="L18" s="176"/>
      <c r="M18" s="176"/>
      <c r="N18" s="176"/>
      <c r="O18" s="176"/>
    </row>
    <row r="19" spans="1:15">
      <c r="A19" s="176"/>
      <c r="B19" s="356" t="s">
        <v>243</v>
      </c>
      <c r="C19" s="356"/>
      <c r="D19" s="356"/>
      <c r="E19" s="176"/>
      <c r="F19" s="356" t="s">
        <v>244</v>
      </c>
      <c r="G19" s="356"/>
      <c r="H19" s="356"/>
      <c r="I19" s="356"/>
      <c r="J19" s="184"/>
      <c r="K19" s="356" t="s">
        <v>245</v>
      </c>
      <c r="L19" s="356"/>
      <c r="M19" s="356"/>
      <c r="N19" s="356"/>
      <c r="O19" s="184"/>
    </row>
    <row r="20" spans="1:15">
      <c r="A20" s="176"/>
      <c r="B20" s="176"/>
      <c r="C20" s="176"/>
      <c r="D20" s="176"/>
      <c r="E20" s="176"/>
      <c r="F20" s="176"/>
      <c r="G20" s="176"/>
      <c r="H20" s="176"/>
      <c r="I20" s="176"/>
      <c r="J20" s="176"/>
      <c r="K20" s="176"/>
      <c r="L20" s="176"/>
      <c r="M20" s="176"/>
      <c r="N20" s="176"/>
      <c r="O20" s="176"/>
    </row>
    <row r="21" spans="1:15">
      <c r="A21" s="176"/>
      <c r="B21" s="176"/>
      <c r="C21" s="176"/>
      <c r="D21" s="176"/>
      <c r="E21" s="176"/>
      <c r="F21" s="176"/>
      <c r="G21" s="176"/>
      <c r="H21" s="176"/>
      <c r="I21" s="176"/>
      <c r="J21" s="176"/>
      <c r="K21" s="176"/>
      <c r="L21" s="176"/>
      <c r="M21" s="176"/>
      <c r="N21" s="176"/>
      <c r="O21" s="176"/>
    </row>
    <row r="22" spans="1:15">
      <c r="A22" s="176"/>
      <c r="B22" s="176"/>
      <c r="C22" s="176"/>
      <c r="D22" s="176"/>
      <c r="E22" s="176"/>
      <c r="F22" s="176"/>
      <c r="G22" s="176"/>
      <c r="H22" s="176"/>
      <c r="I22" s="176"/>
      <c r="J22" s="176"/>
      <c r="K22" s="176"/>
      <c r="L22" s="176"/>
      <c r="M22" s="176"/>
      <c r="N22" s="176"/>
      <c r="O22" s="176"/>
    </row>
    <row r="23" spans="1:15">
      <c r="A23" s="176"/>
      <c r="B23" s="176"/>
      <c r="C23" s="176"/>
      <c r="D23" s="176"/>
      <c r="E23" s="176"/>
      <c r="F23" s="176"/>
      <c r="G23" s="176"/>
      <c r="H23" s="176"/>
      <c r="I23" s="176"/>
      <c r="J23" s="176"/>
      <c r="K23" s="176"/>
      <c r="L23" s="176"/>
      <c r="M23" s="176"/>
      <c r="N23" s="176"/>
      <c r="O23" s="176"/>
    </row>
    <row r="24" spans="1:15">
      <c r="A24" s="176"/>
      <c r="B24" s="176"/>
      <c r="C24" s="176"/>
      <c r="D24" s="176"/>
      <c r="E24" s="176"/>
      <c r="F24" s="176"/>
      <c r="G24" s="176"/>
      <c r="H24" s="176"/>
      <c r="I24" s="176"/>
      <c r="J24" s="176"/>
      <c r="K24" s="176"/>
      <c r="L24" s="176"/>
      <c r="M24" s="176"/>
      <c r="N24" s="176"/>
      <c r="O24" s="176"/>
    </row>
    <row r="25" spans="1:15">
      <c r="A25" s="176"/>
      <c r="B25" s="176"/>
      <c r="C25" s="176"/>
      <c r="D25" s="176"/>
      <c r="E25" s="176"/>
      <c r="F25" s="176"/>
      <c r="G25" s="176"/>
      <c r="H25" s="176"/>
      <c r="I25" s="176"/>
      <c r="J25" s="176"/>
      <c r="K25" s="176"/>
      <c r="L25" s="176"/>
      <c r="M25" s="176"/>
      <c r="N25" s="176"/>
      <c r="O25" s="176"/>
    </row>
    <row r="26" spans="1:15">
      <c r="A26" s="176"/>
      <c r="B26" s="176"/>
      <c r="C26" s="176"/>
      <c r="D26" s="176"/>
      <c r="E26" s="176"/>
      <c r="F26" s="176"/>
      <c r="G26" s="176"/>
      <c r="H26" s="176"/>
      <c r="I26" s="176"/>
      <c r="J26" s="176"/>
      <c r="K26" s="176"/>
      <c r="L26" s="176"/>
      <c r="M26" s="176"/>
      <c r="N26" s="176"/>
      <c r="O26" s="176"/>
    </row>
    <row r="27" spans="1:15">
      <c r="A27" s="176"/>
      <c r="B27" s="176"/>
      <c r="C27" s="176"/>
      <c r="D27" s="176"/>
      <c r="E27" s="176"/>
      <c r="F27" s="176"/>
      <c r="G27" s="176"/>
      <c r="H27" s="176"/>
      <c r="I27" s="176"/>
      <c r="J27" s="176"/>
      <c r="K27" s="176"/>
      <c r="L27" s="176"/>
      <c r="M27" s="176"/>
      <c r="N27" s="176"/>
      <c r="O27" s="176"/>
    </row>
    <row r="28" spans="1:15">
      <c r="A28" s="176"/>
      <c r="B28" s="176"/>
      <c r="C28" s="176"/>
      <c r="D28" s="176"/>
      <c r="E28" s="176"/>
      <c r="F28" s="176"/>
      <c r="G28" s="176"/>
      <c r="H28" s="176"/>
      <c r="I28" s="176"/>
      <c r="J28" s="176"/>
      <c r="K28" s="176"/>
      <c r="L28" s="176"/>
      <c r="M28" s="176"/>
      <c r="N28" s="176"/>
      <c r="O28" s="176"/>
    </row>
    <row r="29" spans="1:15">
      <c r="A29" s="176"/>
      <c r="B29" s="176"/>
      <c r="C29" s="176"/>
      <c r="D29" s="176"/>
      <c r="E29" s="176"/>
      <c r="F29" s="176"/>
      <c r="G29" s="176"/>
      <c r="H29" s="176"/>
      <c r="I29" s="176"/>
      <c r="J29" s="176"/>
      <c r="K29" s="176"/>
      <c r="L29" s="176"/>
      <c r="M29" s="176"/>
      <c r="N29" s="176"/>
      <c r="O29" s="176"/>
    </row>
    <row r="30" spans="1:15">
      <c r="A30" s="176"/>
      <c r="B30" s="176"/>
      <c r="C30" s="176"/>
      <c r="D30" s="176"/>
      <c r="E30" s="176"/>
      <c r="F30" s="176"/>
      <c r="G30" s="176"/>
      <c r="H30" s="176"/>
      <c r="I30" s="176"/>
      <c r="J30" s="176"/>
      <c r="K30" s="176"/>
      <c r="L30" s="176"/>
      <c r="M30" s="176"/>
      <c r="N30" s="176"/>
      <c r="O30" s="176"/>
    </row>
    <row r="31" spans="1:15">
      <c r="A31" s="176"/>
      <c r="B31" s="176"/>
      <c r="C31" s="176"/>
      <c r="D31" s="176"/>
      <c r="E31" s="176"/>
      <c r="F31" s="176"/>
      <c r="G31" s="176"/>
      <c r="H31" s="176"/>
      <c r="I31" s="176"/>
      <c r="J31" s="176"/>
      <c r="K31" s="176"/>
      <c r="L31" s="176"/>
      <c r="M31" s="176"/>
      <c r="N31" s="176"/>
      <c r="O31" s="176"/>
    </row>
    <row r="32" spans="1:15">
      <c r="A32" s="176"/>
      <c r="B32" s="176"/>
      <c r="C32" s="176"/>
      <c r="D32" s="176"/>
      <c r="E32" s="176"/>
      <c r="F32" s="176"/>
      <c r="G32" s="176"/>
      <c r="H32" s="176"/>
      <c r="I32" s="176"/>
      <c r="J32" s="176"/>
      <c r="K32" s="176"/>
      <c r="L32" s="176"/>
      <c r="M32" s="176"/>
      <c r="N32" s="176"/>
      <c r="O32" s="176"/>
    </row>
    <row r="33" spans="1:15">
      <c r="A33" s="176"/>
      <c r="B33" s="176"/>
      <c r="C33" s="176"/>
      <c r="D33" s="176"/>
      <c r="E33" s="176"/>
      <c r="F33" s="176"/>
      <c r="G33" s="176"/>
      <c r="H33" s="176"/>
      <c r="I33" s="176"/>
      <c r="J33" s="176"/>
      <c r="K33" s="176"/>
      <c r="L33" s="176"/>
      <c r="M33" s="176"/>
      <c r="N33" s="176"/>
      <c r="O33" s="176"/>
    </row>
    <row r="34" spans="1:15">
      <c r="A34" s="176"/>
      <c r="B34" s="176"/>
      <c r="C34" s="176"/>
      <c r="D34" s="176"/>
      <c r="E34" s="176"/>
      <c r="F34" s="176"/>
      <c r="G34" s="176"/>
      <c r="H34" s="176"/>
      <c r="I34" s="176"/>
      <c r="J34" s="176"/>
      <c r="K34" s="176"/>
      <c r="L34" s="176"/>
      <c r="M34" s="176"/>
      <c r="N34" s="176"/>
      <c r="O34" s="176"/>
    </row>
    <row r="35" spans="1:15">
      <c r="A35" s="176"/>
      <c r="B35" s="176"/>
      <c r="C35" s="176"/>
      <c r="D35" s="176"/>
      <c r="E35" s="176"/>
      <c r="F35" s="176"/>
      <c r="G35" s="176"/>
      <c r="H35" s="176"/>
      <c r="I35" s="176"/>
      <c r="J35" s="176"/>
      <c r="K35" s="176"/>
      <c r="L35" s="176"/>
      <c r="M35" s="176"/>
      <c r="N35" s="176"/>
      <c r="O35" s="176"/>
    </row>
    <row r="36" spans="1:15">
      <c r="A36" s="176"/>
      <c r="B36" s="176"/>
      <c r="C36" s="176"/>
      <c r="D36" s="176"/>
      <c r="E36" s="176"/>
      <c r="F36" s="176"/>
      <c r="G36" s="176"/>
      <c r="H36" s="176"/>
      <c r="I36" s="176"/>
      <c r="J36" s="176"/>
      <c r="K36" s="176"/>
      <c r="L36" s="176"/>
      <c r="M36" s="176"/>
      <c r="N36" s="176"/>
      <c r="O36" s="176"/>
    </row>
    <row r="37" spans="1:15">
      <c r="A37" s="176"/>
      <c r="B37" s="176"/>
      <c r="C37" s="176"/>
      <c r="D37" s="176"/>
      <c r="E37" s="176"/>
      <c r="F37" s="176"/>
      <c r="G37" s="176"/>
      <c r="H37" s="176"/>
      <c r="I37" s="176"/>
      <c r="J37" s="176"/>
      <c r="K37" s="176"/>
      <c r="L37" s="176"/>
      <c r="M37" s="176"/>
      <c r="N37" s="176"/>
      <c r="O37" s="176"/>
    </row>
    <row r="38" spans="1:15">
      <c r="A38" s="176"/>
      <c r="B38" s="176"/>
      <c r="C38" s="176"/>
      <c r="D38" s="176"/>
      <c r="E38" s="176"/>
      <c r="F38" s="176"/>
      <c r="G38" s="176"/>
      <c r="H38" s="176"/>
      <c r="I38" s="176"/>
      <c r="J38" s="176"/>
      <c r="K38" s="176"/>
      <c r="L38" s="176"/>
      <c r="M38" s="176"/>
      <c r="N38" s="176"/>
      <c r="O38" s="176"/>
    </row>
  </sheetData>
  <mergeCells count="3">
    <mergeCell ref="B19:D19"/>
    <mergeCell ref="F19:I19"/>
    <mergeCell ref="K19:N19"/>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topLeftCell="A12" workbookViewId="0">
      <selection activeCell="K18" sqref="K18"/>
    </sheetView>
  </sheetViews>
  <sheetFormatPr baseColWidth="10" defaultRowHeight="14.4"/>
  <sheetData>
    <row r="1" spans="1:16" ht="18">
      <c r="A1" s="176"/>
      <c r="B1" s="185" t="s">
        <v>246</v>
      </c>
      <c r="C1" s="176"/>
      <c r="D1" s="176"/>
      <c r="E1" s="176"/>
      <c r="F1" s="176"/>
      <c r="G1" s="176"/>
      <c r="H1" s="176"/>
      <c r="I1" s="176"/>
      <c r="J1" s="176"/>
      <c r="K1" s="176"/>
      <c r="L1" s="176"/>
      <c r="M1" s="176"/>
      <c r="N1" s="176"/>
      <c r="O1" s="176"/>
      <c r="P1" s="176"/>
    </row>
    <row r="2" spans="1:16">
      <c r="A2" s="176"/>
      <c r="B2" s="178" t="s">
        <v>218</v>
      </c>
      <c r="C2" s="176"/>
      <c r="D2" s="176"/>
      <c r="E2" s="176"/>
      <c r="F2" s="176"/>
      <c r="G2" s="176"/>
      <c r="H2" s="176"/>
      <c r="I2" s="176"/>
      <c r="J2" s="176"/>
      <c r="K2" s="176"/>
      <c r="L2" s="176"/>
      <c r="M2" s="176"/>
      <c r="N2" s="176"/>
      <c r="O2" s="176"/>
      <c r="P2" s="176"/>
    </row>
    <row r="3" spans="1:16">
      <c r="A3" s="176"/>
      <c r="B3" s="176"/>
      <c r="C3" s="179">
        <v>1980</v>
      </c>
      <c r="D3" s="179">
        <v>2000</v>
      </c>
      <c r="E3" s="179" t="s">
        <v>231</v>
      </c>
      <c r="F3" s="176"/>
      <c r="G3" s="176"/>
      <c r="H3" s="176"/>
      <c r="I3" s="176"/>
      <c r="J3" s="176"/>
      <c r="K3" s="176"/>
      <c r="L3" s="176"/>
      <c r="M3" s="176"/>
      <c r="N3" s="176"/>
      <c r="O3" s="176"/>
      <c r="P3" s="176"/>
    </row>
    <row r="4" spans="1:16">
      <c r="A4" s="176"/>
      <c r="B4" s="180" t="s">
        <v>237</v>
      </c>
      <c r="C4" s="181">
        <v>1.4827197212662706</v>
      </c>
      <c r="D4" s="181">
        <v>3.8580918022669888</v>
      </c>
      <c r="E4" s="181">
        <v>3.9121248957898582</v>
      </c>
      <c r="F4" s="176"/>
      <c r="G4" s="176"/>
      <c r="H4" s="176"/>
      <c r="I4" s="176"/>
      <c r="J4" s="176"/>
      <c r="K4" s="176"/>
      <c r="L4" s="176"/>
      <c r="M4" s="176"/>
      <c r="N4" s="176"/>
      <c r="O4" s="176"/>
      <c r="P4" s="176"/>
    </row>
    <row r="5" spans="1:16">
      <c r="A5" s="176"/>
      <c r="B5" s="180" t="s">
        <v>236</v>
      </c>
      <c r="C5" s="181">
        <v>1.1445679114658476</v>
      </c>
      <c r="D5" s="181">
        <v>2.1689918572109259</v>
      </c>
      <c r="E5" s="181">
        <v>2.6515617821632453</v>
      </c>
      <c r="F5" s="176"/>
      <c r="G5" s="176"/>
      <c r="H5" s="176"/>
      <c r="I5" s="176"/>
      <c r="J5" s="176"/>
      <c r="K5" s="176"/>
      <c r="L5" s="176"/>
      <c r="M5" s="176"/>
      <c r="N5" s="176"/>
      <c r="O5" s="176"/>
      <c r="P5" s="176"/>
    </row>
    <row r="6" spans="1:16">
      <c r="A6" s="176"/>
      <c r="B6" s="180" t="s">
        <v>232</v>
      </c>
      <c r="C6" s="181">
        <v>0.96560122792494119</v>
      </c>
      <c r="D6" s="181">
        <v>1.6069030430630065</v>
      </c>
      <c r="E6" s="181">
        <v>2.1191100616373482</v>
      </c>
      <c r="F6" s="176"/>
      <c r="G6" s="176"/>
      <c r="H6" s="176"/>
      <c r="I6" s="176"/>
      <c r="J6" s="176"/>
      <c r="K6" s="176"/>
      <c r="L6" s="176"/>
      <c r="M6" s="176"/>
      <c r="N6" s="176"/>
      <c r="O6" s="176"/>
      <c r="P6" s="176"/>
    </row>
    <row r="7" spans="1:16">
      <c r="A7" s="176"/>
      <c r="B7" s="180" t="s">
        <v>233</v>
      </c>
      <c r="C7" s="181">
        <v>0.8358740456346101</v>
      </c>
      <c r="D7" s="181">
        <v>1.0911034063416492</v>
      </c>
      <c r="E7" s="181">
        <v>1.5793484409993408</v>
      </c>
      <c r="F7" s="176"/>
      <c r="G7" s="176"/>
      <c r="H7" s="176"/>
      <c r="I7" s="176"/>
      <c r="J7" s="176"/>
      <c r="K7" s="176"/>
      <c r="L7" s="176"/>
      <c r="M7" s="176"/>
      <c r="N7" s="176"/>
      <c r="O7" s="176"/>
      <c r="P7" s="176"/>
    </row>
    <row r="8" spans="1:16">
      <c r="A8" s="176"/>
      <c r="B8" s="180" t="s">
        <v>238</v>
      </c>
      <c r="C8" s="181">
        <v>0.80769851600647724</v>
      </c>
      <c r="D8" s="181">
        <v>0.3862001802286103</v>
      </c>
      <c r="E8" s="181">
        <v>0.68921857077410242</v>
      </c>
      <c r="F8" s="176"/>
      <c r="G8" s="176"/>
      <c r="H8" s="176"/>
      <c r="I8" s="176"/>
      <c r="J8" s="176"/>
      <c r="K8" s="176"/>
      <c r="L8" s="176"/>
      <c r="M8" s="176"/>
      <c r="N8" s="176"/>
      <c r="O8" s="176"/>
      <c r="P8" s="176"/>
    </row>
    <row r="9" spans="1:16">
      <c r="A9" s="176"/>
      <c r="B9" s="180" t="s">
        <v>247</v>
      </c>
      <c r="C9" s="181">
        <v>0.80490035960762485</v>
      </c>
      <c r="D9" s="181">
        <v>1.2101802963854646</v>
      </c>
      <c r="E9" s="181">
        <v>1.0245120337978377</v>
      </c>
      <c r="F9" s="176"/>
      <c r="G9" s="176"/>
      <c r="H9" s="176"/>
      <c r="I9" s="176"/>
      <c r="J9" s="176"/>
      <c r="K9" s="176"/>
      <c r="L9" s="176"/>
      <c r="M9" s="176"/>
      <c r="N9" s="176"/>
      <c r="O9" s="176"/>
      <c r="P9" s="176"/>
    </row>
    <row r="10" spans="1:16">
      <c r="A10" s="176"/>
      <c r="B10" s="180" t="s">
        <v>248</v>
      </c>
      <c r="C10" s="181">
        <v>0.73960765273848927</v>
      </c>
      <c r="D10" s="181">
        <v>0.3799276794751355</v>
      </c>
      <c r="E10" s="181">
        <v>0.32751098570559017</v>
      </c>
      <c r="F10" s="176"/>
      <c r="G10" s="176"/>
      <c r="H10" s="176"/>
      <c r="I10" s="176"/>
      <c r="J10" s="176"/>
      <c r="K10" s="176"/>
      <c r="L10" s="176"/>
      <c r="M10" s="176"/>
      <c r="N10" s="176"/>
      <c r="O10" s="176"/>
      <c r="P10" s="176"/>
    </row>
    <row r="11" spans="1:16">
      <c r="A11" s="176"/>
      <c r="B11" s="180" t="s">
        <v>239</v>
      </c>
      <c r="C11" s="181">
        <v>0.11772742505766653</v>
      </c>
      <c r="D11" s="181">
        <v>0.61782305279512972</v>
      </c>
      <c r="E11" s="181">
        <v>0.8878641918536061</v>
      </c>
      <c r="F11" s="176"/>
      <c r="G11" s="176"/>
      <c r="H11" s="176"/>
      <c r="I11" s="176"/>
      <c r="J11" s="176"/>
      <c r="K11" s="176"/>
      <c r="L11" s="176"/>
      <c r="M11" s="176"/>
      <c r="N11" s="176"/>
      <c r="O11" s="176"/>
      <c r="P11" s="176"/>
    </row>
    <row r="12" spans="1:16">
      <c r="A12" s="176"/>
      <c r="B12" s="180" t="s">
        <v>240</v>
      </c>
      <c r="C12" s="181">
        <v>1.4269610134213977</v>
      </c>
      <c r="D12" s="181">
        <v>2.2194503387561078</v>
      </c>
      <c r="E12" s="181">
        <v>2.2200834177757152</v>
      </c>
      <c r="F12" s="176"/>
      <c r="G12" s="176"/>
      <c r="H12" s="176"/>
      <c r="I12" s="176"/>
      <c r="J12" s="176"/>
      <c r="K12" s="176"/>
      <c r="L12" s="176"/>
      <c r="M12" s="176"/>
      <c r="N12" s="176"/>
      <c r="O12" s="176"/>
      <c r="P12" s="176"/>
    </row>
    <row r="13" spans="1:16">
      <c r="A13" s="176"/>
      <c r="B13" s="176"/>
      <c r="C13" s="176"/>
      <c r="D13" s="176"/>
      <c r="E13" s="176"/>
      <c r="F13" s="176"/>
      <c r="G13" s="176"/>
      <c r="H13" s="176"/>
      <c r="I13" s="176"/>
      <c r="J13" s="176"/>
      <c r="K13" s="176"/>
      <c r="L13" s="176"/>
      <c r="M13" s="176"/>
      <c r="N13" s="176"/>
      <c r="O13" s="176"/>
      <c r="P13" s="176"/>
    </row>
    <row r="14" spans="1:16">
      <c r="A14" s="176"/>
      <c r="B14" s="176"/>
      <c r="C14" s="176"/>
      <c r="D14" s="176"/>
      <c r="E14" s="176"/>
      <c r="F14" s="176"/>
      <c r="G14" s="176"/>
      <c r="H14" s="176"/>
      <c r="I14" s="176"/>
      <c r="J14" s="176"/>
      <c r="K14" s="176"/>
      <c r="L14" s="176"/>
      <c r="M14" s="176"/>
      <c r="N14" s="176"/>
      <c r="O14" s="176"/>
      <c r="P14" s="176"/>
    </row>
    <row r="15" spans="1:16" ht="15.6">
      <c r="A15" s="176"/>
      <c r="B15" s="183" t="s">
        <v>249</v>
      </c>
      <c r="C15" s="176"/>
      <c r="D15" s="176"/>
      <c r="E15" s="176"/>
      <c r="F15" s="176"/>
      <c r="G15" s="176"/>
      <c r="H15" s="176"/>
      <c r="I15" s="176"/>
      <c r="J15" s="176"/>
      <c r="K15" s="176"/>
      <c r="L15" s="176"/>
      <c r="M15" s="176"/>
      <c r="N15" s="176"/>
      <c r="O15" s="176"/>
      <c r="P15" s="176"/>
    </row>
    <row r="16" spans="1:16">
      <c r="A16" s="176"/>
      <c r="B16" s="173" t="s">
        <v>250</v>
      </c>
      <c r="C16" s="176"/>
      <c r="D16" s="176"/>
      <c r="E16" s="176"/>
      <c r="F16" s="176"/>
      <c r="G16" s="176"/>
      <c r="H16" s="176"/>
      <c r="I16" s="176"/>
      <c r="J16" s="176"/>
      <c r="K16" s="176"/>
      <c r="L16" s="176"/>
      <c r="M16" s="176"/>
      <c r="N16" s="176"/>
      <c r="O16" s="176"/>
      <c r="P16" s="176"/>
    </row>
    <row r="17" spans="1:16">
      <c r="A17" s="176"/>
      <c r="B17" s="176"/>
      <c r="C17" s="176"/>
      <c r="D17" s="176"/>
      <c r="E17" s="176"/>
      <c r="F17" s="176"/>
      <c r="G17" s="176"/>
      <c r="H17" s="176"/>
      <c r="I17" s="176"/>
      <c r="J17" s="176"/>
      <c r="K17" s="176"/>
      <c r="L17" s="176"/>
      <c r="M17" s="176"/>
      <c r="N17" s="176"/>
      <c r="O17" s="176"/>
      <c r="P17" s="176"/>
    </row>
    <row r="18" spans="1:16">
      <c r="A18" s="176"/>
      <c r="B18" s="176"/>
      <c r="C18" s="176"/>
      <c r="D18" s="176"/>
      <c r="E18" s="176"/>
      <c r="F18" s="176"/>
      <c r="G18" s="176"/>
      <c r="H18" s="176"/>
      <c r="I18" s="176"/>
      <c r="J18" s="176"/>
      <c r="K18" s="176"/>
      <c r="L18" s="176"/>
      <c r="M18" s="176"/>
      <c r="N18" s="176"/>
      <c r="O18" s="176"/>
      <c r="P18" s="176"/>
    </row>
    <row r="19" spans="1:16">
      <c r="A19" s="176"/>
      <c r="B19" s="356" t="s">
        <v>243</v>
      </c>
      <c r="C19" s="356"/>
      <c r="D19" s="356"/>
      <c r="E19" s="356"/>
      <c r="F19" s="356" t="s">
        <v>244</v>
      </c>
      <c r="G19" s="356"/>
      <c r="H19" s="356"/>
      <c r="I19" s="356"/>
      <c r="J19" s="356"/>
      <c r="K19" s="356" t="s">
        <v>245</v>
      </c>
      <c r="L19" s="356"/>
      <c r="M19" s="356"/>
      <c r="N19" s="356"/>
      <c r="O19" s="356"/>
      <c r="P19" s="176"/>
    </row>
    <row r="20" spans="1:16">
      <c r="A20" s="176"/>
      <c r="B20" s="176"/>
      <c r="C20" s="176"/>
      <c r="D20" s="176"/>
      <c r="E20" s="176"/>
      <c r="F20" s="176"/>
      <c r="G20" s="176"/>
      <c r="H20" s="176"/>
      <c r="I20" s="176"/>
      <c r="J20" s="176"/>
      <c r="K20" s="176"/>
      <c r="L20" s="176"/>
      <c r="M20" s="176"/>
      <c r="N20" s="176"/>
      <c r="O20" s="176"/>
      <c r="P20" s="176"/>
    </row>
    <row r="21" spans="1:16">
      <c r="A21" s="176"/>
      <c r="B21" s="176"/>
      <c r="C21" s="176"/>
      <c r="D21" s="176"/>
      <c r="E21" s="176"/>
      <c r="F21" s="176"/>
      <c r="G21" s="176"/>
      <c r="H21" s="176"/>
      <c r="I21" s="176"/>
      <c r="J21" s="176"/>
      <c r="K21" s="176"/>
      <c r="L21" s="176"/>
      <c r="M21" s="176"/>
      <c r="N21" s="176"/>
      <c r="O21" s="176"/>
      <c r="P21" s="176"/>
    </row>
    <row r="22" spans="1:16">
      <c r="A22" s="176"/>
      <c r="B22" s="176"/>
      <c r="C22" s="176"/>
      <c r="D22" s="176"/>
      <c r="E22" s="176"/>
      <c r="F22" s="176"/>
      <c r="G22" s="176"/>
      <c r="H22" s="176"/>
      <c r="I22" s="176"/>
      <c r="J22" s="176"/>
      <c r="K22" s="176"/>
      <c r="L22" s="176"/>
      <c r="M22" s="176"/>
      <c r="N22" s="176"/>
      <c r="O22" s="176"/>
      <c r="P22" s="176"/>
    </row>
    <row r="23" spans="1:16">
      <c r="A23" s="176"/>
      <c r="B23" s="176"/>
      <c r="C23" s="176"/>
      <c r="D23" s="176"/>
      <c r="E23" s="176"/>
      <c r="F23" s="176"/>
      <c r="G23" s="176"/>
      <c r="H23" s="176"/>
      <c r="I23" s="176"/>
      <c r="J23" s="176"/>
      <c r="K23" s="176"/>
      <c r="L23" s="176"/>
      <c r="M23" s="176"/>
      <c r="N23" s="176"/>
      <c r="O23" s="176"/>
      <c r="P23" s="176"/>
    </row>
    <row r="24" spans="1:16">
      <c r="A24" s="176"/>
      <c r="B24" s="176"/>
      <c r="C24" s="176"/>
      <c r="D24" s="176"/>
      <c r="E24" s="176"/>
      <c r="F24" s="176"/>
      <c r="G24" s="176"/>
      <c r="H24" s="176"/>
      <c r="I24" s="176"/>
      <c r="J24" s="176"/>
      <c r="K24" s="176"/>
      <c r="L24" s="176"/>
      <c r="M24" s="176"/>
      <c r="N24" s="176"/>
      <c r="O24" s="176"/>
      <c r="P24" s="176"/>
    </row>
    <row r="25" spans="1:16">
      <c r="A25" s="176"/>
      <c r="B25" s="176"/>
      <c r="C25" s="176"/>
      <c r="D25" s="176"/>
      <c r="E25" s="176"/>
      <c r="F25" s="176"/>
      <c r="G25" s="176"/>
      <c r="H25" s="176"/>
      <c r="I25" s="176"/>
      <c r="J25" s="176"/>
      <c r="K25" s="176"/>
      <c r="L25" s="176"/>
      <c r="M25" s="176"/>
      <c r="N25" s="176"/>
      <c r="O25" s="176"/>
      <c r="P25" s="176"/>
    </row>
    <row r="26" spans="1:16">
      <c r="A26" s="176"/>
      <c r="B26" s="176"/>
      <c r="C26" s="176"/>
      <c r="D26" s="176"/>
      <c r="E26" s="176"/>
      <c r="F26" s="176"/>
      <c r="G26" s="176"/>
      <c r="H26" s="176"/>
      <c r="I26" s="176"/>
      <c r="J26" s="176"/>
      <c r="K26" s="176"/>
      <c r="L26" s="176"/>
      <c r="M26" s="176"/>
      <c r="N26" s="176"/>
      <c r="O26" s="176"/>
      <c r="P26" s="176"/>
    </row>
    <row r="27" spans="1:16">
      <c r="A27" s="176"/>
      <c r="B27" s="176"/>
      <c r="C27" s="176"/>
      <c r="D27" s="176"/>
      <c r="E27" s="176"/>
      <c r="F27" s="176"/>
      <c r="G27" s="176"/>
      <c r="H27" s="176"/>
      <c r="I27" s="176"/>
      <c r="J27" s="176"/>
      <c r="K27" s="176"/>
      <c r="L27" s="176"/>
      <c r="M27" s="176"/>
      <c r="N27" s="176"/>
      <c r="O27" s="176"/>
      <c r="P27" s="176"/>
    </row>
    <row r="28" spans="1:16">
      <c r="A28" s="176"/>
      <c r="B28" s="176"/>
      <c r="C28" s="176"/>
      <c r="D28" s="176"/>
      <c r="E28" s="176"/>
      <c r="F28" s="176"/>
      <c r="G28" s="176"/>
      <c r="H28" s="176"/>
      <c r="I28" s="176"/>
      <c r="J28" s="176"/>
      <c r="K28" s="176"/>
      <c r="L28" s="176"/>
      <c r="M28" s="176"/>
      <c r="N28" s="176"/>
      <c r="O28" s="176"/>
      <c r="P28" s="176"/>
    </row>
    <row r="29" spans="1:16">
      <c r="A29" s="176"/>
      <c r="B29" s="176"/>
      <c r="C29" s="176"/>
      <c r="D29" s="176"/>
      <c r="E29" s="176"/>
      <c r="F29" s="176"/>
      <c r="G29" s="176"/>
      <c r="H29" s="176"/>
      <c r="I29" s="176"/>
      <c r="J29" s="176"/>
      <c r="K29" s="176"/>
      <c r="L29" s="176"/>
      <c r="M29" s="176"/>
      <c r="N29" s="176"/>
      <c r="O29" s="176"/>
      <c r="P29" s="176"/>
    </row>
    <row r="30" spans="1:16">
      <c r="A30" s="176"/>
      <c r="B30" s="176"/>
      <c r="C30" s="176"/>
      <c r="D30" s="176"/>
      <c r="E30" s="176"/>
      <c r="F30" s="176"/>
      <c r="G30" s="176"/>
      <c r="H30" s="176"/>
      <c r="I30" s="176"/>
      <c r="J30" s="176"/>
      <c r="K30" s="176"/>
      <c r="L30" s="176"/>
      <c r="M30" s="176"/>
      <c r="N30" s="176"/>
      <c r="O30" s="176"/>
      <c r="P30" s="176"/>
    </row>
    <row r="31" spans="1:16">
      <c r="A31" s="176"/>
      <c r="B31" s="176"/>
      <c r="C31" s="176"/>
      <c r="D31" s="176"/>
      <c r="E31" s="176"/>
      <c r="F31" s="176"/>
      <c r="G31" s="176"/>
      <c r="H31" s="176"/>
      <c r="I31" s="176"/>
      <c r="J31" s="176"/>
      <c r="K31" s="176"/>
      <c r="L31" s="176"/>
      <c r="M31" s="176"/>
      <c r="N31" s="176"/>
      <c r="O31" s="176"/>
      <c r="P31" s="176"/>
    </row>
    <row r="32" spans="1:16">
      <c r="A32" s="176"/>
      <c r="B32" s="176"/>
      <c r="C32" s="176"/>
      <c r="D32" s="176"/>
      <c r="E32" s="176"/>
      <c r="F32" s="176"/>
      <c r="G32" s="176"/>
      <c r="H32" s="176"/>
      <c r="I32" s="176"/>
      <c r="J32" s="176"/>
      <c r="K32" s="176"/>
      <c r="L32" s="176"/>
      <c r="M32" s="176"/>
      <c r="N32" s="176"/>
      <c r="O32" s="176"/>
      <c r="P32" s="176"/>
    </row>
    <row r="33" spans="1:16">
      <c r="A33" s="176"/>
      <c r="B33" s="176"/>
      <c r="C33" s="176"/>
      <c r="D33" s="176"/>
      <c r="E33" s="176"/>
      <c r="F33" s="176"/>
      <c r="G33" s="176"/>
      <c r="H33" s="176"/>
      <c r="I33" s="176"/>
      <c r="J33" s="176"/>
      <c r="K33" s="176"/>
      <c r="L33" s="176"/>
      <c r="M33" s="176"/>
      <c r="N33" s="176"/>
      <c r="O33" s="176"/>
      <c r="P33" s="176"/>
    </row>
    <row r="34" spans="1:16">
      <c r="A34" s="176"/>
      <c r="B34" s="176"/>
      <c r="C34" s="176"/>
      <c r="D34" s="176"/>
      <c r="E34" s="176"/>
      <c r="F34" s="176"/>
      <c r="G34" s="176"/>
      <c r="H34" s="176"/>
      <c r="I34" s="176"/>
      <c r="J34" s="176"/>
      <c r="K34" s="176"/>
      <c r="L34" s="176"/>
      <c r="M34" s="176"/>
      <c r="N34" s="176"/>
      <c r="O34" s="176"/>
      <c r="P34" s="176"/>
    </row>
    <row r="35" spans="1:16">
      <c r="A35" s="176"/>
      <c r="B35" s="176"/>
      <c r="C35" s="176"/>
      <c r="D35" s="176"/>
      <c r="E35" s="176"/>
      <c r="F35" s="176"/>
      <c r="G35" s="176"/>
      <c r="H35" s="176"/>
      <c r="I35" s="176"/>
      <c r="J35" s="176"/>
      <c r="K35" s="176"/>
      <c r="L35" s="176"/>
      <c r="M35" s="176"/>
      <c r="N35" s="176"/>
      <c r="O35" s="176"/>
      <c r="P35" s="176"/>
    </row>
    <row r="36" spans="1:16">
      <c r="A36" s="176"/>
      <c r="B36" s="176"/>
      <c r="C36" s="176"/>
      <c r="D36" s="176"/>
      <c r="E36" s="176"/>
      <c r="F36" s="176"/>
      <c r="G36" s="176"/>
      <c r="H36" s="176"/>
      <c r="I36" s="176"/>
      <c r="J36" s="176"/>
      <c r="K36" s="176"/>
      <c r="L36" s="176"/>
      <c r="M36" s="176"/>
      <c r="N36" s="176"/>
      <c r="O36" s="176"/>
      <c r="P36" s="176"/>
    </row>
    <row r="37" spans="1:16">
      <c r="A37" s="176"/>
      <c r="B37" s="176"/>
      <c r="C37" s="176"/>
      <c r="D37" s="176"/>
      <c r="E37" s="176"/>
      <c r="F37" s="176"/>
      <c r="G37" s="176"/>
      <c r="H37" s="176"/>
      <c r="I37" s="176"/>
      <c r="J37" s="176"/>
      <c r="K37" s="176"/>
      <c r="L37" s="176"/>
      <c r="M37" s="176"/>
      <c r="N37" s="176"/>
      <c r="O37" s="176"/>
      <c r="P37" s="176"/>
    </row>
    <row r="38" spans="1:16">
      <c r="A38" s="176"/>
      <c r="B38" s="176"/>
      <c r="C38" s="176"/>
      <c r="D38" s="176"/>
      <c r="E38" s="176"/>
      <c r="F38" s="176"/>
      <c r="G38" s="176"/>
      <c r="H38" s="176"/>
      <c r="I38" s="176"/>
      <c r="J38" s="176"/>
      <c r="K38" s="176"/>
      <c r="L38" s="176"/>
      <c r="M38" s="176"/>
      <c r="N38" s="176"/>
      <c r="O38" s="176"/>
      <c r="P38" s="176"/>
    </row>
  </sheetData>
  <mergeCells count="3">
    <mergeCell ref="B19:E19"/>
    <mergeCell ref="F19:J19"/>
    <mergeCell ref="K19:O19"/>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W68"/>
  <sheetViews>
    <sheetView workbookViewId="0">
      <selection activeCell="C10" sqref="C10"/>
    </sheetView>
  </sheetViews>
  <sheetFormatPr baseColWidth="10" defaultRowHeight="14.4"/>
  <sheetData>
    <row r="1" spans="1:49">
      <c r="A1" s="162"/>
      <c r="B1" s="162"/>
      <c r="C1" s="162"/>
      <c r="D1" s="162"/>
      <c r="E1" s="162"/>
      <c r="F1" s="16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c r="AK1" s="162"/>
      <c r="AL1" s="162"/>
      <c r="AM1" s="162"/>
      <c r="AN1" s="162"/>
      <c r="AO1" s="162"/>
      <c r="AP1" s="162"/>
      <c r="AQ1" s="162"/>
      <c r="AR1" s="162"/>
      <c r="AS1" s="162"/>
      <c r="AT1" s="162"/>
      <c r="AU1" s="162"/>
      <c r="AV1" s="162"/>
      <c r="AW1" s="162"/>
    </row>
    <row r="2" spans="1:49" ht="15.6">
      <c r="A2" s="162"/>
      <c r="B2" s="183" t="s">
        <v>251</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row>
    <row r="3" spans="1:49">
      <c r="A3" s="162"/>
      <c r="B3" s="162"/>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row>
    <row r="4" spans="1:49">
      <c r="A4" s="162"/>
      <c r="B4" s="163" t="s">
        <v>217</v>
      </c>
      <c r="C4" s="162"/>
      <c r="D4" s="162"/>
      <c r="E4" s="162"/>
      <c r="F4" s="162"/>
      <c r="G4" s="162"/>
      <c r="H4" s="162"/>
      <c r="I4" s="162"/>
      <c r="J4" s="162"/>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c r="AK4" s="162"/>
      <c r="AL4" s="162"/>
      <c r="AM4" s="162"/>
      <c r="AN4" s="162"/>
      <c r="AO4" s="162"/>
      <c r="AP4" s="162"/>
      <c r="AQ4" s="162"/>
      <c r="AR4" s="162"/>
      <c r="AS4" s="162"/>
      <c r="AT4" s="162"/>
      <c r="AU4" s="162"/>
      <c r="AV4" s="162"/>
      <c r="AW4" s="162"/>
    </row>
    <row r="5" spans="1:49">
      <c r="A5" s="162"/>
      <c r="B5" s="164" t="s">
        <v>218</v>
      </c>
      <c r="C5" s="162"/>
      <c r="D5" s="162"/>
      <c r="E5" s="162"/>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62"/>
      <c r="AM5" s="162"/>
      <c r="AN5" s="162"/>
      <c r="AO5" s="162"/>
      <c r="AP5" s="162"/>
      <c r="AQ5" s="162"/>
      <c r="AR5" s="162"/>
      <c r="AS5" s="162"/>
      <c r="AT5" s="162"/>
      <c r="AU5" s="162" t="s">
        <v>136</v>
      </c>
      <c r="AV5" s="162"/>
      <c r="AW5" s="162"/>
    </row>
    <row r="6" spans="1:49">
      <c r="A6" s="165"/>
      <c r="B6" s="165"/>
      <c r="C6" s="165">
        <v>1980</v>
      </c>
      <c r="D6" s="165">
        <v>1981</v>
      </c>
      <c r="E6" s="165">
        <v>1982</v>
      </c>
      <c r="F6" s="165">
        <v>1983</v>
      </c>
      <c r="G6" s="165">
        <v>1984</v>
      </c>
      <c r="H6" s="165">
        <v>1985</v>
      </c>
      <c r="I6" s="165">
        <v>1986</v>
      </c>
      <c r="J6" s="165">
        <v>1987</v>
      </c>
      <c r="K6" s="165">
        <v>1988</v>
      </c>
      <c r="L6" s="165">
        <v>1989</v>
      </c>
      <c r="M6" s="165">
        <v>1990</v>
      </c>
      <c r="N6" s="165">
        <v>1991</v>
      </c>
      <c r="O6" s="165">
        <v>1992</v>
      </c>
      <c r="P6" s="165">
        <v>1993</v>
      </c>
      <c r="Q6" s="165">
        <v>1994</v>
      </c>
      <c r="R6" s="165">
        <v>1995</v>
      </c>
      <c r="S6" s="165">
        <v>1996</v>
      </c>
      <c r="T6" s="165">
        <v>1997</v>
      </c>
      <c r="U6" s="165">
        <v>1998</v>
      </c>
      <c r="V6" s="165">
        <v>1999</v>
      </c>
      <c r="W6" s="165">
        <v>2000</v>
      </c>
      <c r="X6" s="165">
        <v>2001</v>
      </c>
      <c r="Y6" s="165">
        <v>2002</v>
      </c>
      <c r="Z6" s="165">
        <v>2003</v>
      </c>
      <c r="AA6" s="165">
        <v>2004</v>
      </c>
      <c r="AB6" s="165">
        <v>2005</v>
      </c>
      <c r="AC6" s="165">
        <v>2006</v>
      </c>
      <c r="AD6" s="165">
        <v>2007</v>
      </c>
      <c r="AE6" s="165">
        <v>2008</v>
      </c>
      <c r="AF6" s="165">
        <v>2009</v>
      </c>
      <c r="AG6" s="165">
        <v>2010</v>
      </c>
      <c r="AH6" s="165">
        <v>2011</v>
      </c>
      <c r="AI6" s="165">
        <v>2012</v>
      </c>
      <c r="AJ6" s="165">
        <v>2013</v>
      </c>
      <c r="AK6" s="165">
        <v>2014</v>
      </c>
      <c r="AL6" s="165">
        <v>2015</v>
      </c>
      <c r="AM6" s="165">
        <v>2016</v>
      </c>
      <c r="AN6" s="165">
        <v>2017</v>
      </c>
      <c r="AO6" s="165">
        <v>2018</v>
      </c>
      <c r="AP6" s="165">
        <v>2019</v>
      </c>
      <c r="AQ6" s="165">
        <v>2020</v>
      </c>
      <c r="AR6" s="165">
        <v>2021</v>
      </c>
      <c r="AS6" s="165">
        <v>2022</v>
      </c>
      <c r="AT6" s="165"/>
      <c r="AU6" s="165">
        <v>2022</v>
      </c>
      <c r="AV6" s="165"/>
      <c r="AW6" s="165"/>
    </row>
    <row r="7" spans="1:49">
      <c r="A7" s="166"/>
      <c r="B7" s="166" t="s">
        <v>219</v>
      </c>
      <c r="C7" s="167">
        <v>19.128455878723123</v>
      </c>
      <c r="D7" s="167">
        <v>21.775008146976937</v>
      </c>
      <c r="E7" s="167">
        <v>21.302771318087313</v>
      </c>
      <c r="F7" s="167">
        <v>18.538318320089871</v>
      </c>
      <c r="G7" s="167">
        <v>17.777338693808744</v>
      </c>
      <c r="H7" s="167">
        <v>20.133853366686704</v>
      </c>
      <c r="I7" s="167">
        <v>20.283076921492604</v>
      </c>
      <c r="J7" s="167">
        <v>22.355846823979945</v>
      </c>
      <c r="K7" s="167">
        <v>20.897863903656862</v>
      </c>
      <c r="L7" s="167">
        <v>21.503421094057629</v>
      </c>
      <c r="M7" s="167">
        <v>18.999407647805711</v>
      </c>
      <c r="N7" s="167">
        <v>18.363394526412506</v>
      </c>
      <c r="O7" s="167">
        <v>17.455729981190014</v>
      </c>
      <c r="P7" s="167">
        <v>16.353291165554328</v>
      </c>
      <c r="Q7" s="167">
        <v>16.526347501744183</v>
      </c>
      <c r="R7" s="167">
        <v>17.075051817283139</v>
      </c>
      <c r="S7" s="167">
        <v>16.166392099181884</v>
      </c>
      <c r="T7" s="167">
        <v>15.964477957802977</v>
      </c>
      <c r="U7" s="167">
        <v>15.82926805831965</v>
      </c>
      <c r="V7" s="167">
        <v>17.589431968688963</v>
      </c>
      <c r="W7" s="167">
        <v>17.447561468786589</v>
      </c>
      <c r="X7" s="167">
        <v>18.13931288370064</v>
      </c>
      <c r="Y7" s="167">
        <v>14.996965541367926</v>
      </c>
      <c r="Z7" s="167">
        <v>15.509645429341687</v>
      </c>
      <c r="AA7" s="167">
        <v>13.195807540388223</v>
      </c>
      <c r="AB7" s="167">
        <v>14.484458559212236</v>
      </c>
      <c r="AC7" s="167">
        <v>14.453270828532231</v>
      </c>
      <c r="AD7" s="167">
        <v>16.85988916100775</v>
      </c>
      <c r="AE7" s="167">
        <v>18.231850927860865</v>
      </c>
      <c r="AF7" s="167">
        <v>21.607600994275174</v>
      </c>
      <c r="AG7" s="167">
        <v>21.048130829764062</v>
      </c>
      <c r="AH7" s="167">
        <v>22.183273107424782</v>
      </c>
      <c r="AI7" s="167">
        <v>23.22221184120697</v>
      </c>
      <c r="AJ7" s="167">
        <v>24.047355940847208</v>
      </c>
      <c r="AK7" s="167">
        <v>26.105141147236594</v>
      </c>
      <c r="AL7" s="167">
        <v>25.923250232603301</v>
      </c>
      <c r="AM7" s="167">
        <v>27.359067258159829</v>
      </c>
      <c r="AN7" s="167">
        <v>25.712833192011281</v>
      </c>
      <c r="AO7" s="167">
        <v>24.373259398512957</v>
      </c>
      <c r="AP7" s="167">
        <v>24.168990477070341</v>
      </c>
      <c r="AQ7" s="167">
        <v>27.506441977233877</v>
      </c>
      <c r="AR7" s="167">
        <v>24.245370064159498</v>
      </c>
      <c r="AS7" s="167">
        <v>23.576747439665475</v>
      </c>
      <c r="AT7" s="168">
        <v>0.55760227791507888</v>
      </c>
      <c r="AU7" s="169">
        <v>19435829.773773223</v>
      </c>
      <c r="AV7" s="168">
        <f>+AU7/$AU$10</f>
        <v>0.55760227791507888</v>
      </c>
      <c r="AW7" s="166"/>
    </row>
    <row r="8" spans="1:49">
      <c r="A8" s="166"/>
      <c r="B8" s="166" t="s">
        <v>220</v>
      </c>
      <c r="C8" s="167">
        <v>8.3256578731233244</v>
      </c>
      <c r="D8" s="167">
        <v>8.0240437507091293</v>
      </c>
      <c r="E8" s="167">
        <v>5.7642301206086071</v>
      </c>
      <c r="F8" s="167">
        <v>6.3226722987139103</v>
      </c>
      <c r="G8" s="167">
        <v>7.7829727278277279</v>
      </c>
      <c r="H8" s="167">
        <v>8.3245553005019435</v>
      </c>
      <c r="I8" s="167">
        <v>10.111408617598139</v>
      </c>
      <c r="J8" s="167">
        <v>10.341919777830174</v>
      </c>
      <c r="K8" s="167">
        <v>9.5923669577255861</v>
      </c>
      <c r="L8" s="167">
        <v>8.6389298333922664</v>
      </c>
      <c r="M8" s="167">
        <v>9.360014735907308</v>
      </c>
      <c r="N8" s="167">
        <v>10.233591244738401</v>
      </c>
      <c r="O8" s="167">
        <v>11.459745420757162</v>
      </c>
      <c r="P8" s="167">
        <v>12.528167911272913</v>
      </c>
      <c r="Q8" s="167">
        <v>12.487579562358942</v>
      </c>
      <c r="R8" s="167">
        <v>12.722301789180584</v>
      </c>
      <c r="S8" s="167">
        <v>11.90427885497426</v>
      </c>
      <c r="T8" s="167">
        <v>11.84958920068712</v>
      </c>
      <c r="U8" s="167">
        <v>12.416581424879848</v>
      </c>
      <c r="V8" s="167">
        <v>13.705980511661187</v>
      </c>
      <c r="W8" s="167">
        <v>13.538671656523018</v>
      </c>
      <c r="X8" s="167">
        <v>14.539707776726821</v>
      </c>
      <c r="Y8" s="167">
        <v>11.736899772409807</v>
      </c>
      <c r="Z8" s="167">
        <v>11.52797928349753</v>
      </c>
      <c r="AA8" s="167">
        <v>11.025018786480858</v>
      </c>
      <c r="AB8" s="167">
        <v>11.978893804898089</v>
      </c>
      <c r="AC8" s="167">
        <v>12.483481821203741</v>
      </c>
      <c r="AD8" s="167">
        <v>12.920893624970835</v>
      </c>
      <c r="AE8" s="167">
        <v>13.466827403066898</v>
      </c>
      <c r="AF8" s="167">
        <v>15.082435051146293</v>
      </c>
      <c r="AG8" s="167">
        <v>14.028818390275502</v>
      </c>
      <c r="AH8" s="167">
        <v>14.735010717434863</v>
      </c>
      <c r="AI8" s="167">
        <v>15.001022376720488</v>
      </c>
      <c r="AJ8" s="167">
        <v>15.478178752804295</v>
      </c>
      <c r="AK8" s="167">
        <v>15.566600248618975</v>
      </c>
      <c r="AL8" s="167">
        <v>16.826353692454198</v>
      </c>
      <c r="AM8" s="167">
        <v>16.663211219351499</v>
      </c>
      <c r="AN8" s="167">
        <v>17.137867751835852</v>
      </c>
      <c r="AO8" s="167">
        <v>15.930251430994396</v>
      </c>
      <c r="AP8" s="167">
        <v>15.948253204138457</v>
      </c>
      <c r="AQ8" s="167">
        <v>16.490175218571508</v>
      </c>
      <c r="AR8" s="167">
        <v>15.107526147530207</v>
      </c>
      <c r="AS8" s="167">
        <v>15.411334380496644</v>
      </c>
      <c r="AT8" s="168">
        <v>0.36448603346441194</v>
      </c>
      <c r="AU8" s="169">
        <v>12704554.450207978</v>
      </c>
      <c r="AV8" s="168">
        <f t="shared" ref="AV8:AV10" si="0">+AU8/$AU$10</f>
        <v>0.36448603346441194</v>
      </c>
      <c r="AW8" s="166"/>
    </row>
    <row r="9" spans="1:49">
      <c r="A9" s="166"/>
      <c r="B9" s="166" t="s">
        <v>221</v>
      </c>
      <c r="C9" s="167">
        <v>1.5830327403134392</v>
      </c>
      <c r="D9" s="167">
        <v>1.5434977803479013</v>
      </c>
      <c r="E9" s="167">
        <v>0.97966993651771128</v>
      </c>
      <c r="F9" s="167">
        <v>1.059365389120607</v>
      </c>
      <c r="G9" s="167">
        <v>1.0213287793410626</v>
      </c>
      <c r="H9" s="167">
        <v>1.4955341310081087</v>
      </c>
      <c r="I9" s="167">
        <v>1.7591337455724516</v>
      </c>
      <c r="J9" s="167">
        <v>1.9401857944846397</v>
      </c>
      <c r="K9" s="167">
        <v>1.6844352207078868</v>
      </c>
      <c r="L9" s="167">
        <v>1.5709081018468014</v>
      </c>
      <c r="M9" s="167">
        <v>2.0101226492057704</v>
      </c>
      <c r="N9" s="167">
        <v>2.446251198569994</v>
      </c>
      <c r="O9" s="167">
        <v>2.5773316498680425</v>
      </c>
      <c r="P9" s="167">
        <v>2.8310999230884484</v>
      </c>
      <c r="Q9" s="167">
        <v>2.8139470473502639</v>
      </c>
      <c r="R9" s="167">
        <v>2.6471347850838134</v>
      </c>
      <c r="S9" s="167">
        <v>2.4741289298147331</v>
      </c>
      <c r="T9" s="167">
        <v>2.5426784098003452</v>
      </c>
      <c r="U9" s="167">
        <v>2.7141059090958053</v>
      </c>
      <c r="V9" s="167">
        <v>2.9372756196964822</v>
      </c>
      <c r="W9" s="167">
        <v>2.8428905225938235</v>
      </c>
      <c r="X9" s="167">
        <v>2.9186413112326592</v>
      </c>
      <c r="Y9" s="167">
        <v>2.3736646925194687</v>
      </c>
      <c r="Z9" s="167">
        <v>2.4118449552427896</v>
      </c>
      <c r="AA9" s="167">
        <v>2.3793464973725555</v>
      </c>
      <c r="AB9" s="167">
        <v>2.5937024940898681</v>
      </c>
      <c r="AC9" s="167">
        <v>2.7087257628762567</v>
      </c>
      <c r="AD9" s="167">
        <v>2.703038409641529</v>
      </c>
      <c r="AE9" s="167">
        <v>2.6135925944625344</v>
      </c>
      <c r="AF9" s="167">
        <v>3.1745302151565893</v>
      </c>
      <c r="AG9" s="167">
        <v>3.19316607141183</v>
      </c>
      <c r="AH9" s="167">
        <v>3.0884152360105315</v>
      </c>
      <c r="AI9" s="167">
        <v>3.0559825581893985</v>
      </c>
      <c r="AJ9" s="167">
        <v>3.3306938966326722</v>
      </c>
      <c r="AK9" s="167">
        <v>3.321695452244088</v>
      </c>
      <c r="AL9" s="167">
        <v>3.549855792141706</v>
      </c>
      <c r="AM9" s="167">
        <v>3.2857329744353061</v>
      </c>
      <c r="AN9" s="167">
        <v>3.3942454940396161</v>
      </c>
      <c r="AO9" s="167">
        <v>3.2835128817025967</v>
      </c>
      <c r="AP9" s="167">
        <v>3.3143388693741649</v>
      </c>
      <c r="AQ9" s="167">
        <v>3.3272978917787697</v>
      </c>
      <c r="AR9" s="167">
        <v>3.3160247890895174</v>
      </c>
      <c r="AS9" s="167">
        <v>3.2942910708183266</v>
      </c>
      <c r="AT9" s="168">
        <v>7.7911688620509165E-2</v>
      </c>
      <c r="AU9" s="169">
        <v>2715696.0747675793</v>
      </c>
      <c r="AV9" s="168">
        <f t="shared" si="0"/>
        <v>7.7911688620509165E-2</v>
      </c>
      <c r="AW9" s="166"/>
    </row>
    <row r="10" spans="1:49">
      <c r="A10" s="162"/>
      <c r="B10" s="170" t="s">
        <v>222</v>
      </c>
      <c r="C10" s="171">
        <f>+SUM(C7:C9)</f>
        <v>29.037146492159888</v>
      </c>
      <c r="D10" s="171">
        <f t="shared" ref="D10:AS10" si="1">+SUM(D7:D9)</f>
        <v>31.342549678033969</v>
      </c>
      <c r="E10" s="171">
        <f t="shared" si="1"/>
        <v>28.046671375213631</v>
      </c>
      <c r="F10" s="171">
        <f t="shared" si="1"/>
        <v>25.92035600792439</v>
      </c>
      <c r="G10" s="171">
        <f t="shared" si="1"/>
        <v>26.581640200977532</v>
      </c>
      <c r="H10" s="171">
        <f t="shared" si="1"/>
        <v>29.95394279819676</v>
      </c>
      <c r="I10" s="171">
        <f t="shared" si="1"/>
        <v>32.153619284663193</v>
      </c>
      <c r="J10" s="171">
        <f t="shared" si="1"/>
        <v>34.637952396294757</v>
      </c>
      <c r="K10" s="171">
        <f t="shared" si="1"/>
        <v>32.17466608209034</v>
      </c>
      <c r="L10" s="171">
        <f t="shared" si="1"/>
        <v>31.713259029296697</v>
      </c>
      <c r="M10" s="171">
        <f t="shared" si="1"/>
        <v>30.369545032918786</v>
      </c>
      <c r="N10" s="171">
        <f t="shared" si="1"/>
        <v>31.043236969720898</v>
      </c>
      <c r="O10" s="171">
        <f t="shared" si="1"/>
        <v>31.49280705181522</v>
      </c>
      <c r="P10" s="171">
        <f t="shared" si="1"/>
        <v>31.712558999915689</v>
      </c>
      <c r="Q10" s="171">
        <f t="shared" si="1"/>
        <v>31.82787411145339</v>
      </c>
      <c r="R10" s="171">
        <f t="shared" si="1"/>
        <v>32.444488391547537</v>
      </c>
      <c r="S10" s="171">
        <f t="shared" si="1"/>
        <v>30.544799883970875</v>
      </c>
      <c r="T10" s="171">
        <f t="shared" si="1"/>
        <v>30.356745568290442</v>
      </c>
      <c r="U10" s="171">
        <f t="shared" si="1"/>
        <v>30.959955392295306</v>
      </c>
      <c r="V10" s="171">
        <f t="shared" si="1"/>
        <v>34.23268810004663</v>
      </c>
      <c r="W10" s="171">
        <f t="shared" si="1"/>
        <v>33.82912364790343</v>
      </c>
      <c r="X10" s="171">
        <f t="shared" si="1"/>
        <v>35.597661971660123</v>
      </c>
      <c r="Y10" s="171">
        <f t="shared" si="1"/>
        <v>29.107530006297203</v>
      </c>
      <c r="Z10" s="171">
        <f t="shared" si="1"/>
        <v>29.449469668082006</v>
      </c>
      <c r="AA10" s="171">
        <f t="shared" si="1"/>
        <v>26.600172824241636</v>
      </c>
      <c r="AB10" s="171">
        <f t="shared" si="1"/>
        <v>29.057054858200193</v>
      </c>
      <c r="AC10" s="171">
        <f t="shared" si="1"/>
        <v>29.645478412612228</v>
      </c>
      <c r="AD10" s="171">
        <f t="shared" si="1"/>
        <v>32.483821195620116</v>
      </c>
      <c r="AE10" s="171">
        <f t="shared" si="1"/>
        <v>34.312270925390294</v>
      </c>
      <c r="AF10" s="171">
        <f t="shared" si="1"/>
        <v>39.864566260578052</v>
      </c>
      <c r="AG10" s="171">
        <f t="shared" si="1"/>
        <v>38.270115291451397</v>
      </c>
      <c r="AH10" s="171">
        <f t="shared" si="1"/>
        <v>40.006699060870176</v>
      </c>
      <c r="AI10" s="171">
        <f t="shared" si="1"/>
        <v>41.279216776116854</v>
      </c>
      <c r="AJ10" s="171">
        <f t="shared" si="1"/>
        <v>42.856228590284175</v>
      </c>
      <c r="AK10" s="171">
        <f t="shared" si="1"/>
        <v>44.993436848099655</v>
      </c>
      <c r="AL10" s="171">
        <f t="shared" si="1"/>
        <v>46.299459717199205</v>
      </c>
      <c r="AM10" s="171">
        <f t="shared" si="1"/>
        <v>47.308011451946633</v>
      </c>
      <c r="AN10" s="171">
        <f t="shared" si="1"/>
        <v>46.244946437886746</v>
      </c>
      <c r="AO10" s="171">
        <f t="shared" si="1"/>
        <v>43.587023711209952</v>
      </c>
      <c r="AP10" s="171">
        <f t="shared" si="1"/>
        <v>43.431582550582959</v>
      </c>
      <c r="AQ10" s="171">
        <f t="shared" si="1"/>
        <v>47.323915087584155</v>
      </c>
      <c r="AR10" s="171">
        <f t="shared" si="1"/>
        <v>42.668921000779221</v>
      </c>
      <c r="AS10" s="171">
        <f t="shared" si="1"/>
        <v>42.282372890980447</v>
      </c>
      <c r="AT10" s="168">
        <f t="shared" ref="AT10" si="2">+AS10/$AS$10</f>
        <v>1</v>
      </c>
      <c r="AU10" s="169">
        <f>+SUM(AU7:AU9)</f>
        <v>34856080.298748784</v>
      </c>
      <c r="AV10" s="168">
        <f t="shared" si="0"/>
        <v>1</v>
      </c>
      <c r="AW10" s="162"/>
    </row>
    <row r="11" spans="1:49">
      <c r="A11" s="162"/>
      <c r="B11" s="162"/>
      <c r="C11" s="162"/>
      <c r="D11" s="162"/>
      <c r="E11" s="162"/>
      <c r="F11" s="162"/>
      <c r="G11" s="162"/>
      <c r="H11" s="162"/>
      <c r="I11" s="162"/>
      <c r="J11" s="162"/>
      <c r="K11" s="162"/>
      <c r="L11" s="162"/>
      <c r="M11" s="162"/>
      <c r="N11" s="162"/>
      <c r="O11" s="162"/>
      <c r="P11" s="162"/>
      <c r="Q11" s="162"/>
      <c r="R11" s="162"/>
      <c r="S11" s="162"/>
      <c r="T11" s="162"/>
      <c r="U11" s="162"/>
      <c r="V11" s="162"/>
      <c r="W11" s="162"/>
      <c r="X11" s="162"/>
      <c r="Y11" s="162"/>
      <c r="Z11" s="162"/>
      <c r="AA11" s="162"/>
      <c r="AB11" s="162"/>
      <c r="AC11" s="162"/>
      <c r="AD11" s="162"/>
      <c r="AE11" s="162"/>
      <c r="AF11" s="162"/>
      <c r="AG11" s="162"/>
      <c r="AH11" s="162"/>
      <c r="AI11" s="162"/>
      <c r="AJ11" s="162"/>
      <c r="AK11" s="162"/>
      <c r="AL11" s="162"/>
      <c r="AM11" s="162"/>
      <c r="AN11" s="162"/>
      <c r="AO11" s="162"/>
      <c r="AP11" s="162"/>
      <c r="AQ11" s="162"/>
      <c r="AR11" s="162"/>
      <c r="AS11" s="162"/>
      <c r="AT11" s="162"/>
      <c r="AU11" s="162"/>
      <c r="AV11" s="162"/>
      <c r="AW11" s="162"/>
    </row>
    <row r="12" spans="1:49">
      <c r="A12" s="162"/>
      <c r="B12" s="162"/>
      <c r="C12" s="162"/>
      <c r="D12" s="162"/>
      <c r="E12" s="162"/>
      <c r="F12" s="162"/>
      <c r="G12" s="162"/>
      <c r="H12" s="162"/>
      <c r="I12" s="162"/>
      <c r="J12" s="162"/>
      <c r="K12" s="162"/>
      <c r="L12" s="162"/>
      <c r="M12" s="162"/>
      <c r="N12" s="162"/>
      <c r="O12" s="162"/>
      <c r="P12" s="162"/>
      <c r="Q12" s="162"/>
      <c r="R12" s="162"/>
      <c r="S12" s="162"/>
      <c r="T12" s="162"/>
      <c r="U12" s="162"/>
      <c r="V12" s="162"/>
      <c r="W12" s="162"/>
      <c r="X12" s="162"/>
      <c r="Y12" s="162"/>
      <c r="Z12" s="162"/>
      <c r="AA12" s="162"/>
      <c r="AB12" s="162"/>
      <c r="AC12" s="162"/>
      <c r="AD12" s="162"/>
      <c r="AE12" s="162"/>
      <c r="AF12" s="162"/>
      <c r="AG12" s="162"/>
      <c r="AH12" s="162"/>
      <c r="AI12" s="162"/>
      <c r="AJ12" s="162"/>
      <c r="AK12" s="162"/>
      <c r="AL12" s="162"/>
      <c r="AM12" s="162"/>
      <c r="AN12" s="162"/>
      <c r="AO12" s="162"/>
      <c r="AP12" s="162"/>
      <c r="AQ12" s="162"/>
      <c r="AR12" s="162"/>
      <c r="AS12" s="162"/>
      <c r="AT12" s="162"/>
      <c r="AU12" s="162"/>
      <c r="AV12" s="162"/>
      <c r="AW12" s="162"/>
    </row>
    <row r="13" spans="1:49">
      <c r="A13" s="162"/>
      <c r="B13" s="162"/>
      <c r="C13" s="162"/>
      <c r="D13" s="162"/>
      <c r="E13" s="162"/>
      <c r="F13" s="162"/>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c r="AK13" s="162"/>
      <c r="AL13" s="162"/>
      <c r="AM13" s="162"/>
      <c r="AN13" s="162"/>
      <c r="AO13" s="162"/>
      <c r="AP13" s="162"/>
      <c r="AQ13" s="162"/>
      <c r="AR13" s="162"/>
      <c r="AS13" s="162"/>
      <c r="AT13" s="162"/>
      <c r="AU13" s="162"/>
      <c r="AV13" s="162"/>
      <c r="AW13" s="162"/>
    </row>
    <row r="14" spans="1:49">
      <c r="A14" s="162"/>
      <c r="B14" s="162"/>
      <c r="C14" s="162"/>
      <c r="D14" s="162"/>
      <c r="E14" s="162"/>
      <c r="F14" s="162"/>
      <c r="G14" s="162"/>
      <c r="H14" s="162"/>
      <c r="I14" s="162"/>
      <c r="J14" s="162"/>
      <c r="K14" s="162"/>
      <c r="L14" s="162"/>
      <c r="M14" s="162"/>
      <c r="N14" s="162"/>
      <c r="O14" s="162"/>
      <c r="P14" s="162"/>
      <c r="Q14" s="162"/>
      <c r="R14" s="162"/>
      <c r="S14" s="162"/>
      <c r="T14" s="162"/>
      <c r="U14" s="162"/>
      <c r="V14" s="162"/>
      <c r="W14" s="162"/>
      <c r="X14" s="162"/>
      <c r="Y14" s="162"/>
      <c r="Z14" s="162"/>
      <c r="AA14" s="162"/>
      <c r="AB14" s="162"/>
      <c r="AC14" s="162"/>
      <c r="AD14" s="162"/>
      <c r="AE14" s="162"/>
      <c r="AF14" s="162"/>
      <c r="AG14" s="162"/>
      <c r="AH14" s="162"/>
      <c r="AI14" s="162"/>
      <c r="AJ14" s="162"/>
      <c r="AK14" s="162"/>
      <c r="AL14" s="162"/>
      <c r="AM14" s="162"/>
      <c r="AN14" s="162"/>
      <c r="AO14" s="162"/>
      <c r="AP14" s="162"/>
      <c r="AQ14" s="162"/>
      <c r="AR14" s="162"/>
      <c r="AS14" s="162"/>
      <c r="AT14" s="162"/>
      <c r="AU14" s="162"/>
      <c r="AV14" s="162"/>
      <c r="AW14" s="162"/>
    </row>
    <row r="15" spans="1:49">
      <c r="A15" s="162"/>
      <c r="B15" s="162"/>
      <c r="C15" s="162"/>
      <c r="D15" s="162"/>
      <c r="E15" s="162"/>
      <c r="F15" s="162"/>
      <c r="G15" s="162"/>
      <c r="H15" s="162"/>
      <c r="I15" s="162"/>
      <c r="J15" s="162"/>
      <c r="K15" s="162"/>
      <c r="L15" s="162"/>
      <c r="M15" s="162"/>
      <c r="N15" s="162"/>
      <c r="O15" s="162"/>
      <c r="P15" s="162"/>
      <c r="Q15" s="162"/>
      <c r="R15" s="162"/>
      <c r="S15" s="162"/>
      <c r="T15" s="162"/>
      <c r="U15" s="162"/>
      <c r="V15" s="162"/>
      <c r="W15" s="162"/>
      <c r="X15" s="162"/>
      <c r="Y15" s="162"/>
      <c r="Z15" s="162"/>
      <c r="AA15" s="162"/>
      <c r="AB15" s="162"/>
      <c r="AC15" s="162"/>
      <c r="AD15" s="162"/>
      <c r="AE15" s="162"/>
      <c r="AF15" s="162"/>
      <c r="AG15" s="162"/>
      <c r="AH15" s="162"/>
      <c r="AI15" s="162"/>
      <c r="AJ15" s="162"/>
      <c r="AK15" s="162"/>
      <c r="AL15" s="162"/>
      <c r="AM15" s="162"/>
      <c r="AN15" s="162"/>
      <c r="AO15" s="162"/>
      <c r="AP15" s="162"/>
      <c r="AQ15" s="162"/>
      <c r="AR15" s="162"/>
      <c r="AS15" s="162"/>
      <c r="AT15" s="162"/>
      <c r="AU15" s="162"/>
      <c r="AV15" s="162"/>
      <c r="AW15" s="162"/>
    </row>
    <row r="16" spans="1:49">
      <c r="A16" s="162"/>
      <c r="B16" s="162"/>
      <c r="C16" s="162"/>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162"/>
      <c r="AB16" s="162"/>
      <c r="AC16" s="162"/>
      <c r="AD16" s="162"/>
      <c r="AE16" s="162"/>
      <c r="AF16" s="162"/>
      <c r="AG16" s="162"/>
      <c r="AH16" s="162"/>
      <c r="AI16" s="162"/>
      <c r="AJ16" s="162"/>
      <c r="AK16" s="162"/>
      <c r="AL16" s="162"/>
      <c r="AM16" s="162"/>
      <c r="AN16" s="162"/>
      <c r="AO16" s="162"/>
      <c r="AP16" s="162"/>
      <c r="AQ16" s="162"/>
      <c r="AR16" s="162"/>
      <c r="AS16" s="162"/>
      <c r="AT16" s="162"/>
      <c r="AU16" s="162"/>
      <c r="AV16" s="162"/>
      <c r="AW16" s="162"/>
    </row>
    <row r="17" spans="1:49">
      <c r="A17" s="162"/>
      <c r="B17" s="162"/>
      <c r="C17" s="162"/>
      <c r="D17" s="162"/>
      <c r="E17" s="162"/>
      <c r="F17" s="162"/>
      <c r="G17" s="162"/>
      <c r="H17" s="162"/>
      <c r="I17" s="162"/>
      <c r="J17" s="162"/>
      <c r="K17" s="162"/>
      <c r="L17" s="162"/>
      <c r="M17" s="162"/>
      <c r="N17" s="162"/>
      <c r="O17" s="162"/>
      <c r="P17" s="162"/>
      <c r="Q17" s="162"/>
      <c r="R17" s="162"/>
      <c r="S17" s="162"/>
      <c r="T17" s="162"/>
      <c r="U17" s="162"/>
      <c r="V17" s="162"/>
      <c r="W17" s="162"/>
      <c r="X17" s="162"/>
      <c r="Y17" s="162"/>
      <c r="Z17" s="162"/>
      <c r="AA17" s="162"/>
      <c r="AB17" s="162"/>
      <c r="AC17" s="162"/>
      <c r="AD17" s="162"/>
      <c r="AE17" s="162"/>
      <c r="AF17" s="162"/>
      <c r="AG17" s="162"/>
      <c r="AH17" s="162"/>
      <c r="AI17" s="162"/>
      <c r="AJ17" s="162"/>
      <c r="AK17" s="162"/>
      <c r="AL17" s="162"/>
      <c r="AM17" s="162"/>
      <c r="AN17" s="162"/>
      <c r="AO17" s="162"/>
      <c r="AP17" s="162"/>
      <c r="AQ17" s="162"/>
      <c r="AR17" s="162"/>
      <c r="AS17" s="162"/>
      <c r="AT17" s="162"/>
      <c r="AU17" s="162"/>
      <c r="AV17" s="162"/>
      <c r="AW17" s="162"/>
    </row>
    <row r="18" spans="1:49">
      <c r="A18" s="162"/>
      <c r="B18" s="162"/>
      <c r="C18" s="162"/>
      <c r="D18" s="162"/>
      <c r="E18" s="162"/>
      <c r="F18" s="162"/>
      <c r="G18" s="162"/>
      <c r="H18" s="162"/>
      <c r="I18" s="162"/>
      <c r="J18" s="162"/>
      <c r="K18" s="162"/>
      <c r="L18" s="162"/>
      <c r="M18" s="162"/>
      <c r="N18" s="162"/>
      <c r="O18" s="162"/>
      <c r="P18" s="162"/>
      <c r="Q18" s="162"/>
      <c r="R18" s="162"/>
      <c r="S18" s="162"/>
      <c r="T18" s="162"/>
      <c r="U18" s="162"/>
      <c r="V18" s="162"/>
      <c r="W18" s="162"/>
      <c r="X18" s="162"/>
      <c r="Y18" s="162"/>
      <c r="Z18" s="162"/>
      <c r="AA18" s="162"/>
      <c r="AB18" s="162"/>
      <c r="AC18" s="162"/>
      <c r="AD18" s="162"/>
      <c r="AE18" s="162"/>
      <c r="AF18" s="162"/>
      <c r="AG18" s="162"/>
      <c r="AH18" s="162"/>
      <c r="AI18" s="162"/>
      <c r="AJ18" s="162"/>
      <c r="AK18" s="162"/>
      <c r="AL18" s="162"/>
      <c r="AM18" s="162"/>
      <c r="AN18" s="162"/>
      <c r="AO18" s="162"/>
      <c r="AP18" s="162"/>
      <c r="AQ18" s="162"/>
      <c r="AR18" s="162"/>
      <c r="AS18" s="162"/>
      <c r="AT18" s="162"/>
      <c r="AU18" s="162"/>
      <c r="AV18" s="162"/>
      <c r="AW18" s="162"/>
    </row>
    <row r="19" spans="1:49">
      <c r="A19" s="162"/>
      <c r="B19" s="162"/>
      <c r="C19" s="162"/>
      <c r="D19" s="162"/>
      <c r="E19" s="162"/>
      <c r="F19" s="162"/>
      <c r="G19" s="162"/>
      <c r="H19" s="162"/>
      <c r="I19" s="162"/>
      <c r="J19" s="162"/>
      <c r="K19" s="162"/>
      <c r="L19" s="162"/>
      <c r="M19" s="162"/>
      <c r="N19" s="162"/>
      <c r="O19" s="162"/>
      <c r="P19" s="162"/>
      <c r="Q19" s="162"/>
      <c r="R19" s="162"/>
      <c r="S19" s="162"/>
      <c r="T19" s="162"/>
      <c r="U19" s="162"/>
      <c r="V19" s="162"/>
      <c r="W19" s="162"/>
      <c r="X19" s="162"/>
      <c r="Y19" s="162"/>
      <c r="Z19" s="162"/>
      <c r="AA19" s="162"/>
      <c r="AB19" s="162"/>
      <c r="AC19" s="162"/>
      <c r="AD19" s="162"/>
      <c r="AE19" s="162"/>
      <c r="AF19" s="162"/>
      <c r="AG19" s="162"/>
      <c r="AH19" s="162"/>
      <c r="AI19" s="162"/>
      <c r="AJ19" s="162"/>
      <c r="AK19" s="162"/>
      <c r="AL19" s="162"/>
      <c r="AM19" s="162"/>
      <c r="AN19" s="162"/>
      <c r="AO19" s="162"/>
      <c r="AP19" s="162"/>
      <c r="AQ19" s="162"/>
      <c r="AR19" s="162"/>
      <c r="AS19" s="162"/>
      <c r="AT19" s="162"/>
      <c r="AU19" s="162"/>
      <c r="AV19" s="162"/>
      <c r="AW19" s="162"/>
    </row>
    <row r="20" spans="1:49">
      <c r="A20" s="162"/>
      <c r="B20" s="162"/>
      <c r="C20" s="162"/>
      <c r="D20" s="162"/>
      <c r="E20" s="162"/>
      <c r="F20" s="162"/>
      <c r="G20" s="162"/>
      <c r="H20" s="162"/>
      <c r="I20" s="162"/>
      <c r="J20" s="162"/>
      <c r="K20" s="162"/>
      <c r="L20" s="162"/>
      <c r="M20" s="162"/>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c r="AK20" s="162"/>
      <c r="AL20" s="162"/>
      <c r="AM20" s="162"/>
      <c r="AN20" s="162"/>
      <c r="AO20" s="162"/>
      <c r="AP20" s="162"/>
      <c r="AQ20" s="162"/>
      <c r="AR20" s="162"/>
      <c r="AS20" s="162"/>
      <c r="AT20" s="162"/>
      <c r="AU20" s="162"/>
      <c r="AV20" s="162"/>
      <c r="AW20" s="162"/>
    </row>
    <row r="21" spans="1:49">
      <c r="A21" s="162"/>
      <c r="B21" s="162"/>
      <c r="C21" s="162"/>
      <c r="D21" s="162"/>
      <c r="E21" s="162"/>
      <c r="F21" s="162"/>
      <c r="G21" s="162"/>
      <c r="H21" s="162"/>
      <c r="I21" s="162"/>
      <c r="J21" s="162"/>
      <c r="K21" s="162"/>
      <c r="L21" s="162"/>
      <c r="M21" s="162"/>
      <c r="N21" s="162"/>
      <c r="O21" s="162"/>
      <c r="P21" s="162"/>
      <c r="Q21" s="162"/>
      <c r="R21" s="162"/>
      <c r="S21" s="162"/>
      <c r="T21" s="162"/>
      <c r="U21" s="162"/>
      <c r="V21" s="162"/>
      <c r="W21" s="162"/>
      <c r="X21" s="162"/>
      <c r="Y21" s="162"/>
      <c r="Z21" s="162"/>
      <c r="AA21" s="162"/>
      <c r="AB21" s="162"/>
      <c r="AC21" s="162"/>
      <c r="AD21" s="162"/>
      <c r="AE21" s="162"/>
      <c r="AF21" s="162"/>
      <c r="AG21" s="162"/>
      <c r="AH21" s="162"/>
      <c r="AI21" s="162"/>
      <c r="AJ21" s="162"/>
      <c r="AK21" s="162"/>
      <c r="AL21" s="162"/>
      <c r="AM21" s="162"/>
      <c r="AN21" s="162"/>
      <c r="AO21" s="162"/>
      <c r="AP21" s="162"/>
      <c r="AQ21" s="162"/>
      <c r="AR21" s="162"/>
      <c r="AS21" s="162"/>
      <c r="AT21" s="162"/>
      <c r="AU21" s="162"/>
      <c r="AV21" s="162"/>
      <c r="AW21" s="162"/>
    </row>
    <row r="22" spans="1:49">
      <c r="A22" s="162"/>
      <c r="B22" s="162"/>
      <c r="C22" s="162"/>
      <c r="D22" s="162"/>
      <c r="E22" s="162"/>
      <c r="F22" s="162"/>
      <c r="G22" s="162"/>
      <c r="H22" s="162"/>
      <c r="I22" s="162"/>
      <c r="J22" s="162"/>
      <c r="K22" s="162"/>
      <c r="L22" s="162"/>
      <c r="M22" s="162"/>
      <c r="N22" s="162"/>
      <c r="O22" s="162"/>
      <c r="P22" s="162"/>
      <c r="Q22" s="162"/>
      <c r="R22" s="162"/>
      <c r="S22" s="162"/>
      <c r="T22" s="162"/>
      <c r="U22" s="162"/>
      <c r="V22" s="162"/>
      <c r="W22" s="162"/>
      <c r="X22" s="162"/>
      <c r="Y22" s="162"/>
      <c r="Z22" s="16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62"/>
    </row>
    <row r="23" spans="1:49">
      <c r="A23" s="162"/>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62"/>
    </row>
    <row r="24" spans="1:49">
      <c r="A24" s="162"/>
      <c r="B24" s="162"/>
      <c r="C24" s="162"/>
      <c r="D24" s="162"/>
      <c r="E24" s="162"/>
      <c r="F24" s="162"/>
      <c r="G24" s="162"/>
      <c r="H24" s="162"/>
      <c r="I24" s="162"/>
      <c r="J24" s="162"/>
      <c r="K24" s="162"/>
      <c r="L24" s="162"/>
      <c r="M24" s="162"/>
      <c r="N24" s="162"/>
      <c r="O24" s="162"/>
      <c r="P24" s="162"/>
      <c r="Q24" s="162"/>
      <c r="R24" s="162"/>
      <c r="S24" s="162"/>
      <c r="T24" s="162"/>
      <c r="U24" s="162"/>
      <c r="V24" s="162"/>
      <c r="W24" s="162"/>
      <c r="X24" s="162"/>
      <c r="Y24" s="162"/>
      <c r="Z24" s="16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62"/>
    </row>
    <row r="25" spans="1:49">
      <c r="A25" s="162"/>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62"/>
    </row>
    <row r="26" spans="1:49">
      <c r="A26" s="162"/>
      <c r="B26" s="162"/>
      <c r="C26" s="162"/>
      <c r="D26" s="162"/>
      <c r="E26" s="162"/>
      <c r="F26" s="162"/>
      <c r="G26" s="162"/>
      <c r="H26" s="162"/>
      <c r="I26" s="162"/>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62"/>
    </row>
    <row r="27" spans="1:49">
      <c r="A27" s="162"/>
      <c r="B27" s="162"/>
      <c r="C27" s="162"/>
      <c r="D27" s="162"/>
      <c r="E27" s="162"/>
      <c r="F27" s="162"/>
      <c r="G27" s="162"/>
      <c r="H27" s="162"/>
      <c r="I27" s="162"/>
      <c r="J27" s="162"/>
      <c r="K27" s="162"/>
      <c r="L27" s="162"/>
      <c r="M27" s="162"/>
      <c r="N27" s="162"/>
      <c r="O27" s="162"/>
      <c r="P27" s="162"/>
      <c r="Q27" s="162"/>
      <c r="R27" s="162"/>
      <c r="S27" s="162"/>
      <c r="T27" s="162"/>
      <c r="U27" s="162"/>
      <c r="V27" s="162"/>
      <c r="W27" s="162"/>
      <c r="X27" s="162"/>
      <c r="Y27" s="162"/>
      <c r="Z27" s="16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62"/>
    </row>
    <row r="28" spans="1:49">
      <c r="A28" s="162"/>
      <c r="B28" s="162"/>
      <c r="C28" s="162"/>
      <c r="D28" s="162"/>
      <c r="E28" s="162"/>
      <c r="F28" s="162"/>
      <c r="G28" s="162"/>
      <c r="H28" s="162"/>
      <c r="I28" s="162"/>
      <c r="J28" s="162"/>
      <c r="K28" s="162"/>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62"/>
    </row>
    <row r="29" spans="1:49">
      <c r="A29" s="162"/>
      <c r="B29" s="163" t="s">
        <v>217</v>
      </c>
      <c r="C29" s="162"/>
      <c r="D29" s="162"/>
      <c r="E29" s="162"/>
      <c r="F29" s="162"/>
      <c r="G29" s="162"/>
      <c r="H29" s="162"/>
      <c r="I29" s="162"/>
      <c r="J29" s="162"/>
      <c r="K29" s="162"/>
      <c r="L29" s="162"/>
      <c r="M29" s="162"/>
      <c r="N29" s="162"/>
      <c r="O29" s="162"/>
      <c r="P29" s="162"/>
      <c r="Q29" s="162"/>
      <c r="R29" s="162"/>
      <c r="S29" s="162"/>
      <c r="T29" s="162"/>
      <c r="U29" s="162"/>
      <c r="V29" s="162"/>
      <c r="W29" s="162"/>
      <c r="X29" s="162"/>
      <c r="Y29" s="162"/>
      <c r="Z29" s="16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62"/>
    </row>
    <row r="30" spans="1:49">
      <c r="A30" s="162"/>
      <c r="B30" s="186" t="s">
        <v>252</v>
      </c>
      <c r="C30" s="162"/>
      <c r="D30" s="162"/>
      <c r="E30" s="162"/>
      <c r="F30" s="162"/>
      <c r="G30" s="162"/>
      <c r="H30" s="162"/>
      <c r="I30" s="162"/>
      <c r="J30" s="162"/>
      <c r="K30" s="162"/>
      <c r="L30" s="162"/>
      <c r="M30" s="162"/>
      <c r="N30" s="162"/>
      <c r="O30" s="162"/>
      <c r="P30" s="162"/>
      <c r="Q30" s="162"/>
      <c r="R30" s="162"/>
      <c r="S30" s="162"/>
      <c r="T30" s="162"/>
      <c r="U30" s="162"/>
      <c r="V30" s="162"/>
      <c r="W30" s="162"/>
      <c r="X30" s="162"/>
      <c r="Y30" s="162"/>
      <c r="Z30" s="162"/>
      <c r="AA30" s="162"/>
      <c r="AB30" s="162"/>
      <c r="AC30" s="162"/>
      <c r="AD30" s="162"/>
      <c r="AE30" s="162"/>
      <c r="AF30" s="162"/>
      <c r="AG30" s="162"/>
      <c r="AH30" s="162"/>
      <c r="AI30" s="162"/>
      <c r="AJ30" s="162"/>
      <c r="AK30" s="162"/>
      <c r="AL30" s="162"/>
      <c r="AM30" s="162"/>
      <c r="AN30" s="162"/>
      <c r="AO30" s="162"/>
      <c r="AP30" s="162"/>
      <c r="AQ30" s="162"/>
      <c r="AR30" s="162"/>
      <c r="AS30" s="162"/>
      <c r="AT30" s="162"/>
      <c r="AU30" s="162"/>
      <c r="AV30" s="162"/>
      <c r="AW30" s="162"/>
    </row>
    <row r="31" spans="1:49">
      <c r="A31" s="165"/>
      <c r="B31" s="165"/>
      <c r="C31" s="165">
        <v>1980</v>
      </c>
      <c r="D31" s="165">
        <v>1981</v>
      </c>
      <c r="E31" s="165">
        <v>1982</v>
      </c>
      <c r="F31" s="165">
        <v>1983</v>
      </c>
      <c r="G31" s="165">
        <v>1984</v>
      </c>
      <c r="H31" s="165">
        <v>1985</v>
      </c>
      <c r="I31" s="165">
        <v>1986</v>
      </c>
      <c r="J31" s="165">
        <v>1987</v>
      </c>
      <c r="K31" s="165">
        <v>1988</v>
      </c>
      <c r="L31" s="165">
        <v>1989</v>
      </c>
      <c r="M31" s="165">
        <v>1990</v>
      </c>
      <c r="N31" s="165">
        <v>1991</v>
      </c>
      <c r="O31" s="165">
        <v>1992</v>
      </c>
      <c r="P31" s="165">
        <v>1993</v>
      </c>
      <c r="Q31" s="165">
        <v>1994</v>
      </c>
      <c r="R31" s="165">
        <v>1995</v>
      </c>
      <c r="S31" s="165">
        <v>1996</v>
      </c>
      <c r="T31" s="165">
        <v>1997</v>
      </c>
      <c r="U31" s="165">
        <v>1998</v>
      </c>
      <c r="V31" s="165">
        <v>1999</v>
      </c>
      <c r="W31" s="165">
        <v>2000</v>
      </c>
      <c r="X31" s="165">
        <v>2001</v>
      </c>
      <c r="Y31" s="165">
        <v>2002</v>
      </c>
      <c r="Z31" s="165">
        <v>2003</v>
      </c>
      <c r="AA31" s="165">
        <v>2004</v>
      </c>
      <c r="AB31" s="165">
        <v>2005</v>
      </c>
      <c r="AC31" s="165">
        <v>2006</v>
      </c>
      <c r="AD31" s="165">
        <v>2007</v>
      </c>
      <c r="AE31" s="165">
        <v>2008</v>
      </c>
      <c r="AF31" s="165">
        <v>2009</v>
      </c>
      <c r="AG31" s="165">
        <v>2010</v>
      </c>
      <c r="AH31" s="165">
        <v>2011</v>
      </c>
      <c r="AI31" s="165">
        <v>2012</v>
      </c>
      <c r="AJ31" s="165">
        <v>2013</v>
      </c>
      <c r="AK31" s="165">
        <v>2014</v>
      </c>
      <c r="AL31" s="165">
        <v>2015</v>
      </c>
      <c r="AM31" s="165">
        <v>2016</v>
      </c>
      <c r="AN31" s="165">
        <v>2017</v>
      </c>
      <c r="AO31" s="165">
        <v>2018</v>
      </c>
      <c r="AP31" s="165">
        <v>2019</v>
      </c>
      <c r="AQ31" s="165">
        <v>2020</v>
      </c>
      <c r="AR31" s="165">
        <v>2021</v>
      </c>
      <c r="AS31" s="165">
        <v>2022</v>
      </c>
      <c r="AT31" s="165"/>
      <c r="AU31" s="165"/>
      <c r="AV31" s="165"/>
      <c r="AW31" s="165"/>
    </row>
    <row r="32" spans="1:49">
      <c r="A32" s="162"/>
      <c r="B32" s="166" t="s">
        <v>219</v>
      </c>
      <c r="C32" s="167">
        <v>0.81468378260930041</v>
      </c>
      <c r="D32" s="167">
        <v>1.880539527136724</v>
      </c>
      <c r="E32" s="167">
        <v>5.3601059485104638</v>
      </c>
      <c r="F32" s="167">
        <v>22.887541998186876</v>
      </c>
      <c r="G32" s="167">
        <v>152.73149685604378</v>
      </c>
      <c r="H32" s="167">
        <v>1196.7345006295488</v>
      </c>
      <c r="I32" s="167">
        <v>2062.2827271144242</v>
      </c>
      <c r="J32" s="167">
        <v>5.2736309654227478</v>
      </c>
      <c r="K32" s="167">
        <v>22.90268169876855</v>
      </c>
      <c r="L32" s="167">
        <v>733.51119966887632</v>
      </c>
      <c r="M32" s="167">
        <v>12361.699699327948</v>
      </c>
      <c r="N32" s="167">
        <v>30388.504781267802</v>
      </c>
      <c r="O32" s="167">
        <v>36612.770654109998</v>
      </c>
      <c r="P32" s="167">
        <v>38676.348102278898</v>
      </c>
      <c r="Q32" s="167">
        <v>42545.422291704002</v>
      </c>
      <c r="R32" s="167">
        <v>44059.07807455436</v>
      </c>
      <c r="S32" s="167">
        <v>43996.796944749571</v>
      </c>
      <c r="T32" s="167">
        <v>46753.390918744095</v>
      </c>
      <c r="U32" s="167">
        <v>47321.337031492214</v>
      </c>
      <c r="V32" s="167">
        <v>49870.089418650503</v>
      </c>
      <c r="W32" s="167">
        <v>49586.622113508638</v>
      </c>
      <c r="X32" s="167">
        <v>48739.736723658323</v>
      </c>
      <c r="Y32" s="167">
        <v>46877.536463897537</v>
      </c>
      <c r="Z32" s="167">
        <v>58302.209088322925</v>
      </c>
      <c r="AA32" s="167">
        <v>64014.867445058197</v>
      </c>
      <c r="AB32" s="167">
        <v>84377.50025069165</v>
      </c>
      <c r="AC32" s="167">
        <v>103471.58326672442</v>
      </c>
      <c r="AD32" s="167">
        <v>151229.86314473723</v>
      </c>
      <c r="AE32" s="167">
        <v>209601.76143318866</v>
      </c>
      <c r="AF32" s="167">
        <v>269647.57712009345</v>
      </c>
      <c r="AG32" s="167">
        <v>349761.19451838231</v>
      </c>
      <c r="AH32" s="167">
        <v>483378.86798503011</v>
      </c>
      <c r="AI32" s="167">
        <v>612581.94202114979</v>
      </c>
      <c r="AJ32" s="167">
        <v>805179.66016159614</v>
      </c>
      <c r="AK32" s="167">
        <v>1195376.9746072572</v>
      </c>
      <c r="AL32" s="167">
        <v>1543602.7596179538</v>
      </c>
      <c r="AM32" s="167">
        <v>2251147.7071815073</v>
      </c>
      <c r="AN32" s="167">
        <v>2741046.7707573529</v>
      </c>
      <c r="AO32" s="167">
        <v>3593790.9541896326</v>
      </c>
      <c r="AP32" s="167">
        <v>5210458.3134248229</v>
      </c>
      <c r="AQ32" s="167">
        <v>7484451.7394365827</v>
      </c>
      <c r="AR32" s="167">
        <v>11236814.332651874</v>
      </c>
      <c r="AS32" s="167">
        <v>19435829.773773223</v>
      </c>
      <c r="AT32" s="162"/>
      <c r="AU32" s="162"/>
      <c r="AV32" s="162"/>
      <c r="AW32" s="162"/>
    </row>
    <row r="33" spans="1:49">
      <c r="A33" s="162"/>
      <c r="B33" s="166" t="s">
        <v>220</v>
      </c>
      <c r="C33" s="167">
        <v>0.35459100785712677</v>
      </c>
      <c r="D33" s="167">
        <v>0.69297477818752684</v>
      </c>
      <c r="E33" s="167">
        <v>1.4503692358479248</v>
      </c>
      <c r="F33" s="167">
        <v>7.8060169902663441</v>
      </c>
      <c r="G33" s="167">
        <v>66.866311948305366</v>
      </c>
      <c r="H33" s="167">
        <v>494.80257698671647</v>
      </c>
      <c r="I33" s="167">
        <v>1028.0779104462454</v>
      </c>
      <c r="J33" s="167">
        <v>2.4396064623139897</v>
      </c>
      <c r="K33" s="167">
        <v>10.512602062267749</v>
      </c>
      <c r="L33" s="167">
        <v>294.6857506175117</v>
      </c>
      <c r="M33" s="167">
        <v>6089.9630920826994</v>
      </c>
      <c r="N33" s="167">
        <v>16934.97005812178</v>
      </c>
      <c r="O33" s="167">
        <v>24036.407030630846</v>
      </c>
      <c r="P33" s="167">
        <v>29629.741090943695</v>
      </c>
      <c r="Q33" s="167">
        <v>32148.019750022886</v>
      </c>
      <c r="R33" s="167">
        <v>32827.59512625233</v>
      </c>
      <c r="S33" s="167">
        <v>32397.466072994936</v>
      </c>
      <c r="T33" s="167">
        <v>34702.573901295029</v>
      </c>
      <c r="U33" s="167">
        <v>37119.166358225048</v>
      </c>
      <c r="V33" s="167">
        <v>38859.610412863774</v>
      </c>
      <c r="W33" s="167">
        <v>38477.411101367274</v>
      </c>
      <c r="X33" s="167">
        <v>39067.716270188575</v>
      </c>
      <c r="Y33" s="167">
        <v>36687.21819334566</v>
      </c>
      <c r="Z33" s="167">
        <v>43334.753306533581</v>
      </c>
      <c r="AA33" s="167">
        <v>53484.041354477398</v>
      </c>
      <c r="AB33" s="167">
        <v>69781.629109149711</v>
      </c>
      <c r="AC33" s="167">
        <v>89369.779619116001</v>
      </c>
      <c r="AD33" s="167">
        <v>115897.85412890883</v>
      </c>
      <c r="AE33" s="167">
        <v>154820.85476500427</v>
      </c>
      <c r="AF33" s="167">
        <v>188218.12146986084</v>
      </c>
      <c r="AG33" s="167">
        <v>233119.81085396983</v>
      </c>
      <c r="AH33" s="167">
        <v>321079.43520548398</v>
      </c>
      <c r="AI33" s="167">
        <v>395714.04664942314</v>
      </c>
      <c r="AJ33" s="167">
        <v>518257.17300312599</v>
      </c>
      <c r="AK33" s="167">
        <v>712808.0788823663</v>
      </c>
      <c r="AL33" s="167">
        <v>1001927.0639649158</v>
      </c>
      <c r="AM33" s="167">
        <v>1371075.6063709208</v>
      </c>
      <c r="AN33" s="167">
        <v>1826935.8614837946</v>
      </c>
      <c r="AO33" s="167">
        <v>2348885.4139125524</v>
      </c>
      <c r="AP33" s="167">
        <v>3438195.2597872857</v>
      </c>
      <c r="AQ33" s="167">
        <v>4486946.0288757784</v>
      </c>
      <c r="AR33" s="167">
        <v>7001768.4158357</v>
      </c>
      <c r="AS33" s="167">
        <v>12704554.450207978</v>
      </c>
      <c r="AT33" s="162"/>
      <c r="AU33" s="162"/>
      <c r="AV33" s="162"/>
      <c r="AW33" s="162"/>
    </row>
    <row r="34" spans="1:49">
      <c r="A34" s="162"/>
      <c r="B34" s="166" t="s">
        <v>221</v>
      </c>
      <c r="C34" s="167">
        <v>6.7421599999999998E-2</v>
      </c>
      <c r="D34" s="167">
        <v>0.1333</v>
      </c>
      <c r="E34" s="167">
        <v>0.24650007155862058</v>
      </c>
      <c r="F34" s="167">
        <v>1.3079001782296469</v>
      </c>
      <c r="G34" s="167">
        <v>8.7746020896391173</v>
      </c>
      <c r="H34" s="167">
        <v>88.892933650135333</v>
      </c>
      <c r="I34" s="167">
        <v>178.85999999999999</v>
      </c>
      <c r="J34" s="167">
        <v>0.45767999597726672</v>
      </c>
      <c r="K34" s="167">
        <v>1.8460300000000001</v>
      </c>
      <c r="L34" s="167">
        <v>53.58583089244491</v>
      </c>
      <c r="M34" s="167">
        <v>1307.8582768957583</v>
      </c>
      <c r="N34" s="167">
        <v>4048.1576615371609</v>
      </c>
      <c r="O34" s="167">
        <v>5405.8611526347941</v>
      </c>
      <c r="P34" s="167">
        <v>6695.6923245115013</v>
      </c>
      <c r="Q34" s="167">
        <v>7244.2241350289478</v>
      </c>
      <c r="R34" s="167">
        <v>6830.4517853248772</v>
      </c>
      <c r="S34" s="167">
        <v>6733.3358904302486</v>
      </c>
      <c r="T34" s="167">
        <v>7446.459445041959</v>
      </c>
      <c r="U34" s="167">
        <v>8113.7750646646855</v>
      </c>
      <c r="V34" s="167">
        <v>8327.8526596105748</v>
      </c>
      <c r="W34" s="167">
        <v>8079.6011698326402</v>
      </c>
      <c r="X34" s="167">
        <v>7842.2931459601814</v>
      </c>
      <c r="Y34" s="167">
        <v>7419.6045106400943</v>
      </c>
      <c r="Z34" s="167">
        <v>9066.3509691304698</v>
      </c>
      <c r="AA34" s="167">
        <v>11542.571393905502</v>
      </c>
      <c r="AB34" s="167">
        <v>15109.307120499643</v>
      </c>
      <c r="AC34" s="167">
        <v>19391.883445986397</v>
      </c>
      <c r="AD34" s="167">
        <v>24245.718632032986</v>
      </c>
      <c r="AE34" s="167">
        <v>30047.065086021932</v>
      </c>
      <c r="AF34" s="167">
        <v>39615.89170580748</v>
      </c>
      <c r="AG34" s="167">
        <v>53061.508808812883</v>
      </c>
      <c r="AH34" s="167">
        <v>67297.312412874846</v>
      </c>
      <c r="AI34" s="167">
        <v>80614.187101529955</v>
      </c>
      <c r="AJ34" s="167">
        <v>111521.90645781723</v>
      </c>
      <c r="AK34" s="167">
        <v>152103.30554717366</v>
      </c>
      <c r="AL34" s="167">
        <v>211376.54992444353</v>
      </c>
      <c r="AM34" s="167">
        <v>270355.35173826729</v>
      </c>
      <c r="AN34" s="167">
        <v>361834.32533936313</v>
      </c>
      <c r="AO34" s="167">
        <v>484147.75797068299</v>
      </c>
      <c r="AP34" s="167">
        <v>714519.89406927628</v>
      </c>
      <c r="AQ34" s="167">
        <v>905351.57234652992</v>
      </c>
      <c r="AR34" s="167">
        <v>1536852.3878524567</v>
      </c>
      <c r="AS34" s="167">
        <v>2715696.0747675793</v>
      </c>
      <c r="AT34" s="162"/>
      <c r="AU34" s="162"/>
      <c r="AV34" s="162"/>
      <c r="AW34" s="162"/>
    </row>
    <row r="35" spans="1:49">
      <c r="A35" s="162"/>
      <c r="B35" s="170" t="s">
        <v>222</v>
      </c>
      <c r="C35" s="171">
        <f>+SUM(C32:C34)</f>
        <v>1.2366963904664272</v>
      </c>
      <c r="D35" s="171">
        <f t="shared" ref="D35:AS35" si="3">+SUM(D32:D34)</f>
        <v>2.7068143053242508</v>
      </c>
      <c r="E35" s="171">
        <f t="shared" si="3"/>
        <v>7.0569752559170089</v>
      </c>
      <c r="F35" s="171">
        <f t="shared" si="3"/>
        <v>32.001459166682864</v>
      </c>
      <c r="G35" s="171">
        <f t="shared" si="3"/>
        <v>228.37241089398827</v>
      </c>
      <c r="H35" s="171">
        <f t="shared" si="3"/>
        <v>1780.4300112664007</v>
      </c>
      <c r="I35" s="171">
        <f t="shared" si="3"/>
        <v>3269.2206375606697</v>
      </c>
      <c r="J35" s="171">
        <f t="shared" si="3"/>
        <v>8.1709174237140054</v>
      </c>
      <c r="K35" s="171">
        <f t="shared" si="3"/>
        <v>35.261313761036298</v>
      </c>
      <c r="L35" s="171">
        <f t="shared" si="3"/>
        <v>1081.7827811788329</v>
      </c>
      <c r="M35" s="171">
        <f t="shared" si="3"/>
        <v>19759.521068306403</v>
      </c>
      <c r="N35" s="171">
        <f t="shared" si="3"/>
        <v>51371.632500926746</v>
      </c>
      <c r="O35" s="171">
        <f t="shared" si="3"/>
        <v>66055.038837375643</v>
      </c>
      <c r="P35" s="171">
        <f t="shared" si="3"/>
        <v>75001.781517734096</v>
      </c>
      <c r="Q35" s="171">
        <f t="shared" si="3"/>
        <v>81937.666176755825</v>
      </c>
      <c r="R35" s="171">
        <f t="shared" si="3"/>
        <v>83717.124986131574</v>
      </c>
      <c r="S35" s="171">
        <f t="shared" si="3"/>
        <v>83127.598908174754</v>
      </c>
      <c r="T35" s="171">
        <f t="shared" si="3"/>
        <v>88902.424265081077</v>
      </c>
      <c r="U35" s="171">
        <f t="shared" si="3"/>
        <v>92554.278454381943</v>
      </c>
      <c r="V35" s="171">
        <f t="shared" si="3"/>
        <v>97057.55249112485</v>
      </c>
      <c r="W35" s="171">
        <f t="shared" si="3"/>
        <v>96143.634384708537</v>
      </c>
      <c r="X35" s="171">
        <f t="shared" si="3"/>
        <v>95649.746139807088</v>
      </c>
      <c r="Y35" s="171">
        <f t="shared" si="3"/>
        <v>90984.359167883304</v>
      </c>
      <c r="Z35" s="171">
        <f t="shared" si="3"/>
        <v>110703.31336398696</v>
      </c>
      <c r="AA35" s="171">
        <f t="shared" si="3"/>
        <v>129041.48019344109</v>
      </c>
      <c r="AB35" s="171">
        <f t="shared" si="3"/>
        <v>169268.43648034098</v>
      </c>
      <c r="AC35" s="171">
        <f t="shared" si="3"/>
        <v>212233.24633182681</v>
      </c>
      <c r="AD35" s="171">
        <f t="shared" si="3"/>
        <v>291373.43590567901</v>
      </c>
      <c r="AE35" s="171">
        <f t="shared" si="3"/>
        <v>394469.68128421484</v>
      </c>
      <c r="AF35" s="171">
        <f t="shared" si="3"/>
        <v>497481.59029576177</v>
      </c>
      <c r="AG35" s="171">
        <f t="shared" si="3"/>
        <v>635942.51418116502</v>
      </c>
      <c r="AH35" s="171">
        <f t="shared" si="3"/>
        <v>871755.61560338899</v>
      </c>
      <c r="AI35" s="171">
        <f t="shared" si="3"/>
        <v>1088910.1757721028</v>
      </c>
      <c r="AJ35" s="171">
        <f t="shared" si="3"/>
        <v>1434958.7396225394</v>
      </c>
      <c r="AK35" s="171">
        <f t="shared" si="3"/>
        <v>2060288.3590367972</v>
      </c>
      <c r="AL35" s="171">
        <f t="shared" si="3"/>
        <v>2756906.373507313</v>
      </c>
      <c r="AM35" s="171">
        <f t="shared" si="3"/>
        <v>3892578.6652906951</v>
      </c>
      <c r="AN35" s="171">
        <f t="shared" si="3"/>
        <v>4929816.9575805105</v>
      </c>
      <c r="AO35" s="171">
        <f t="shared" si="3"/>
        <v>6426824.1260728687</v>
      </c>
      <c r="AP35" s="171">
        <f t="shared" si="3"/>
        <v>9363173.4672813863</v>
      </c>
      <c r="AQ35" s="171">
        <f t="shared" si="3"/>
        <v>12876749.340658892</v>
      </c>
      <c r="AR35" s="171">
        <f t="shared" si="3"/>
        <v>19775435.13634003</v>
      </c>
      <c r="AS35" s="171">
        <f t="shared" si="3"/>
        <v>34856080.298748784</v>
      </c>
      <c r="AT35" s="162"/>
      <c r="AU35" s="162"/>
      <c r="AV35" s="162"/>
      <c r="AW35" s="162"/>
    </row>
    <row r="36" spans="1:49">
      <c r="A36" s="162"/>
      <c r="B36" s="162"/>
      <c r="C36" s="162"/>
      <c r="D36" s="162"/>
      <c r="E36" s="162"/>
      <c r="F36" s="162"/>
      <c r="G36" s="162"/>
      <c r="H36" s="162"/>
      <c r="I36" s="162"/>
      <c r="J36" s="162"/>
      <c r="K36" s="162"/>
      <c r="L36" s="162"/>
      <c r="M36" s="162"/>
      <c r="N36" s="162"/>
      <c r="O36" s="162"/>
      <c r="P36" s="162"/>
      <c r="Q36" s="162"/>
      <c r="R36" s="162"/>
      <c r="S36" s="162"/>
      <c r="T36" s="162"/>
      <c r="U36" s="162"/>
      <c r="V36" s="162"/>
      <c r="W36" s="162"/>
      <c r="X36" s="162"/>
      <c r="Y36" s="162"/>
      <c r="Z36" s="162"/>
      <c r="AA36" s="162"/>
      <c r="AB36" s="162"/>
      <c r="AC36" s="162"/>
      <c r="AD36" s="162"/>
      <c r="AE36" s="162"/>
      <c r="AF36" s="162"/>
      <c r="AG36" s="162"/>
      <c r="AH36" s="162"/>
      <c r="AI36" s="162"/>
      <c r="AJ36" s="162"/>
      <c r="AK36" s="162"/>
      <c r="AL36" s="162"/>
      <c r="AM36" s="162"/>
      <c r="AN36" s="162"/>
      <c r="AO36" s="162"/>
      <c r="AP36" s="162"/>
      <c r="AQ36" s="162"/>
      <c r="AR36" s="162"/>
      <c r="AS36" s="162"/>
      <c r="AT36" s="162"/>
      <c r="AU36" s="162"/>
      <c r="AV36" s="162"/>
      <c r="AW36" s="162"/>
    </row>
    <row r="37" spans="1:49">
      <c r="A37" s="162"/>
      <c r="B37" s="162" t="s">
        <v>253</v>
      </c>
      <c r="C37" s="167">
        <v>7.4918208733658606E-9</v>
      </c>
      <c r="D37" s="167">
        <v>1.5319021778731913E-8</v>
      </c>
      <c r="E37" s="167">
        <v>4.0561614939347963E-8</v>
      </c>
      <c r="F37" s="167">
        <v>1.8001239171580639E-7</v>
      </c>
      <c r="G37" s="167">
        <v>1.3082099945970293E-6</v>
      </c>
      <c r="H37" s="167">
        <v>1.0101752903084586E-5</v>
      </c>
      <c r="I37" s="167">
        <v>1.9202461132000396E-5</v>
      </c>
      <c r="J37" s="167">
        <v>4.4421950827167706E-5</v>
      </c>
      <c r="K37" s="167">
        <v>1.9676873388269433E-4</v>
      </c>
      <c r="L37" s="167">
        <v>6.2561716251713145E-3</v>
      </c>
      <c r="M37" s="167">
        <v>0.15102165508144944</v>
      </c>
      <c r="N37" s="167">
        <v>0.41028309688743303</v>
      </c>
      <c r="O37" s="167">
        <v>0.51244338331505979</v>
      </c>
      <c r="P37" s="167">
        <v>0.56682137924870013</v>
      </c>
      <c r="Q37" s="167">
        <v>0.59049942191009963</v>
      </c>
      <c r="R37" s="167">
        <v>0.61043526430647765</v>
      </c>
      <c r="S37" s="167">
        <v>0.6113855766086177</v>
      </c>
      <c r="T37" s="167">
        <v>0.61461728580928598</v>
      </c>
      <c r="U37" s="167">
        <v>0.62030043885713604</v>
      </c>
      <c r="V37" s="167">
        <v>0.61306353660391688</v>
      </c>
      <c r="W37" s="167">
        <v>0.6073062115455734</v>
      </c>
      <c r="X37" s="167">
        <v>0.60083534304388442</v>
      </c>
      <c r="Y37" s="167">
        <v>0.75626271143828083</v>
      </c>
      <c r="Z37" s="167">
        <v>0.85792819234047357</v>
      </c>
      <c r="AA37" s="167">
        <v>0.89581418129756973</v>
      </c>
      <c r="AB37" s="167">
        <v>0.98219215178967856</v>
      </c>
      <c r="AC37" s="167">
        <v>1.0824023445040007</v>
      </c>
      <c r="AD37" s="167">
        <v>1.2674654003598425</v>
      </c>
      <c r="AE37" s="167">
        <v>1.584426022690439</v>
      </c>
      <c r="AF37" s="167">
        <v>1.8057712407207451</v>
      </c>
      <c r="AG37" s="167">
        <v>2.2047579952912688</v>
      </c>
      <c r="AH37" s="167">
        <v>2.7023451104515428</v>
      </c>
      <c r="AI37" s="167">
        <v>3.3485704229923359</v>
      </c>
      <c r="AJ37" s="167">
        <v>4.1954975466428639</v>
      </c>
      <c r="AK37" s="167">
        <v>5.812397520478032</v>
      </c>
      <c r="AL37" s="167">
        <v>7.4465263214606896</v>
      </c>
      <c r="AM37" s="167">
        <v>10.518654034419676</v>
      </c>
      <c r="AN37" s="167">
        <v>13.345720682500531</v>
      </c>
      <c r="AO37" s="167">
        <v>17.920263216966752</v>
      </c>
      <c r="AP37" s="167">
        <v>27.516260304571933</v>
      </c>
      <c r="AQ37" s="167">
        <v>39.077243139796458</v>
      </c>
      <c r="AR37" s="167">
        <v>57.99429372775549</v>
      </c>
      <c r="AS37" s="167">
        <v>100</v>
      </c>
      <c r="AT37" s="162"/>
      <c r="AU37" s="162"/>
      <c r="AV37" s="162"/>
      <c r="AW37" s="162"/>
    </row>
    <row r="38" spans="1:49">
      <c r="A38" s="162"/>
      <c r="B38" s="162"/>
      <c r="C38" s="162"/>
      <c r="D38" s="162"/>
      <c r="E38" s="162"/>
      <c r="F38" s="162"/>
      <c r="G38" s="162"/>
      <c r="H38" s="162"/>
      <c r="I38" s="162"/>
      <c r="J38" s="162"/>
      <c r="K38" s="162"/>
      <c r="L38" s="162"/>
      <c r="M38" s="162"/>
      <c r="N38" s="162"/>
      <c r="O38" s="162"/>
      <c r="P38" s="162"/>
      <c r="Q38" s="162"/>
      <c r="R38" s="162"/>
      <c r="S38" s="162"/>
      <c r="T38" s="162"/>
      <c r="U38" s="162"/>
      <c r="V38" s="162"/>
      <c r="W38" s="162"/>
      <c r="X38" s="162"/>
      <c r="Y38" s="162"/>
      <c r="Z38" s="162"/>
      <c r="AA38" s="162"/>
      <c r="AB38" s="162"/>
      <c r="AC38" s="162"/>
      <c r="AD38" s="162"/>
      <c r="AE38" s="162"/>
      <c r="AF38" s="162"/>
      <c r="AG38" s="162"/>
      <c r="AH38" s="162"/>
      <c r="AI38" s="162"/>
      <c r="AJ38" s="162"/>
      <c r="AK38" s="162"/>
      <c r="AL38" s="162"/>
      <c r="AM38" s="162"/>
      <c r="AN38" s="162"/>
      <c r="AO38" s="162"/>
      <c r="AP38" s="162"/>
      <c r="AQ38" s="162"/>
      <c r="AR38" s="162"/>
      <c r="AS38" s="162"/>
      <c r="AT38" s="162"/>
      <c r="AU38" s="162"/>
      <c r="AV38" s="162"/>
      <c r="AW38" s="162"/>
    </row>
    <row r="39" spans="1:49">
      <c r="A39" s="162"/>
      <c r="B39" s="186" t="s">
        <v>254</v>
      </c>
      <c r="C39" s="162"/>
      <c r="D39" s="162"/>
      <c r="E39" s="162"/>
      <c r="F39" s="162"/>
      <c r="G39" s="162"/>
      <c r="H39" s="162"/>
      <c r="I39" s="162"/>
      <c r="J39" s="162"/>
      <c r="K39" s="162"/>
      <c r="L39" s="162"/>
      <c r="M39" s="162"/>
      <c r="N39" s="162"/>
      <c r="O39" s="162"/>
      <c r="P39" s="162"/>
      <c r="Q39" s="162"/>
      <c r="R39" s="162"/>
      <c r="S39" s="162"/>
      <c r="T39" s="162"/>
      <c r="U39" s="162"/>
      <c r="V39" s="162"/>
      <c r="W39" s="162"/>
      <c r="X39" s="162"/>
      <c r="Y39" s="162"/>
      <c r="Z39" s="162"/>
      <c r="AA39" s="162"/>
      <c r="AB39" s="162"/>
      <c r="AC39" s="162"/>
      <c r="AD39" s="162"/>
      <c r="AE39" s="162"/>
      <c r="AF39" s="162"/>
      <c r="AG39" s="162"/>
      <c r="AH39" s="162"/>
      <c r="AI39" s="162"/>
      <c r="AJ39" s="162"/>
      <c r="AK39" s="162"/>
      <c r="AL39" s="162"/>
      <c r="AM39" s="162"/>
      <c r="AN39" s="162"/>
      <c r="AO39" s="162"/>
      <c r="AP39" s="162"/>
      <c r="AQ39" s="162"/>
      <c r="AR39" s="162"/>
      <c r="AS39" s="162"/>
      <c r="AT39" s="162"/>
      <c r="AU39" s="162"/>
      <c r="AV39" s="162"/>
      <c r="AW39" s="162"/>
    </row>
    <row r="40" spans="1:49">
      <c r="A40" s="165"/>
      <c r="B40" s="165"/>
      <c r="C40" s="165">
        <v>1980</v>
      </c>
      <c r="D40" s="165">
        <v>1981</v>
      </c>
      <c r="E40" s="165">
        <v>1982</v>
      </c>
      <c r="F40" s="165">
        <v>1983</v>
      </c>
      <c r="G40" s="165">
        <v>1984</v>
      </c>
      <c r="H40" s="165">
        <v>1985</v>
      </c>
      <c r="I40" s="165">
        <v>1986</v>
      </c>
      <c r="J40" s="165">
        <v>1987</v>
      </c>
      <c r="K40" s="165">
        <v>1988</v>
      </c>
      <c r="L40" s="165">
        <v>1989</v>
      </c>
      <c r="M40" s="165">
        <v>1990</v>
      </c>
      <c r="N40" s="165">
        <v>1991</v>
      </c>
      <c r="O40" s="165">
        <v>1992</v>
      </c>
      <c r="P40" s="165">
        <v>1993</v>
      </c>
      <c r="Q40" s="165">
        <v>1994</v>
      </c>
      <c r="R40" s="165">
        <v>1995</v>
      </c>
      <c r="S40" s="165">
        <v>1996</v>
      </c>
      <c r="T40" s="165">
        <v>1997</v>
      </c>
      <c r="U40" s="165">
        <v>1998</v>
      </c>
      <c r="V40" s="165">
        <v>1999</v>
      </c>
      <c r="W40" s="165">
        <v>2000</v>
      </c>
      <c r="X40" s="165">
        <v>2001</v>
      </c>
      <c r="Y40" s="165">
        <v>2002</v>
      </c>
      <c r="Z40" s="165">
        <v>2003</v>
      </c>
      <c r="AA40" s="165">
        <v>2004</v>
      </c>
      <c r="AB40" s="165">
        <v>2005</v>
      </c>
      <c r="AC40" s="165">
        <v>2006</v>
      </c>
      <c r="AD40" s="165">
        <v>2007</v>
      </c>
      <c r="AE40" s="165">
        <v>2008</v>
      </c>
      <c r="AF40" s="165">
        <v>2009</v>
      </c>
      <c r="AG40" s="165">
        <v>2010</v>
      </c>
      <c r="AH40" s="165">
        <v>2011</v>
      </c>
      <c r="AI40" s="165">
        <v>2012</v>
      </c>
      <c r="AJ40" s="165">
        <v>2013</v>
      </c>
      <c r="AK40" s="165">
        <v>2014</v>
      </c>
      <c r="AL40" s="165">
        <v>2015</v>
      </c>
      <c r="AM40" s="165">
        <v>2016</v>
      </c>
      <c r="AN40" s="165">
        <v>2017</v>
      </c>
      <c r="AO40" s="165">
        <v>2018</v>
      </c>
      <c r="AP40" s="165">
        <v>2019</v>
      </c>
      <c r="AQ40" s="165">
        <v>2020</v>
      </c>
      <c r="AR40" s="165">
        <v>2021</v>
      </c>
      <c r="AS40" s="165">
        <v>2022</v>
      </c>
      <c r="AT40" s="165"/>
      <c r="AU40" s="165"/>
      <c r="AV40" s="165"/>
      <c r="AW40" s="165"/>
    </row>
    <row r="41" spans="1:49">
      <c r="A41" s="162"/>
      <c r="B41" s="166" t="s">
        <v>220</v>
      </c>
      <c r="C41" s="167">
        <f>+((C33/1000)/C37*100)/1000</f>
        <v>4733.0417244455439</v>
      </c>
      <c r="D41" s="167">
        <f t="shared" ref="D41:I41" si="4">+((D33/1000)/D37*100)/1000</f>
        <v>4523.6229061937556</v>
      </c>
      <c r="E41" s="167">
        <f t="shared" si="4"/>
        <v>3575.7186641031694</v>
      </c>
      <c r="F41" s="167">
        <f t="shared" si="4"/>
        <v>4336.3775770448365</v>
      </c>
      <c r="G41" s="167">
        <f t="shared" si="4"/>
        <v>5111.2827622833083</v>
      </c>
      <c r="H41" s="167">
        <f t="shared" si="4"/>
        <v>4898.1853123295841</v>
      </c>
      <c r="I41" s="167">
        <f t="shared" si="4"/>
        <v>5353.8861679192814</v>
      </c>
      <c r="J41" s="167">
        <f>+(J33/J37*100)/1000</f>
        <v>5491.8940228576548</v>
      </c>
      <c r="K41" s="167">
        <f t="shared" ref="K41:AS41" si="5">+(K33/K37*100)/1000</f>
        <v>5342.6181359356324</v>
      </c>
      <c r="L41" s="167">
        <f t="shared" si="5"/>
        <v>4710.3207564169452</v>
      </c>
      <c r="M41" s="167">
        <f t="shared" si="5"/>
        <v>4032.5098336382575</v>
      </c>
      <c r="N41" s="167">
        <f t="shared" si="5"/>
        <v>4127.6304548242524</v>
      </c>
      <c r="O41" s="167">
        <f t="shared" si="5"/>
        <v>4690.5488124632129</v>
      </c>
      <c r="P41" s="167">
        <f t="shared" si="5"/>
        <v>5227.3506567830545</v>
      </c>
      <c r="Q41" s="167">
        <f t="shared" si="5"/>
        <v>5444.2085050706874</v>
      </c>
      <c r="R41" s="167">
        <f t="shared" si="5"/>
        <v>5377.7356987309913</v>
      </c>
      <c r="S41" s="167">
        <f t="shared" si="5"/>
        <v>5299.0236133317185</v>
      </c>
      <c r="T41" s="167">
        <f t="shared" si="5"/>
        <v>5646.2085760573837</v>
      </c>
      <c r="U41" s="167">
        <f t="shared" si="5"/>
        <v>5984.0625659744401</v>
      </c>
      <c r="V41" s="167">
        <f t="shared" si="5"/>
        <v>6338.5943042914778</v>
      </c>
      <c r="W41" s="167">
        <f t="shared" si="5"/>
        <v>6335.7512849149998</v>
      </c>
      <c r="X41" s="167">
        <f t="shared" si="5"/>
        <v>6502.2333859836053</v>
      </c>
      <c r="Y41" s="167">
        <f t="shared" si="5"/>
        <v>4851.1208656014414</v>
      </c>
      <c r="Z41" s="167">
        <f t="shared" si="5"/>
        <v>5051.0932841959748</v>
      </c>
      <c r="AA41" s="167">
        <f t="shared" si="5"/>
        <v>5970.439235177857</v>
      </c>
      <c r="AB41" s="167">
        <f t="shared" si="5"/>
        <v>7104.6820097267882</v>
      </c>
      <c r="AC41" s="167">
        <f t="shared" si="5"/>
        <v>8256.6136402881439</v>
      </c>
      <c r="AD41" s="167">
        <f t="shared" si="5"/>
        <v>9144.0645319394607</v>
      </c>
      <c r="AE41" s="167">
        <f t="shared" si="5"/>
        <v>9771.4158028097954</v>
      </c>
      <c r="AF41" s="167">
        <f t="shared" si="5"/>
        <v>10423.143154873622</v>
      </c>
      <c r="AG41" s="167">
        <f t="shared" si="5"/>
        <v>10573.487491681488</v>
      </c>
      <c r="AH41" s="167">
        <f t="shared" si="5"/>
        <v>11881.511135039073</v>
      </c>
      <c r="AI41" s="167">
        <f t="shared" si="5"/>
        <v>11817.402552812577</v>
      </c>
      <c r="AJ41" s="167">
        <f t="shared" si="5"/>
        <v>12352.698750064172</v>
      </c>
      <c r="AK41" s="167">
        <f t="shared" si="5"/>
        <v>12263.581015768903</v>
      </c>
      <c r="AL41" s="167">
        <f t="shared" si="5"/>
        <v>13454.959006555699</v>
      </c>
      <c r="AM41" s="167">
        <f t="shared" si="5"/>
        <v>13034.705789204752</v>
      </c>
      <c r="AN41" s="167">
        <f t="shared" si="5"/>
        <v>13689.300899870845</v>
      </c>
      <c r="AO41" s="167">
        <f t="shared" si="5"/>
        <v>13107.426969536071</v>
      </c>
      <c r="AP41" s="167">
        <f t="shared" si="5"/>
        <v>12495.14004348918</v>
      </c>
      <c r="AQ41" s="167">
        <f t="shared" si="5"/>
        <v>11482.248153545535</v>
      </c>
      <c r="AR41" s="167">
        <f t="shared" si="5"/>
        <v>12073.202320049504</v>
      </c>
      <c r="AS41" s="167">
        <f t="shared" si="5"/>
        <v>12704.554450207979</v>
      </c>
      <c r="AT41" s="162"/>
      <c r="AU41" s="162"/>
      <c r="AV41" s="162"/>
      <c r="AW41" s="162"/>
    </row>
    <row r="42" spans="1:49">
      <c r="A42" s="162"/>
      <c r="B42" s="162"/>
      <c r="C42" s="162"/>
      <c r="D42" s="162"/>
      <c r="E42" s="162"/>
      <c r="F42" s="162"/>
      <c r="G42" s="162"/>
      <c r="H42" s="162"/>
      <c r="I42" s="162"/>
      <c r="J42" s="162"/>
      <c r="K42" s="162"/>
      <c r="L42" s="162"/>
      <c r="M42" s="162"/>
      <c r="N42" s="162"/>
      <c r="O42" s="162"/>
      <c r="P42" s="162"/>
      <c r="Q42" s="162"/>
      <c r="R42" s="162"/>
      <c r="S42" s="162"/>
      <c r="T42" s="162"/>
      <c r="U42" s="162"/>
      <c r="V42" s="162"/>
      <c r="W42" s="162"/>
      <c r="X42" s="162"/>
      <c r="Y42" s="162"/>
      <c r="Z42" s="162"/>
      <c r="AA42" s="162"/>
      <c r="AB42" s="162"/>
      <c r="AC42" s="162"/>
      <c r="AD42" s="162"/>
      <c r="AE42" s="162"/>
      <c r="AF42" s="162"/>
      <c r="AG42" s="162"/>
      <c r="AH42" s="162"/>
      <c r="AI42" s="162"/>
      <c r="AJ42" s="162"/>
      <c r="AK42" s="162"/>
      <c r="AL42" s="162"/>
      <c r="AM42" s="162"/>
      <c r="AN42" s="162"/>
      <c r="AO42" s="162"/>
      <c r="AP42" s="162"/>
      <c r="AQ42" s="162"/>
      <c r="AR42" s="162"/>
      <c r="AS42" s="162"/>
      <c r="AT42" s="162"/>
      <c r="AU42" s="162"/>
      <c r="AV42" s="162"/>
      <c r="AW42" s="162"/>
    </row>
    <row r="43" spans="1:49">
      <c r="A43" s="162"/>
      <c r="B43" s="162"/>
      <c r="C43" s="162"/>
      <c r="D43" s="162"/>
      <c r="E43" s="162"/>
      <c r="F43" s="162"/>
      <c r="G43" s="162"/>
      <c r="H43" s="162"/>
      <c r="I43" s="162"/>
      <c r="J43" s="162"/>
      <c r="K43" s="162"/>
      <c r="L43" s="162"/>
      <c r="M43" s="162"/>
      <c r="N43" s="162"/>
      <c r="O43" s="162"/>
      <c r="P43" s="162"/>
      <c r="Q43" s="162"/>
      <c r="R43" s="162"/>
      <c r="S43" s="162"/>
      <c r="T43" s="162"/>
      <c r="U43" s="162"/>
      <c r="V43" s="162"/>
      <c r="W43" s="162"/>
      <c r="X43" s="162"/>
      <c r="Y43" s="162"/>
      <c r="Z43" s="162"/>
      <c r="AA43" s="162"/>
      <c r="AB43" s="162"/>
      <c r="AC43" s="162"/>
      <c r="AD43" s="162"/>
      <c r="AE43" s="162"/>
      <c r="AF43" s="162"/>
      <c r="AG43" s="162"/>
      <c r="AH43" s="162"/>
      <c r="AI43" s="162"/>
      <c r="AJ43" s="162"/>
      <c r="AK43" s="162"/>
      <c r="AL43" s="162"/>
      <c r="AM43" s="162"/>
      <c r="AN43" s="162"/>
      <c r="AO43" s="162"/>
      <c r="AP43" s="162"/>
      <c r="AQ43" s="162"/>
      <c r="AR43" s="162"/>
      <c r="AS43" s="187">
        <f>+AS41/AB41-1</f>
        <v>0.78819466273291172</v>
      </c>
      <c r="AT43" s="162"/>
      <c r="AU43" s="162"/>
      <c r="AV43" s="162"/>
      <c r="AW43" s="162"/>
    </row>
    <row r="44" spans="1:49">
      <c r="A44" s="162"/>
      <c r="B44" s="162"/>
      <c r="C44" s="162"/>
      <c r="D44" s="162"/>
      <c r="E44" s="162"/>
      <c r="F44" s="162"/>
      <c r="G44" s="162"/>
      <c r="H44" s="162"/>
      <c r="I44" s="162"/>
      <c r="J44" s="162"/>
      <c r="K44" s="162"/>
      <c r="L44" s="162"/>
      <c r="M44" s="162"/>
      <c r="N44" s="162"/>
      <c r="O44" s="162"/>
      <c r="P44" s="162"/>
      <c r="Q44" s="162"/>
      <c r="R44" s="162"/>
      <c r="S44" s="162"/>
      <c r="T44" s="162"/>
      <c r="U44" s="162"/>
      <c r="V44" s="162"/>
      <c r="W44" s="162"/>
      <c r="X44" s="162"/>
      <c r="Y44" s="162"/>
      <c r="Z44" s="162"/>
      <c r="AA44" s="162"/>
      <c r="AB44" s="162"/>
      <c r="AC44" s="162"/>
      <c r="AD44" s="162"/>
      <c r="AE44" s="162"/>
      <c r="AF44" s="162"/>
      <c r="AG44" s="162"/>
      <c r="AH44" s="162"/>
      <c r="AI44" s="162"/>
      <c r="AJ44" s="162"/>
      <c r="AK44" s="162"/>
      <c r="AL44" s="162"/>
      <c r="AM44" s="162"/>
      <c r="AN44" s="162"/>
      <c r="AO44" s="162"/>
      <c r="AP44" s="162"/>
      <c r="AQ44" s="162"/>
      <c r="AR44" s="162"/>
      <c r="AS44" s="188">
        <f>+(1+AS43)^(1/17)-1</f>
        <v>3.4779768640012421E-2</v>
      </c>
      <c r="AT44" s="162"/>
      <c r="AU44" s="162"/>
      <c r="AV44" s="162"/>
      <c r="AW44" s="162"/>
    </row>
    <row r="45" spans="1:49">
      <c r="A45" s="162"/>
      <c r="B45" s="162"/>
      <c r="C45" s="162"/>
      <c r="D45" s="162"/>
      <c r="E45" s="162"/>
      <c r="F45" s="162"/>
      <c r="G45" s="162"/>
      <c r="H45" s="162"/>
      <c r="I45" s="162"/>
      <c r="J45" s="162"/>
      <c r="K45" s="162"/>
      <c r="L45" s="162"/>
      <c r="M45" s="162"/>
      <c r="N45" s="162"/>
      <c r="O45" s="162"/>
      <c r="P45" s="162"/>
      <c r="Q45" s="162"/>
      <c r="R45" s="162"/>
      <c r="S45" s="162"/>
      <c r="T45" s="162"/>
      <c r="U45" s="162"/>
      <c r="V45" s="162"/>
      <c r="W45" s="162"/>
      <c r="X45" s="162"/>
      <c r="Y45" s="162"/>
      <c r="Z45" s="162"/>
      <c r="AA45" s="162"/>
      <c r="AB45" s="162"/>
      <c r="AC45" s="162"/>
      <c r="AD45" s="162"/>
      <c r="AE45" s="162"/>
      <c r="AF45" s="162"/>
      <c r="AG45" s="162"/>
      <c r="AH45" s="162"/>
      <c r="AI45" s="162"/>
      <c r="AJ45" s="162"/>
      <c r="AK45" s="162"/>
      <c r="AL45" s="162"/>
      <c r="AM45" s="162"/>
      <c r="AN45" s="162"/>
      <c r="AO45" s="162"/>
      <c r="AP45" s="162"/>
      <c r="AQ45" s="162"/>
      <c r="AR45" s="162"/>
      <c r="AS45" s="162"/>
      <c r="AT45" s="162"/>
      <c r="AU45" s="162"/>
      <c r="AV45" s="162"/>
      <c r="AW45" s="162"/>
    </row>
    <row r="46" spans="1:49">
      <c r="A46" s="162"/>
      <c r="B46" s="162"/>
      <c r="C46" s="162"/>
      <c r="D46" s="162"/>
      <c r="E46" s="162"/>
      <c r="F46" s="162"/>
      <c r="G46" s="162"/>
      <c r="H46" s="162"/>
      <c r="I46" s="162"/>
      <c r="J46" s="162"/>
      <c r="K46" s="162"/>
      <c r="L46" s="162"/>
      <c r="M46" s="162"/>
      <c r="N46" s="162"/>
      <c r="O46" s="162"/>
      <c r="P46" s="162"/>
      <c r="Q46" s="162"/>
      <c r="R46" s="162"/>
      <c r="S46" s="162"/>
      <c r="T46" s="162"/>
      <c r="U46" s="162"/>
      <c r="V46" s="162"/>
      <c r="W46" s="162"/>
      <c r="X46" s="162"/>
      <c r="Y46" s="162"/>
      <c r="Z46" s="162"/>
      <c r="AA46" s="162"/>
      <c r="AB46" s="162"/>
      <c r="AC46" s="162"/>
      <c r="AD46" s="162"/>
      <c r="AE46" s="162"/>
      <c r="AF46" s="162"/>
      <c r="AG46" s="162"/>
      <c r="AH46" s="162"/>
      <c r="AI46" s="162"/>
      <c r="AJ46" s="162"/>
      <c r="AK46" s="162"/>
      <c r="AL46" s="162"/>
      <c r="AM46" s="162"/>
      <c r="AN46" s="162"/>
      <c r="AO46" s="162"/>
      <c r="AP46" s="162"/>
      <c r="AQ46" s="162"/>
      <c r="AR46" s="162"/>
      <c r="AS46" s="162"/>
      <c r="AT46" s="162"/>
      <c r="AU46" s="162"/>
      <c r="AV46" s="162"/>
      <c r="AW46" s="162"/>
    </row>
    <row r="47" spans="1:49">
      <c r="A47" s="162"/>
      <c r="B47" s="162"/>
      <c r="C47" s="162"/>
      <c r="D47" s="162"/>
      <c r="E47" s="162"/>
      <c r="F47" s="162"/>
      <c r="G47" s="162"/>
      <c r="H47" s="162"/>
      <c r="I47" s="162"/>
      <c r="J47" s="162"/>
      <c r="K47" s="162"/>
      <c r="L47" s="162"/>
      <c r="M47" s="162"/>
      <c r="N47" s="162"/>
      <c r="O47" s="162"/>
      <c r="P47" s="162"/>
      <c r="Q47" s="162"/>
      <c r="R47" s="162"/>
      <c r="S47" s="162"/>
      <c r="T47" s="162"/>
      <c r="U47" s="162"/>
      <c r="V47" s="162"/>
      <c r="W47" s="162"/>
      <c r="X47" s="162"/>
      <c r="Y47" s="162"/>
      <c r="Z47" s="162"/>
      <c r="AA47" s="162"/>
      <c r="AB47" s="162"/>
      <c r="AC47" s="162"/>
      <c r="AD47" s="162"/>
      <c r="AE47" s="162"/>
      <c r="AF47" s="162"/>
      <c r="AG47" s="162"/>
      <c r="AH47" s="162"/>
      <c r="AI47" s="162"/>
      <c r="AJ47" s="162"/>
      <c r="AK47" s="162"/>
      <c r="AL47" s="162"/>
      <c r="AM47" s="162"/>
      <c r="AN47" s="162"/>
      <c r="AO47" s="162"/>
      <c r="AP47" s="162"/>
      <c r="AQ47" s="162"/>
      <c r="AR47" s="162"/>
      <c r="AS47" s="162"/>
      <c r="AT47" s="162"/>
      <c r="AU47" s="162"/>
      <c r="AV47" s="162"/>
      <c r="AW47" s="162"/>
    </row>
    <row r="48" spans="1:49">
      <c r="A48" s="162"/>
      <c r="B48" s="162"/>
      <c r="C48" s="162"/>
      <c r="D48" s="162"/>
      <c r="E48" s="162"/>
      <c r="F48" s="162"/>
      <c r="G48" s="162"/>
      <c r="H48" s="162"/>
      <c r="I48" s="162"/>
      <c r="J48" s="162"/>
      <c r="K48" s="162"/>
      <c r="L48" s="162"/>
      <c r="M48" s="162"/>
      <c r="N48" s="162"/>
      <c r="O48" s="162"/>
      <c r="P48" s="162"/>
      <c r="Q48" s="162"/>
      <c r="R48" s="162"/>
      <c r="S48" s="162"/>
      <c r="T48" s="162"/>
      <c r="U48" s="162"/>
      <c r="V48" s="162"/>
      <c r="W48" s="162"/>
      <c r="X48" s="162"/>
      <c r="Y48" s="162"/>
      <c r="Z48" s="162"/>
      <c r="AA48" s="162"/>
      <c r="AB48" s="162"/>
      <c r="AC48" s="162"/>
      <c r="AD48" s="162"/>
      <c r="AE48" s="162"/>
      <c r="AF48" s="162"/>
      <c r="AG48" s="162"/>
      <c r="AH48" s="162"/>
      <c r="AI48" s="162"/>
      <c r="AJ48" s="162"/>
      <c r="AK48" s="162"/>
      <c r="AL48" s="162"/>
      <c r="AM48" s="162"/>
      <c r="AN48" s="162"/>
      <c r="AO48" s="162"/>
      <c r="AP48" s="162"/>
      <c r="AQ48" s="162"/>
      <c r="AR48" s="162"/>
      <c r="AS48" s="162"/>
      <c r="AT48" s="162"/>
      <c r="AU48" s="162"/>
      <c r="AV48" s="162"/>
      <c r="AW48" s="162"/>
    </row>
    <row r="49" spans="1:49">
      <c r="A49" s="162"/>
      <c r="B49" s="162"/>
      <c r="C49" s="162"/>
      <c r="D49" s="162"/>
      <c r="E49" s="162"/>
      <c r="F49" s="162"/>
      <c r="G49" s="162"/>
      <c r="H49" s="162"/>
      <c r="I49" s="162"/>
      <c r="J49" s="162"/>
      <c r="K49" s="162"/>
      <c r="L49" s="162"/>
      <c r="M49" s="162"/>
      <c r="N49" s="162"/>
      <c r="O49" s="162"/>
      <c r="P49" s="162"/>
      <c r="Q49" s="162"/>
      <c r="R49" s="162"/>
      <c r="S49" s="162"/>
      <c r="T49" s="162"/>
      <c r="U49" s="162"/>
      <c r="V49" s="162"/>
      <c r="W49" s="162"/>
      <c r="X49" s="162"/>
      <c r="Y49" s="162"/>
      <c r="Z49" s="162"/>
      <c r="AA49" s="162"/>
      <c r="AB49" s="162"/>
      <c r="AC49" s="162"/>
      <c r="AD49" s="162"/>
      <c r="AE49" s="162"/>
      <c r="AF49" s="162"/>
      <c r="AG49" s="162"/>
      <c r="AH49" s="162"/>
      <c r="AI49" s="162"/>
      <c r="AJ49" s="162"/>
      <c r="AK49" s="162"/>
      <c r="AL49" s="162"/>
      <c r="AM49" s="162"/>
      <c r="AN49" s="162"/>
      <c r="AO49" s="162"/>
      <c r="AP49" s="162"/>
      <c r="AQ49" s="162"/>
      <c r="AR49" s="162"/>
      <c r="AS49" s="162"/>
      <c r="AT49" s="162"/>
      <c r="AU49" s="162"/>
      <c r="AV49" s="162"/>
      <c r="AW49" s="162"/>
    </row>
    <row r="50" spans="1:49">
      <c r="A50" s="162"/>
      <c r="B50" s="162"/>
      <c r="C50" s="162"/>
      <c r="D50" s="162"/>
      <c r="E50" s="162"/>
      <c r="F50" s="162"/>
      <c r="G50" s="162"/>
      <c r="H50" s="162"/>
      <c r="I50" s="162"/>
      <c r="J50" s="162"/>
      <c r="K50" s="162"/>
      <c r="L50" s="162"/>
      <c r="M50" s="162"/>
      <c r="N50" s="162"/>
      <c r="O50" s="162"/>
      <c r="P50" s="162"/>
      <c r="Q50" s="162"/>
      <c r="R50" s="162"/>
      <c r="S50" s="162"/>
      <c r="T50" s="162"/>
      <c r="U50" s="162"/>
      <c r="V50" s="162"/>
      <c r="W50" s="162"/>
      <c r="X50" s="162"/>
      <c r="Y50" s="162"/>
      <c r="Z50" s="162"/>
      <c r="AA50" s="162"/>
      <c r="AB50" s="162"/>
      <c r="AC50" s="162"/>
      <c r="AD50" s="162"/>
      <c r="AE50" s="162"/>
      <c r="AF50" s="162"/>
      <c r="AG50" s="162"/>
      <c r="AH50" s="162"/>
      <c r="AI50" s="162"/>
      <c r="AJ50" s="162"/>
      <c r="AK50" s="162"/>
      <c r="AL50" s="162"/>
      <c r="AM50" s="162"/>
      <c r="AN50" s="162"/>
      <c r="AO50" s="162"/>
      <c r="AP50" s="162"/>
      <c r="AQ50" s="162"/>
      <c r="AR50" s="162"/>
      <c r="AS50" s="162"/>
      <c r="AT50" s="162"/>
      <c r="AU50" s="162"/>
      <c r="AV50" s="162"/>
      <c r="AW50" s="162"/>
    </row>
    <row r="51" spans="1:49">
      <c r="A51" s="162"/>
      <c r="B51" s="162"/>
      <c r="C51" s="162"/>
      <c r="D51" s="162"/>
      <c r="E51" s="162"/>
      <c r="F51" s="162"/>
      <c r="G51" s="162"/>
      <c r="H51" s="162"/>
      <c r="I51" s="162"/>
      <c r="J51" s="162"/>
      <c r="K51" s="162"/>
      <c r="L51" s="162"/>
      <c r="M51" s="162"/>
      <c r="N51" s="162"/>
      <c r="O51" s="162"/>
      <c r="P51" s="162"/>
      <c r="Q51" s="162"/>
      <c r="R51" s="162"/>
      <c r="S51" s="162"/>
      <c r="T51" s="162"/>
      <c r="U51" s="162"/>
      <c r="V51" s="162"/>
      <c r="W51" s="162"/>
      <c r="X51" s="162"/>
      <c r="Y51" s="162"/>
      <c r="Z51" s="162"/>
      <c r="AA51" s="162"/>
      <c r="AB51" s="162"/>
      <c r="AC51" s="162"/>
      <c r="AD51" s="162"/>
      <c r="AE51" s="162"/>
      <c r="AF51" s="162"/>
      <c r="AG51" s="162"/>
      <c r="AH51" s="162"/>
      <c r="AI51" s="162"/>
      <c r="AJ51" s="162"/>
      <c r="AK51" s="162"/>
      <c r="AL51" s="162"/>
      <c r="AM51" s="162"/>
      <c r="AN51" s="162"/>
      <c r="AO51" s="162"/>
      <c r="AP51" s="162"/>
      <c r="AQ51" s="162"/>
      <c r="AR51" s="162"/>
      <c r="AS51" s="162"/>
      <c r="AT51" s="162"/>
      <c r="AU51" s="162"/>
      <c r="AV51" s="162"/>
      <c r="AW51" s="162"/>
    </row>
    <row r="52" spans="1:49">
      <c r="A52" s="162"/>
      <c r="B52" s="162"/>
      <c r="C52" s="162"/>
      <c r="D52" s="162"/>
      <c r="E52" s="162"/>
      <c r="F52" s="162"/>
      <c r="G52" s="162"/>
      <c r="H52" s="162"/>
      <c r="I52" s="162"/>
      <c r="J52" s="162"/>
      <c r="K52" s="162"/>
      <c r="L52" s="162"/>
      <c r="M52" s="162"/>
      <c r="N52" s="162"/>
      <c r="O52" s="162"/>
      <c r="P52" s="162"/>
      <c r="Q52" s="162"/>
      <c r="R52" s="162"/>
      <c r="S52" s="162"/>
      <c r="T52" s="162"/>
      <c r="U52" s="162"/>
      <c r="V52" s="162"/>
      <c r="W52" s="162"/>
      <c r="X52" s="162"/>
      <c r="Y52" s="162"/>
      <c r="Z52" s="162"/>
      <c r="AA52" s="162"/>
      <c r="AB52" s="162"/>
      <c r="AC52" s="162"/>
      <c r="AD52" s="162"/>
      <c r="AE52" s="162"/>
      <c r="AF52" s="162"/>
      <c r="AG52" s="162"/>
      <c r="AH52" s="162"/>
      <c r="AI52" s="162"/>
      <c r="AJ52" s="162"/>
      <c r="AK52" s="162"/>
      <c r="AL52" s="162"/>
      <c r="AM52" s="162"/>
      <c r="AN52" s="162"/>
      <c r="AO52" s="162"/>
      <c r="AP52" s="162"/>
      <c r="AQ52" s="162"/>
      <c r="AR52" s="162"/>
      <c r="AS52" s="162"/>
      <c r="AT52" s="162"/>
      <c r="AU52" s="162"/>
      <c r="AV52" s="162"/>
      <c r="AW52" s="162"/>
    </row>
    <row r="53" spans="1:49">
      <c r="A53" s="162"/>
      <c r="B53" s="162"/>
      <c r="C53" s="162"/>
      <c r="D53" s="162"/>
      <c r="E53" s="162"/>
      <c r="F53" s="162"/>
      <c r="G53" s="162"/>
      <c r="H53" s="162"/>
      <c r="I53" s="162"/>
      <c r="J53" s="162"/>
      <c r="K53" s="162"/>
      <c r="L53" s="162"/>
      <c r="M53" s="162"/>
      <c r="N53" s="162"/>
      <c r="O53" s="162"/>
      <c r="P53" s="162"/>
      <c r="Q53" s="162"/>
      <c r="R53" s="162"/>
      <c r="S53" s="162"/>
      <c r="T53" s="162"/>
      <c r="U53" s="162"/>
      <c r="V53" s="162"/>
      <c r="W53" s="162"/>
      <c r="X53" s="162"/>
      <c r="Y53" s="162"/>
      <c r="Z53" s="162"/>
      <c r="AA53" s="162"/>
      <c r="AB53" s="162"/>
      <c r="AC53" s="162"/>
      <c r="AD53" s="162"/>
      <c r="AE53" s="162"/>
      <c r="AF53" s="162"/>
      <c r="AG53" s="162"/>
      <c r="AH53" s="162"/>
      <c r="AI53" s="162"/>
      <c r="AJ53" s="162"/>
      <c r="AK53" s="162"/>
      <c r="AL53" s="162"/>
      <c r="AM53" s="162"/>
      <c r="AN53" s="162"/>
      <c r="AO53" s="162"/>
      <c r="AP53" s="162"/>
      <c r="AQ53" s="162"/>
      <c r="AR53" s="162"/>
      <c r="AS53" s="162"/>
      <c r="AT53" s="162"/>
      <c r="AU53" s="162"/>
      <c r="AV53" s="162"/>
      <c r="AW53" s="162"/>
    </row>
    <row r="54" spans="1:49">
      <c r="A54" s="162"/>
      <c r="B54" s="162"/>
      <c r="C54" s="162"/>
      <c r="D54" s="162"/>
      <c r="E54" s="162"/>
      <c r="F54" s="162"/>
      <c r="G54" s="162"/>
      <c r="H54" s="162"/>
      <c r="I54" s="162"/>
      <c r="J54" s="162"/>
      <c r="K54" s="162"/>
      <c r="L54" s="162"/>
      <c r="M54" s="162"/>
      <c r="N54" s="162"/>
      <c r="O54" s="162"/>
      <c r="P54" s="162"/>
      <c r="Q54" s="162"/>
      <c r="R54" s="162"/>
      <c r="S54" s="162"/>
      <c r="T54" s="162"/>
      <c r="U54" s="162"/>
      <c r="V54" s="162"/>
      <c r="W54" s="162"/>
      <c r="X54" s="162"/>
      <c r="Y54" s="162"/>
      <c r="Z54" s="162"/>
      <c r="AA54" s="162"/>
      <c r="AB54" s="162"/>
      <c r="AC54" s="162"/>
      <c r="AD54" s="162"/>
      <c r="AE54" s="162"/>
      <c r="AF54" s="162"/>
      <c r="AG54" s="162"/>
      <c r="AH54" s="162"/>
      <c r="AI54" s="162"/>
      <c r="AJ54" s="162"/>
      <c r="AK54" s="162"/>
      <c r="AL54" s="162"/>
      <c r="AM54" s="162"/>
      <c r="AN54" s="162"/>
      <c r="AO54" s="162"/>
      <c r="AP54" s="162"/>
      <c r="AQ54" s="162"/>
      <c r="AR54" s="162"/>
      <c r="AS54" s="162"/>
      <c r="AT54" s="162"/>
      <c r="AU54" s="162"/>
      <c r="AV54" s="162"/>
      <c r="AW54" s="162"/>
    </row>
    <row r="55" spans="1:49">
      <c r="A55" s="162"/>
      <c r="B55" s="162"/>
      <c r="C55" s="162"/>
      <c r="D55" s="162"/>
      <c r="E55" s="162"/>
      <c r="F55" s="162"/>
      <c r="G55" s="162"/>
      <c r="H55" s="162"/>
      <c r="I55" s="162"/>
      <c r="J55" s="162"/>
      <c r="K55" s="162"/>
      <c r="L55" s="162"/>
      <c r="M55" s="162"/>
      <c r="N55" s="162"/>
      <c r="O55" s="162"/>
      <c r="P55" s="162"/>
      <c r="Q55" s="162"/>
      <c r="R55" s="162"/>
      <c r="S55" s="162"/>
      <c r="T55" s="162"/>
      <c r="U55" s="162"/>
      <c r="V55" s="162"/>
      <c r="W55" s="162"/>
      <c r="X55" s="162"/>
      <c r="Y55" s="162"/>
      <c r="Z55" s="162"/>
      <c r="AA55" s="162"/>
      <c r="AB55" s="162"/>
      <c r="AC55" s="162"/>
      <c r="AD55" s="162"/>
      <c r="AE55" s="162"/>
      <c r="AF55" s="162"/>
      <c r="AG55" s="162"/>
      <c r="AH55" s="162"/>
      <c r="AI55" s="162"/>
      <c r="AJ55" s="162"/>
      <c r="AK55" s="162"/>
      <c r="AL55" s="162"/>
      <c r="AM55" s="162"/>
      <c r="AN55" s="162"/>
      <c r="AO55" s="162"/>
      <c r="AP55" s="162"/>
      <c r="AQ55" s="162"/>
      <c r="AR55" s="162"/>
      <c r="AS55" s="162"/>
      <c r="AT55" s="162"/>
      <c r="AU55" s="162"/>
      <c r="AV55" s="162"/>
      <c r="AW55" s="162"/>
    </row>
    <row r="56" spans="1:49">
      <c r="A56" s="162"/>
      <c r="B56" s="162"/>
      <c r="C56" s="162"/>
      <c r="D56" s="162"/>
      <c r="E56" s="162"/>
      <c r="F56" s="162"/>
      <c r="G56" s="162"/>
      <c r="H56" s="162"/>
      <c r="I56" s="162"/>
      <c r="J56" s="162"/>
      <c r="K56" s="162"/>
      <c r="L56" s="162"/>
      <c r="M56" s="162"/>
      <c r="N56" s="162"/>
      <c r="O56" s="162"/>
      <c r="P56" s="162"/>
      <c r="Q56" s="162"/>
      <c r="R56" s="162"/>
      <c r="S56" s="162"/>
      <c r="T56" s="162"/>
      <c r="U56" s="162"/>
      <c r="V56" s="162"/>
      <c r="W56" s="162"/>
      <c r="X56" s="162"/>
      <c r="Y56" s="162"/>
      <c r="Z56" s="162"/>
      <c r="AA56" s="162"/>
      <c r="AB56" s="162"/>
      <c r="AC56" s="162"/>
      <c r="AD56" s="162"/>
      <c r="AE56" s="162"/>
      <c r="AF56" s="162"/>
      <c r="AG56" s="162"/>
      <c r="AH56" s="162"/>
      <c r="AI56" s="162"/>
      <c r="AJ56" s="162"/>
      <c r="AK56" s="162"/>
      <c r="AL56" s="162"/>
      <c r="AM56" s="162"/>
      <c r="AN56" s="162"/>
      <c r="AO56" s="162"/>
      <c r="AP56" s="162"/>
      <c r="AQ56" s="162"/>
      <c r="AR56" s="162"/>
      <c r="AS56" s="162"/>
      <c r="AT56" s="162"/>
      <c r="AU56" s="162"/>
      <c r="AV56" s="162"/>
      <c r="AW56" s="162"/>
    </row>
    <row r="57" spans="1:49">
      <c r="A57" s="162"/>
      <c r="B57" s="162"/>
      <c r="C57" s="162"/>
      <c r="D57" s="162"/>
      <c r="E57" s="162"/>
      <c r="F57" s="162"/>
      <c r="G57" s="162"/>
      <c r="H57" s="162"/>
      <c r="I57" s="162"/>
      <c r="J57" s="162"/>
      <c r="K57" s="162"/>
      <c r="L57" s="162"/>
      <c r="M57" s="162"/>
      <c r="N57" s="162"/>
      <c r="O57" s="162"/>
      <c r="P57" s="162"/>
      <c r="Q57" s="162"/>
      <c r="R57" s="162"/>
      <c r="S57" s="162"/>
      <c r="T57" s="162"/>
      <c r="U57" s="162"/>
      <c r="V57" s="162"/>
      <c r="W57" s="162"/>
      <c r="X57" s="162"/>
      <c r="Y57" s="162"/>
      <c r="Z57" s="162"/>
      <c r="AA57" s="162"/>
      <c r="AB57" s="162"/>
      <c r="AC57" s="162"/>
      <c r="AD57" s="162"/>
      <c r="AE57" s="162"/>
      <c r="AF57" s="162"/>
      <c r="AG57" s="162"/>
      <c r="AH57" s="162"/>
      <c r="AI57" s="162"/>
      <c r="AJ57" s="162"/>
      <c r="AK57" s="162"/>
      <c r="AL57" s="162"/>
      <c r="AM57" s="162"/>
      <c r="AN57" s="162"/>
      <c r="AO57" s="162"/>
      <c r="AP57" s="162"/>
      <c r="AQ57" s="162"/>
      <c r="AR57" s="162"/>
      <c r="AS57" s="162"/>
      <c r="AT57" s="162"/>
      <c r="AU57" s="162"/>
      <c r="AV57" s="162"/>
      <c r="AW57" s="162"/>
    </row>
    <row r="58" spans="1:49">
      <c r="A58" s="162"/>
      <c r="B58" s="162"/>
      <c r="C58" s="162"/>
      <c r="D58" s="162"/>
      <c r="E58" s="162"/>
      <c r="F58" s="162"/>
      <c r="G58" s="162"/>
      <c r="H58" s="162"/>
      <c r="I58" s="162"/>
      <c r="J58" s="162"/>
      <c r="K58" s="162"/>
      <c r="L58" s="162"/>
      <c r="M58" s="162"/>
      <c r="N58" s="162"/>
      <c r="O58" s="162"/>
      <c r="P58" s="162"/>
      <c r="Q58" s="162"/>
      <c r="R58" s="162"/>
      <c r="S58" s="162"/>
      <c r="T58" s="162"/>
      <c r="U58" s="162"/>
      <c r="V58" s="162"/>
      <c r="W58" s="162"/>
      <c r="X58" s="162"/>
      <c r="Y58" s="162"/>
      <c r="Z58" s="162"/>
      <c r="AA58" s="162"/>
      <c r="AB58" s="162"/>
      <c r="AC58" s="162"/>
      <c r="AD58" s="162"/>
      <c r="AE58" s="162"/>
      <c r="AF58" s="162"/>
      <c r="AG58" s="162"/>
      <c r="AH58" s="162"/>
      <c r="AI58" s="162"/>
      <c r="AJ58" s="162"/>
      <c r="AK58" s="162"/>
      <c r="AL58" s="162"/>
      <c r="AM58" s="162"/>
      <c r="AN58" s="162"/>
      <c r="AO58" s="162"/>
      <c r="AP58" s="162"/>
      <c r="AQ58" s="162"/>
      <c r="AR58" s="162"/>
      <c r="AS58" s="162"/>
      <c r="AT58" s="162"/>
      <c r="AU58" s="162"/>
      <c r="AV58" s="162"/>
      <c r="AW58" s="162"/>
    </row>
    <row r="59" spans="1:49">
      <c r="A59" s="162"/>
      <c r="B59" s="162"/>
      <c r="C59" s="162"/>
      <c r="D59" s="162"/>
      <c r="E59" s="162"/>
      <c r="F59" s="162"/>
      <c r="G59" s="162"/>
      <c r="H59" s="162"/>
      <c r="I59" s="162"/>
      <c r="J59" s="162"/>
      <c r="K59" s="162"/>
      <c r="L59" s="162"/>
      <c r="M59" s="162"/>
      <c r="N59" s="162"/>
      <c r="O59" s="162"/>
      <c r="P59" s="162"/>
      <c r="Q59" s="162"/>
      <c r="R59" s="162"/>
      <c r="S59" s="162"/>
      <c r="T59" s="162"/>
      <c r="U59" s="162"/>
      <c r="V59" s="162"/>
      <c r="W59" s="162"/>
      <c r="X59" s="162"/>
      <c r="Y59" s="162"/>
      <c r="Z59" s="162"/>
      <c r="AA59" s="162"/>
      <c r="AB59" s="162"/>
      <c r="AC59" s="162"/>
      <c r="AD59" s="162"/>
      <c r="AE59" s="162"/>
      <c r="AF59" s="162"/>
      <c r="AG59" s="162"/>
      <c r="AH59" s="162"/>
      <c r="AI59" s="162"/>
      <c r="AJ59" s="162"/>
      <c r="AK59" s="162"/>
      <c r="AL59" s="162"/>
      <c r="AM59" s="162"/>
      <c r="AN59" s="162"/>
      <c r="AO59" s="162"/>
      <c r="AP59" s="162"/>
      <c r="AQ59" s="162"/>
      <c r="AR59" s="162"/>
      <c r="AS59" s="162"/>
      <c r="AT59" s="162"/>
      <c r="AU59" s="162"/>
      <c r="AV59" s="162"/>
      <c r="AW59" s="162"/>
    </row>
    <row r="60" spans="1:49">
      <c r="A60" s="162"/>
      <c r="B60" s="189" t="s">
        <v>255</v>
      </c>
      <c r="C60" s="162"/>
      <c r="D60" s="162"/>
      <c r="E60" s="162"/>
      <c r="F60" s="162"/>
      <c r="G60" s="162"/>
      <c r="H60" s="162"/>
      <c r="I60" s="162"/>
      <c r="J60" s="162"/>
      <c r="K60" s="162"/>
      <c r="L60" s="162"/>
      <c r="M60" s="162"/>
      <c r="N60" s="162"/>
      <c r="O60" s="162"/>
      <c r="P60" s="162"/>
      <c r="Q60" s="162"/>
      <c r="R60" s="162"/>
      <c r="S60" s="162"/>
      <c r="T60" s="162"/>
      <c r="U60" s="162"/>
      <c r="V60" s="162"/>
      <c r="W60" s="162"/>
      <c r="X60" s="162"/>
      <c r="Y60" s="162"/>
      <c r="Z60" s="162"/>
      <c r="AA60" s="162"/>
      <c r="AB60" s="162"/>
      <c r="AC60" s="162"/>
      <c r="AD60" s="162"/>
      <c r="AE60" s="162"/>
      <c r="AF60" s="162"/>
      <c r="AG60" s="162"/>
      <c r="AH60" s="162"/>
      <c r="AI60" s="162"/>
      <c r="AJ60" s="162"/>
      <c r="AK60" s="162"/>
      <c r="AL60" s="162"/>
      <c r="AM60" s="162"/>
      <c r="AN60" s="162"/>
      <c r="AO60" s="162"/>
      <c r="AP60" s="162"/>
      <c r="AQ60" s="162"/>
      <c r="AR60" s="162"/>
      <c r="AS60" s="162"/>
      <c r="AT60" s="162"/>
      <c r="AU60" s="162"/>
      <c r="AV60" s="162"/>
      <c r="AW60" s="162"/>
    </row>
    <row r="61" spans="1:49">
      <c r="A61" s="165"/>
      <c r="B61" s="165"/>
      <c r="C61" s="165">
        <v>1980</v>
      </c>
      <c r="D61" s="165">
        <v>1981</v>
      </c>
      <c r="E61" s="165">
        <v>1982</v>
      </c>
      <c r="F61" s="165">
        <v>1983</v>
      </c>
      <c r="G61" s="165">
        <v>1984</v>
      </c>
      <c r="H61" s="165">
        <v>1985</v>
      </c>
      <c r="I61" s="165">
        <v>1986</v>
      </c>
      <c r="J61" s="165">
        <v>1987</v>
      </c>
      <c r="K61" s="165">
        <v>1988</v>
      </c>
      <c r="L61" s="165">
        <v>1989</v>
      </c>
      <c r="M61" s="165">
        <v>1990</v>
      </c>
      <c r="N61" s="165">
        <v>1991</v>
      </c>
      <c r="O61" s="165">
        <v>1992</v>
      </c>
      <c r="P61" s="165">
        <v>1993</v>
      </c>
      <c r="Q61" s="165">
        <v>1994</v>
      </c>
      <c r="R61" s="165">
        <v>1995</v>
      </c>
      <c r="S61" s="165">
        <v>1996</v>
      </c>
      <c r="T61" s="165">
        <v>1997</v>
      </c>
      <c r="U61" s="165">
        <v>1998</v>
      </c>
      <c r="V61" s="165">
        <v>1999</v>
      </c>
      <c r="W61" s="165">
        <v>2000</v>
      </c>
      <c r="X61" s="165">
        <v>2001</v>
      </c>
      <c r="Y61" s="165">
        <v>2002</v>
      </c>
      <c r="Z61" s="165">
        <v>2003</v>
      </c>
      <c r="AA61" s="165">
        <v>2004</v>
      </c>
      <c r="AB61" s="165">
        <v>2005</v>
      </c>
      <c r="AC61" s="165">
        <v>2006</v>
      </c>
      <c r="AD61" s="165">
        <v>2007</v>
      </c>
      <c r="AE61" s="165">
        <v>2008</v>
      </c>
      <c r="AF61" s="165">
        <v>2009</v>
      </c>
      <c r="AG61" s="165">
        <v>2010</v>
      </c>
      <c r="AH61" s="165">
        <v>2011</v>
      </c>
      <c r="AI61" s="165">
        <v>2012</v>
      </c>
      <c r="AJ61" s="165">
        <v>2013</v>
      </c>
      <c r="AK61" s="165">
        <v>2014</v>
      </c>
      <c r="AL61" s="165">
        <v>2015</v>
      </c>
      <c r="AM61" s="165">
        <v>2016</v>
      </c>
      <c r="AN61" s="165">
        <v>2017</v>
      </c>
      <c r="AO61" s="165">
        <v>2018</v>
      </c>
      <c r="AP61" s="165">
        <v>2019</v>
      </c>
      <c r="AQ61" s="165">
        <v>2020</v>
      </c>
      <c r="AR61" s="165">
        <v>2021</v>
      </c>
      <c r="AS61" s="165">
        <v>2022</v>
      </c>
      <c r="AT61" s="165"/>
      <c r="AU61" s="165"/>
      <c r="AV61" s="165"/>
      <c r="AW61" s="165"/>
    </row>
    <row r="62" spans="1:49">
      <c r="A62" s="162"/>
      <c r="B62" s="166" t="s">
        <v>220</v>
      </c>
      <c r="C62" s="190">
        <f>+C41*1000000000/C64</f>
        <v>169355.07181749432</v>
      </c>
      <c r="D62" s="190">
        <f t="shared" ref="D62:AS62" si="6">+D41*1000000000/D64</f>
        <v>159643.79419079746</v>
      </c>
      <c r="E62" s="190">
        <f t="shared" si="6"/>
        <v>124456.15925360991</v>
      </c>
      <c r="F62" s="190">
        <f t="shared" si="6"/>
        <v>148849.34441545655</v>
      </c>
      <c r="G62" s="190">
        <f t="shared" si="6"/>
        <v>173019.73030193261</v>
      </c>
      <c r="H62" s="190">
        <f t="shared" si="6"/>
        <v>163502.96747973183</v>
      </c>
      <c r="I62" s="190">
        <f t="shared" si="6"/>
        <v>176223.0763526173</v>
      </c>
      <c r="J62" s="190">
        <f t="shared" si="6"/>
        <v>178236.72957028079</v>
      </c>
      <c r="K62" s="190">
        <f t="shared" si="6"/>
        <v>170957.61787479016</v>
      </c>
      <c r="L62" s="190">
        <f t="shared" si="6"/>
        <v>148600.94502312207</v>
      </c>
      <c r="M62" s="190">
        <f t="shared" si="6"/>
        <v>125418.15609107222</v>
      </c>
      <c r="N62" s="190">
        <f t="shared" si="6"/>
        <v>126554.15098060814</v>
      </c>
      <c r="O62" s="190">
        <f t="shared" si="6"/>
        <v>142328.72898672175</v>
      </c>
      <c r="P62" s="190">
        <f t="shared" si="6"/>
        <v>156972.22253868601</v>
      </c>
      <c r="Q62" s="190">
        <f t="shared" si="6"/>
        <v>161780.88462312281</v>
      </c>
      <c r="R62" s="190">
        <f t="shared" si="6"/>
        <v>158132.92172316214</v>
      </c>
      <c r="S62" s="190">
        <f t="shared" si="6"/>
        <v>154180.07873691176</v>
      </c>
      <c r="T62" s="190">
        <f t="shared" si="6"/>
        <v>162546.69848094421</v>
      </c>
      <c r="U62" s="190">
        <f t="shared" si="6"/>
        <v>170445.49411039075</v>
      </c>
      <c r="V62" s="190">
        <f t="shared" si="6"/>
        <v>178619.93603936702</v>
      </c>
      <c r="W62" s="190">
        <f t="shared" si="6"/>
        <v>176629.05751131367</v>
      </c>
      <c r="X62" s="190">
        <f t="shared" si="6"/>
        <v>179321.84429519711</v>
      </c>
      <c r="Y62" s="190">
        <f t="shared" si="6"/>
        <v>132301.62842105643</v>
      </c>
      <c r="Z62" s="190">
        <f t="shared" si="6"/>
        <v>136223.95288007992</v>
      </c>
      <c r="AA62" s="190">
        <f t="shared" si="6"/>
        <v>159225.22321261716</v>
      </c>
      <c r="AB62" s="190">
        <f t="shared" si="6"/>
        <v>187361.42419924645</v>
      </c>
      <c r="AC62" s="190">
        <f t="shared" si="6"/>
        <v>215307.84712832427</v>
      </c>
      <c r="AD62" s="190">
        <f t="shared" si="6"/>
        <v>235782.68238306482</v>
      </c>
      <c r="AE62" s="190">
        <f t="shared" si="6"/>
        <v>249136.38570407528</v>
      </c>
      <c r="AF62" s="190">
        <f t="shared" si="6"/>
        <v>262771.14972142351</v>
      </c>
      <c r="AG62" s="190">
        <f t="shared" si="6"/>
        <v>263565.62528059079</v>
      </c>
      <c r="AH62" s="190">
        <f t="shared" si="6"/>
        <v>292887.67089192837</v>
      </c>
      <c r="AI62" s="190">
        <f t="shared" si="6"/>
        <v>288075.02454942005</v>
      </c>
      <c r="AJ62" s="190">
        <f t="shared" si="6"/>
        <v>297779.5312979396</v>
      </c>
      <c r="AK62" s="190">
        <f t="shared" si="6"/>
        <v>292344.50595798506</v>
      </c>
      <c r="AL62" s="190">
        <f t="shared" si="6"/>
        <v>317175.66313581547</v>
      </c>
      <c r="AM62" s="190">
        <f t="shared" si="6"/>
        <v>303846.15154509683</v>
      </c>
      <c r="AN62" s="190">
        <f t="shared" si="6"/>
        <v>315546.93666123186</v>
      </c>
      <c r="AO62" s="190">
        <f t="shared" si="6"/>
        <v>298762.08213774889</v>
      </c>
      <c r="AP62" s="190">
        <f t="shared" si="6"/>
        <v>281623.96540710039</v>
      </c>
      <c r="AQ62" s="190">
        <f t="shared" si="6"/>
        <v>255900.39504370393</v>
      </c>
      <c r="AR62" s="190">
        <f t="shared" si="6"/>
        <v>266058.49256058392</v>
      </c>
      <c r="AS62" s="190">
        <f t="shared" si="6"/>
        <v>276834.20971973782</v>
      </c>
      <c r="AT62" s="162"/>
      <c r="AU62" s="162"/>
      <c r="AV62" s="162"/>
      <c r="AW62" s="162"/>
    </row>
    <row r="63" spans="1:49">
      <c r="A63" s="162"/>
      <c r="B63" s="162"/>
      <c r="C63" s="162"/>
      <c r="D63" s="162"/>
      <c r="E63" s="162"/>
      <c r="F63" s="162"/>
      <c r="G63" s="162"/>
      <c r="H63" s="162"/>
      <c r="I63" s="162"/>
      <c r="J63" s="162"/>
      <c r="K63" s="162"/>
      <c r="L63" s="162"/>
      <c r="M63" s="162"/>
      <c r="N63" s="162"/>
      <c r="O63" s="162"/>
      <c r="P63" s="162"/>
      <c r="Q63" s="162"/>
      <c r="R63" s="162"/>
      <c r="S63" s="162"/>
      <c r="T63" s="162"/>
      <c r="U63" s="162"/>
      <c r="V63" s="162"/>
      <c r="W63" s="162"/>
      <c r="X63" s="162"/>
      <c r="Y63" s="162"/>
      <c r="Z63" s="162"/>
      <c r="AA63" s="162"/>
      <c r="AB63" s="162"/>
      <c r="AC63" s="162"/>
      <c r="AD63" s="162"/>
      <c r="AE63" s="162"/>
      <c r="AF63" s="162"/>
      <c r="AG63" s="162"/>
      <c r="AH63" s="162"/>
      <c r="AI63" s="162"/>
      <c r="AJ63" s="162"/>
      <c r="AK63" s="162"/>
      <c r="AL63" s="162"/>
      <c r="AM63" s="162"/>
      <c r="AN63" s="162"/>
      <c r="AO63" s="162"/>
      <c r="AP63" s="162"/>
      <c r="AQ63" s="162"/>
      <c r="AR63" s="162"/>
      <c r="AS63" s="162"/>
      <c r="AT63" s="162"/>
      <c r="AU63" s="162"/>
      <c r="AV63" s="162"/>
      <c r="AW63" s="162"/>
    </row>
    <row r="64" spans="1:49">
      <c r="A64" s="162"/>
      <c r="B64" s="166" t="s">
        <v>31</v>
      </c>
      <c r="C64" s="190">
        <v>27947446</v>
      </c>
      <c r="D64" s="190">
        <v>28335726.603862669</v>
      </c>
      <c r="E64" s="190">
        <v>28730748.928357713</v>
      </c>
      <c r="F64" s="190">
        <v>29132661.578552078</v>
      </c>
      <c r="G64" s="190">
        <v>29541617.903135851</v>
      </c>
      <c r="H64" s="190">
        <v>29957776.227742001</v>
      </c>
      <c r="I64" s="190">
        <v>30381300.104001757</v>
      </c>
      <c r="J64" s="190">
        <v>30812358.575577088</v>
      </c>
      <c r="K64" s="190">
        <v>31251126.462516464</v>
      </c>
      <c r="L64" s="190">
        <v>31697784.665393796</v>
      </c>
      <c r="M64" s="190">
        <v>32152520.490813594</v>
      </c>
      <c r="N64" s="190">
        <v>32615528</v>
      </c>
      <c r="O64" s="190">
        <v>32955741.583983421</v>
      </c>
      <c r="P64" s="190">
        <v>33301118.963864878</v>
      </c>
      <c r="Q64" s="190">
        <v>33651741.475844078</v>
      </c>
      <c r="R64" s="190">
        <v>34007692.010811053</v>
      </c>
      <c r="S64" s="190">
        <v>34369055.047467016</v>
      </c>
      <c r="T64" s="190">
        <v>34735916.686239578</v>
      </c>
      <c r="U64" s="190">
        <v>35108364.684013307</v>
      </c>
      <c r="V64" s="190">
        <v>35486488.489697367</v>
      </c>
      <c r="W64" s="190">
        <v>35870379.280652471</v>
      </c>
      <c r="X64" s="190">
        <v>36260130</v>
      </c>
      <c r="Y64" s="190">
        <v>36667128.919702418</v>
      </c>
      <c r="Z64" s="190">
        <v>37079332.80017598</v>
      </c>
      <c r="AA64" s="190">
        <v>37496818.121620029</v>
      </c>
      <c r="AB64" s="190">
        <v>37919662.705869645</v>
      </c>
      <c r="AC64" s="190">
        <v>38347945.745642848</v>
      </c>
      <c r="AD64" s="190">
        <v>38781747.834573947</v>
      </c>
      <c r="AE64" s="190">
        <v>39221150.998057358</v>
      </c>
      <c r="AF64" s="190">
        <v>39666238.724927388</v>
      </c>
      <c r="AG64" s="190">
        <v>40117096</v>
      </c>
      <c r="AH64" s="190">
        <v>40566784.866213061</v>
      </c>
      <c r="AI64" s="190">
        <v>41021961.45360484</v>
      </c>
      <c r="AJ64" s="190">
        <v>41482699.285011746</v>
      </c>
      <c r="AK64" s="190">
        <v>41949072.98012089</v>
      </c>
      <c r="AL64" s="190">
        <v>42421158.274032675</v>
      </c>
      <c r="AM64" s="190">
        <v>42899032.036185399</v>
      </c>
      <c r="AN64" s="190">
        <v>43382772.28965003</v>
      </c>
      <c r="AO64" s="190">
        <v>43872458.230802827</v>
      </c>
      <c r="AP64" s="190">
        <v>44368170.249385133</v>
      </c>
      <c r="AQ64" s="190">
        <v>44869989.94895862</v>
      </c>
      <c r="AR64" s="190">
        <v>45378000.167765088</v>
      </c>
      <c r="AS64" s="190">
        <v>45892285</v>
      </c>
      <c r="AT64" s="162"/>
      <c r="AU64" s="162"/>
      <c r="AV64" s="162"/>
      <c r="AW64" s="162"/>
    </row>
    <row r="65" spans="1:49">
      <c r="A65" s="162"/>
      <c r="B65" s="162"/>
      <c r="C65" s="162"/>
      <c r="D65" s="162"/>
      <c r="E65" s="162"/>
      <c r="F65" s="162"/>
      <c r="G65" s="162"/>
      <c r="H65" s="162"/>
      <c r="I65" s="162"/>
      <c r="J65" s="162"/>
      <c r="K65" s="162"/>
      <c r="L65" s="162"/>
      <c r="M65" s="162"/>
      <c r="N65" s="162"/>
      <c r="O65" s="162"/>
      <c r="P65" s="162"/>
      <c r="Q65" s="162"/>
      <c r="R65" s="162"/>
      <c r="S65" s="162"/>
      <c r="T65" s="162"/>
      <c r="U65" s="162"/>
      <c r="V65" s="162"/>
      <c r="W65" s="162"/>
      <c r="X65" s="162"/>
      <c r="Y65" s="162"/>
      <c r="Z65" s="162"/>
      <c r="AA65" s="162"/>
      <c r="AB65" s="162"/>
      <c r="AC65" s="162"/>
      <c r="AD65" s="162"/>
      <c r="AE65" s="162"/>
      <c r="AF65" s="162"/>
      <c r="AG65" s="162"/>
      <c r="AH65" s="162"/>
      <c r="AI65" s="162"/>
      <c r="AJ65" s="162"/>
      <c r="AK65" s="162"/>
      <c r="AL65" s="162"/>
      <c r="AM65" s="162"/>
      <c r="AN65" s="162"/>
      <c r="AO65" s="162"/>
      <c r="AP65" s="162"/>
      <c r="AQ65" s="162"/>
      <c r="AR65" s="162"/>
      <c r="AS65" s="162"/>
      <c r="AT65" s="162"/>
      <c r="AU65" s="162"/>
      <c r="AV65" s="162"/>
      <c r="AW65" s="162"/>
    </row>
    <row r="66" spans="1:49">
      <c r="A66" s="162"/>
      <c r="B66" s="162"/>
      <c r="C66" s="162"/>
      <c r="D66" s="162"/>
      <c r="E66" s="162"/>
      <c r="F66" s="162"/>
      <c r="G66" s="162"/>
      <c r="H66" s="162"/>
      <c r="I66" s="162"/>
      <c r="J66" s="162"/>
      <c r="K66" s="162"/>
      <c r="L66" s="162"/>
      <c r="M66" s="162"/>
      <c r="N66" s="162"/>
      <c r="O66" s="162"/>
      <c r="P66" s="162"/>
      <c r="Q66" s="162"/>
      <c r="R66" s="162"/>
      <c r="S66" s="162"/>
      <c r="T66" s="162"/>
      <c r="U66" s="162"/>
      <c r="V66" s="162"/>
      <c r="W66" s="162"/>
      <c r="X66" s="162"/>
      <c r="Y66" s="162"/>
      <c r="Z66" s="162"/>
      <c r="AA66" s="162"/>
      <c r="AB66" s="162"/>
      <c r="AC66" s="162"/>
      <c r="AD66" s="162"/>
      <c r="AE66" s="162"/>
      <c r="AF66" s="162"/>
      <c r="AG66" s="162"/>
      <c r="AH66" s="162"/>
      <c r="AI66" s="162"/>
      <c r="AJ66" s="162"/>
      <c r="AK66" s="162"/>
      <c r="AL66" s="162"/>
      <c r="AM66" s="162"/>
      <c r="AN66" s="162"/>
      <c r="AO66" s="162"/>
      <c r="AP66" s="162"/>
      <c r="AQ66" s="162"/>
      <c r="AR66" s="162"/>
      <c r="AS66" s="162"/>
      <c r="AT66" s="162"/>
      <c r="AU66" s="162"/>
      <c r="AV66" s="162"/>
      <c r="AW66" s="162"/>
    </row>
    <row r="67" spans="1:49">
      <c r="A67" s="162"/>
      <c r="B67" s="162"/>
      <c r="C67" s="162"/>
      <c r="D67" s="162"/>
      <c r="E67" s="162"/>
      <c r="F67" s="162"/>
      <c r="G67" s="162"/>
      <c r="H67" s="162"/>
      <c r="I67" s="162"/>
      <c r="J67" s="162"/>
      <c r="K67" s="162"/>
      <c r="L67" s="162"/>
      <c r="M67" s="162"/>
      <c r="N67" s="162"/>
      <c r="O67" s="162"/>
      <c r="P67" s="162"/>
      <c r="Q67" s="162"/>
      <c r="R67" s="162"/>
      <c r="S67" s="162"/>
      <c r="T67" s="162"/>
      <c r="U67" s="162"/>
      <c r="V67" s="162"/>
      <c r="W67" s="162"/>
      <c r="X67" s="162"/>
      <c r="Y67" s="162"/>
      <c r="Z67" s="162"/>
      <c r="AA67" s="162"/>
      <c r="AB67" s="162"/>
      <c r="AC67" s="162"/>
      <c r="AD67" s="162"/>
      <c r="AE67" s="162"/>
      <c r="AF67" s="162"/>
      <c r="AG67" s="162"/>
      <c r="AH67" s="162"/>
      <c r="AI67" s="162"/>
      <c r="AJ67" s="162"/>
      <c r="AK67" s="162"/>
      <c r="AL67" s="162"/>
      <c r="AM67" s="162"/>
      <c r="AN67" s="162"/>
      <c r="AO67" s="162"/>
      <c r="AP67" s="162"/>
      <c r="AQ67" s="162"/>
      <c r="AR67" s="162"/>
      <c r="AS67" s="162"/>
      <c r="AT67" s="162"/>
      <c r="AU67" s="162"/>
      <c r="AV67" s="162"/>
      <c r="AW67" s="162"/>
    </row>
    <row r="68" spans="1:49">
      <c r="A68" s="162"/>
      <c r="B68" s="162"/>
      <c r="C68" s="162"/>
      <c r="D68" s="162"/>
      <c r="E68" s="162"/>
      <c r="F68" s="162"/>
      <c r="G68" s="162"/>
      <c r="H68" s="162"/>
      <c r="I68" s="162"/>
      <c r="J68" s="162"/>
      <c r="K68" s="162"/>
      <c r="L68" s="162"/>
      <c r="M68" s="162"/>
      <c r="N68" s="162"/>
      <c r="O68" s="162"/>
      <c r="P68" s="162"/>
      <c r="Q68" s="162"/>
      <c r="R68" s="162"/>
      <c r="S68" s="162"/>
      <c r="T68" s="162"/>
      <c r="U68" s="162"/>
      <c r="V68" s="162"/>
      <c r="W68" s="162"/>
      <c r="X68" s="162"/>
      <c r="Y68" s="162"/>
      <c r="Z68" s="162"/>
      <c r="AA68" s="162"/>
      <c r="AB68" s="162"/>
      <c r="AC68" s="162"/>
      <c r="AD68" s="162"/>
      <c r="AE68" s="162"/>
      <c r="AF68" s="162"/>
      <c r="AG68" s="162"/>
      <c r="AH68" s="162"/>
      <c r="AI68" s="162"/>
      <c r="AJ68" s="162"/>
      <c r="AK68" s="162"/>
      <c r="AL68" s="162"/>
      <c r="AM68" s="162"/>
      <c r="AN68" s="162"/>
      <c r="AO68" s="162"/>
      <c r="AP68" s="162"/>
      <c r="AQ68" s="162"/>
      <c r="AR68" s="162"/>
      <c r="AS68" s="162"/>
      <c r="AT68" s="162"/>
      <c r="AU68" s="162"/>
      <c r="AV68" s="162"/>
      <c r="AW68" s="162"/>
    </row>
  </sheetData>
  <pageMargins left="0.7" right="0.7" top="0.75" bottom="0.75" header="0.3" footer="0.3"/>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K19"/>
  <sheetViews>
    <sheetView workbookViewId="0"/>
  </sheetViews>
  <sheetFormatPr baseColWidth="10" defaultRowHeight="14.4"/>
  <sheetData>
    <row r="1" spans="1:11">
      <c r="A1" s="162"/>
      <c r="B1" s="162"/>
      <c r="C1" s="162"/>
      <c r="D1" s="162"/>
      <c r="E1" s="162"/>
      <c r="F1" s="162"/>
      <c r="G1" s="162"/>
      <c r="H1" s="162"/>
      <c r="I1" s="162"/>
      <c r="J1" s="162"/>
      <c r="K1" s="162"/>
    </row>
    <row r="2" spans="1:11" ht="18">
      <c r="A2" s="162"/>
      <c r="B2" s="183" t="s">
        <v>441</v>
      </c>
      <c r="C2" s="162"/>
      <c r="D2" s="162"/>
      <c r="E2" s="162"/>
      <c r="F2" s="162"/>
      <c r="G2" s="162"/>
      <c r="H2" s="162"/>
      <c r="I2" s="162"/>
      <c r="J2" s="162"/>
      <c r="K2" s="162"/>
    </row>
    <row r="3" spans="1:11">
      <c r="A3" s="162"/>
      <c r="B3" s="173" t="s">
        <v>256</v>
      </c>
      <c r="C3" s="162"/>
      <c r="D3" s="162"/>
      <c r="E3" s="162"/>
      <c r="F3" s="162"/>
      <c r="G3" s="162"/>
      <c r="H3" s="162"/>
      <c r="I3" s="162"/>
      <c r="J3" s="162"/>
      <c r="K3" s="162"/>
    </row>
    <row r="4" spans="1:11">
      <c r="A4" s="162"/>
      <c r="B4" s="162"/>
      <c r="C4" s="162"/>
      <c r="D4" s="162"/>
      <c r="E4" s="162"/>
      <c r="F4" s="162"/>
      <c r="G4" s="162"/>
      <c r="H4" s="162"/>
      <c r="I4" s="162"/>
      <c r="J4" s="162"/>
      <c r="K4" s="162"/>
    </row>
    <row r="5" spans="1:11">
      <c r="A5" s="162"/>
      <c r="B5" s="162" t="s">
        <v>257</v>
      </c>
      <c r="C5" s="191">
        <v>3.6532773408276764E-2</v>
      </c>
      <c r="D5" s="191">
        <v>3.4149795753788847E-2</v>
      </c>
      <c r="E5" s="162"/>
      <c r="F5" s="162"/>
      <c r="G5" s="162"/>
      <c r="H5" s="162"/>
      <c r="I5" s="162"/>
      <c r="J5" s="162"/>
      <c r="K5" s="162"/>
    </row>
    <row r="6" spans="1:11">
      <c r="A6" s="162"/>
      <c r="B6" s="162" t="s">
        <v>258</v>
      </c>
      <c r="C6" s="191">
        <v>3.3131361287536354E-2</v>
      </c>
      <c r="D6" s="191">
        <v>3.4149795753788847E-2</v>
      </c>
      <c r="E6" s="162"/>
      <c r="F6" s="162"/>
      <c r="G6" s="162"/>
      <c r="H6" s="162"/>
      <c r="I6" s="162"/>
      <c r="J6" s="162"/>
      <c r="K6" s="162"/>
    </row>
    <row r="7" spans="1:11">
      <c r="A7" s="162"/>
      <c r="B7" s="162" t="s">
        <v>259</v>
      </c>
      <c r="C7" s="191">
        <v>3.1044366575146531E-2</v>
      </c>
      <c r="D7" s="191">
        <v>3.4149795753788847E-2</v>
      </c>
      <c r="E7" s="162"/>
      <c r="F7" s="162"/>
      <c r="G7" s="162"/>
      <c r="H7" s="162"/>
      <c r="I7" s="162"/>
      <c r="J7" s="162"/>
      <c r="K7" s="162"/>
    </row>
    <row r="8" spans="1:11">
      <c r="A8" s="162"/>
      <c r="B8" s="162" t="s">
        <v>260</v>
      </c>
      <c r="C8" s="191">
        <v>4.4126774155101245E-2</v>
      </c>
      <c r="D8" s="162"/>
      <c r="E8" s="162"/>
      <c r="F8" s="162"/>
      <c r="G8" s="162"/>
      <c r="H8" s="162"/>
      <c r="I8" s="162"/>
      <c r="J8" s="162"/>
      <c r="K8" s="162"/>
    </row>
    <row r="9" spans="1:11">
      <c r="A9" s="162"/>
      <c r="B9" s="162"/>
      <c r="C9" s="162"/>
      <c r="D9" s="162"/>
      <c r="E9" s="162"/>
      <c r="F9" s="162"/>
      <c r="G9" s="162"/>
      <c r="H9" s="162"/>
      <c r="I9" s="162"/>
      <c r="J9" s="162"/>
      <c r="K9" s="162"/>
    </row>
    <row r="10" spans="1:11">
      <c r="A10" s="162"/>
      <c r="B10" s="162"/>
      <c r="C10" s="162"/>
      <c r="D10" s="162"/>
      <c r="E10" s="162"/>
      <c r="F10" s="162"/>
      <c r="G10" s="162"/>
      <c r="H10" s="162"/>
      <c r="I10" s="162"/>
      <c r="J10" s="162"/>
      <c r="K10" s="162"/>
    </row>
    <row r="11" spans="1:11">
      <c r="A11" s="162"/>
      <c r="B11" s="162"/>
      <c r="C11" s="162"/>
      <c r="D11" s="162"/>
      <c r="E11" s="162"/>
      <c r="F11" s="162"/>
      <c r="G11" s="162"/>
      <c r="H11" s="162"/>
      <c r="I11" s="162"/>
      <c r="J11" s="162"/>
      <c r="K11" s="162"/>
    </row>
    <row r="12" spans="1:11">
      <c r="A12" s="162"/>
      <c r="B12" s="162"/>
      <c r="C12" s="162"/>
      <c r="D12" s="162"/>
      <c r="E12" s="162"/>
      <c r="F12" s="162"/>
      <c r="G12" s="162"/>
      <c r="H12" s="162"/>
      <c r="I12" s="162"/>
      <c r="J12" s="162"/>
      <c r="K12" s="162"/>
    </row>
    <row r="13" spans="1:11">
      <c r="A13" s="162"/>
      <c r="B13" s="162"/>
      <c r="C13" s="162"/>
      <c r="D13" s="162"/>
      <c r="E13" s="162"/>
      <c r="F13" s="162"/>
      <c r="G13" s="162"/>
      <c r="H13" s="162"/>
      <c r="I13" s="162"/>
      <c r="J13" s="162"/>
      <c r="K13" s="162"/>
    </row>
    <row r="14" spans="1:11">
      <c r="A14" s="162"/>
      <c r="B14" s="162"/>
      <c r="C14" s="162"/>
      <c r="D14" s="162"/>
      <c r="E14" s="162"/>
      <c r="F14" s="162"/>
      <c r="G14" s="162"/>
      <c r="H14" s="162"/>
      <c r="I14" s="162"/>
      <c r="J14" s="162"/>
      <c r="K14" s="162"/>
    </row>
    <row r="15" spans="1:11">
      <c r="A15" s="162"/>
      <c r="B15" s="162"/>
      <c r="C15" s="162"/>
      <c r="D15" s="162"/>
      <c r="E15" s="162"/>
      <c r="F15" s="162"/>
      <c r="G15" s="162"/>
      <c r="H15" s="162"/>
      <c r="I15" s="162"/>
      <c r="J15" s="162"/>
      <c r="K15" s="162"/>
    </row>
    <row r="16" spans="1:11">
      <c r="A16" s="162"/>
      <c r="B16" s="162"/>
      <c r="C16" s="162"/>
      <c r="D16" s="162"/>
      <c r="E16" s="162"/>
      <c r="F16" s="162"/>
      <c r="G16" s="162"/>
      <c r="H16" s="162"/>
      <c r="I16" s="162"/>
      <c r="J16" s="162"/>
      <c r="K16" s="162"/>
    </row>
    <row r="17" spans="1:11">
      <c r="A17" s="162"/>
      <c r="B17" s="162"/>
      <c r="C17" s="162"/>
      <c r="D17" s="162"/>
      <c r="E17" s="162"/>
      <c r="F17" s="162"/>
      <c r="G17" s="162"/>
      <c r="H17" s="162"/>
      <c r="I17" s="162"/>
      <c r="J17" s="162"/>
      <c r="K17" s="162"/>
    </row>
    <row r="18" spans="1:11">
      <c r="A18" s="162"/>
      <c r="B18" s="162"/>
      <c r="C18" s="162"/>
      <c r="D18" s="162"/>
      <c r="E18" s="162"/>
      <c r="F18" s="162"/>
      <c r="G18" s="162"/>
      <c r="H18" s="162"/>
      <c r="I18" s="162"/>
      <c r="J18" s="162"/>
      <c r="K18" s="162"/>
    </row>
    <row r="19" spans="1:11">
      <c r="A19" s="162"/>
      <c r="B19" s="162"/>
      <c r="C19" s="162"/>
      <c r="D19" s="162"/>
      <c r="E19" s="162"/>
      <c r="F19" s="162"/>
      <c r="G19" s="162"/>
      <c r="H19" s="162"/>
      <c r="I19" s="162"/>
      <c r="J19" s="162"/>
      <c r="K19" s="162"/>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22"/>
  <sheetViews>
    <sheetView workbookViewId="0">
      <selection activeCell="B3" sqref="B3"/>
    </sheetView>
  </sheetViews>
  <sheetFormatPr baseColWidth="10" defaultRowHeight="14.4"/>
  <sheetData>
    <row r="1" spans="1:12">
      <c r="A1" s="162"/>
      <c r="B1" s="162"/>
      <c r="C1" s="162"/>
      <c r="D1" s="162"/>
      <c r="E1" s="162"/>
      <c r="F1" s="162"/>
      <c r="G1" s="162"/>
      <c r="H1" s="162"/>
      <c r="I1" s="162"/>
      <c r="J1" s="162"/>
      <c r="K1" s="162"/>
      <c r="L1" s="162"/>
    </row>
    <row r="2" spans="1:12" ht="15.6">
      <c r="A2" s="162"/>
      <c r="B2" s="183" t="s">
        <v>442</v>
      </c>
      <c r="C2" s="162"/>
      <c r="D2" s="162"/>
      <c r="E2" s="162"/>
      <c r="F2" s="162"/>
      <c r="G2" s="162"/>
      <c r="H2" s="162"/>
      <c r="I2" s="162"/>
      <c r="J2" s="162"/>
      <c r="K2" s="162"/>
      <c r="L2" s="162"/>
    </row>
    <row r="3" spans="1:12">
      <c r="A3" s="162"/>
      <c r="B3" s="173" t="s">
        <v>256</v>
      </c>
      <c r="C3" s="162"/>
      <c r="D3" s="162"/>
      <c r="E3" s="162"/>
      <c r="F3" s="162"/>
      <c r="G3" s="162"/>
      <c r="H3" s="162"/>
      <c r="I3" s="162"/>
      <c r="J3" s="162"/>
      <c r="K3" s="162"/>
      <c r="L3" s="162"/>
    </row>
    <row r="4" spans="1:12">
      <c r="A4" s="162"/>
      <c r="B4" s="162"/>
      <c r="C4" s="162"/>
      <c r="D4" s="162"/>
      <c r="E4" s="162"/>
      <c r="F4" s="162"/>
      <c r="G4" s="162"/>
      <c r="H4" s="162"/>
      <c r="I4" s="162"/>
      <c r="J4" s="162"/>
      <c r="K4" s="162"/>
      <c r="L4" s="162"/>
    </row>
    <row r="5" spans="1:12" ht="43.2">
      <c r="A5" s="162"/>
      <c r="B5" s="192" t="s">
        <v>261</v>
      </c>
      <c r="C5" s="193" t="s">
        <v>262</v>
      </c>
      <c r="D5" s="194"/>
      <c r="E5" s="162"/>
      <c r="F5" s="162"/>
      <c r="G5" s="162"/>
      <c r="H5" s="162"/>
      <c r="I5" s="162"/>
      <c r="J5" s="162"/>
      <c r="K5" s="162"/>
      <c r="L5" s="162"/>
    </row>
    <row r="6" spans="1:12">
      <c r="A6" s="162"/>
      <c r="B6" s="195" t="s">
        <v>263</v>
      </c>
      <c r="C6" s="196">
        <v>2.0531897362614737E-2</v>
      </c>
      <c r="D6" s="191">
        <v>3.6532773408276764E-2</v>
      </c>
      <c r="E6" s="162"/>
      <c r="F6" s="162"/>
      <c r="G6" s="162"/>
      <c r="H6" s="162"/>
      <c r="I6" s="162"/>
      <c r="J6" s="162"/>
      <c r="K6" s="162"/>
      <c r="L6" s="162"/>
    </row>
    <row r="7" spans="1:12">
      <c r="A7" s="162"/>
      <c r="B7" s="162" t="s">
        <v>264</v>
      </c>
      <c r="C7" s="197">
        <v>2.3611831341114664E-2</v>
      </c>
      <c r="D7" s="191">
        <v>3.6532773408276764E-2</v>
      </c>
      <c r="E7" s="162"/>
      <c r="F7" s="162"/>
      <c r="G7" s="162"/>
      <c r="H7" s="162"/>
      <c r="I7" s="162"/>
      <c r="J7" s="162"/>
      <c r="K7" s="162"/>
      <c r="L7" s="162"/>
    </row>
    <row r="8" spans="1:12">
      <c r="A8" s="162"/>
      <c r="B8" s="162" t="s">
        <v>265</v>
      </c>
      <c r="C8" s="197">
        <v>2.9467352218464971E-2</v>
      </c>
      <c r="D8" s="191">
        <v>3.6532773408276764E-2</v>
      </c>
      <c r="E8" s="162"/>
      <c r="F8" s="162"/>
      <c r="G8" s="162"/>
      <c r="H8" s="162"/>
      <c r="I8" s="162"/>
      <c r="J8" s="162"/>
      <c r="K8" s="162"/>
      <c r="L8" s="162"/>
    </row>
    <row r="9" spans="1:12">
      <c r="A9" s="162"/>
      <c r="B9" s="162" t="s">
        <v>266</v>
      </c>
      <c r="C9" s="197">
        <v>3.0328118572040763E-2</v>
      </c>
      <c r="D9" s="191">
        <v>3.6532773408276764E-2</v>
      </c>
      <c r="E9" s="162"/>
      <c r="F9" s="162"/>
      <c r="G9" s="162"/>
      <c r="H9" s="162"/>
      <c r="I9" s="162"/>
      <c r="J9" s="162"/>
      <c r="K9" s="162"/>
      <c r="L9" s="162"/>
    </row>
    <row r="10" spans="1:12">
      <c r="A10" s="162"/>
      <c r="B10" s="162" t="s">
        <v>267</v>
      </c>
      <c r="C10" s="197">
        <v>3.0502701256333253E-2</v>
      </c>
      <c r="D10" s="191">
        <v>3.6532773408276764E-2</v>
      </c>
      <c r="E10" s="162"/>
      <c r="F10" s="162"/>
      <c r="G10" s="162"/>
      <c r="H10" s="162"/>
      <c r="I10" s="162"/>
      <c r="J10" s="162"/>
      <c r="K10" s="162"/>
      <c r="L10" s="162"/>
    </row>
    <row r="11" spans="1:12">
      <c r="A11" s="162"/>
      <c r="B11" s="162" t="s">
        <v>268</v>
      </c>
      <c r="C11" s="197">
        <v>3.4287512810103893E-2</v>
      </c>
      <c r="D11" s="191">
        <v>3.6532773408276764E-2</v>
      </c>
      <c r="E11" s="162"/>
      <c r="F11" s="162"/>
      <c r="G11" s="162"/>
      <c r="H11" s="162"/>
      <c r="I11" s="162"/>
      <c r="J11" s="162"/>
      <c r="K11" s="162"/>
      <c r="L11" s="162"/>
    </row>
    <row r="12" spans="1:12">
      <c r="A12" s="162"/>
      <c r="B12" s="162" t="s">
        <v>269</v>
      </c>
      <c r="C12" s="197">
        <v>3.9252469251722433E-2</v>
      </c>
      <c r="D12" s="191">
        <v>3.6532773408276764E-2</v>
      </c>
      <c r="E12" s="162"/>
      <c r="F12" s="162"/>
      <c r="G12" s="162"/>
      <c r="H12" s="162"/>
      <c r="I12" s="162"/>
      <c r="J12" s="162"/>
      <c r="K12" s="162"/>
      <c r="L12" s="162"/>
    </row>
    <row r="13" spans="1:12">
      <c r="A13" s="162"/>
      <c r="B13" s="162" t="s">
        <v>270</v>
      </c>
      <c r="C13" s="197">
        <v>3.969571256535831E-2</v>
      </c>
      <c r="D13" s="191">
        <v>3.6532773408276764E-2</v>
      </c>
      <c r="E13" s="162"/>
      <c r="F13" s="162"/>
      <c r="G13" s="162"/>
      <c r="H13" s="162"/>
      <c r="I13" s="162"/>
      <c r="J13" s="162"/>
      <c r="K13" s="162"/>
      <c r="L13" s="162"/>
    </row>
    <row r="14" spans="1:12">
      <c r="A14" s="162"/>
      <c r="B14" s="162" t="s">
        <v>271</v>
      </c>
      <c r="C14" s="197">
        <v>4.0884971398034597E-2</v>
      </c>
      <c r="D14" s="191">
        <v>3.6532773408276764E-2</v>
      </c>
      <c r="E14" s="162"/>
      <c r="F14" s="162"/>
      <c r="G14" s="162"/>
      <c r="H14" s="162"/>
      <c r="I14" s="162"/>
      <c r="J14" s="162"/>
      <c r="K14" s="162"/>
      <c r="L14" s="162"/>
    </row>
    <row r="15" spans="1:12">
      <c r="A15" s="162"/>
      <c r="B15" s="162" t="s">
        <v>272</v>
      </c>
      <c r="C15" s="197">
        <v>4.3770529695066562E-2</v>
      </c>
      <c r="D15" s="191">
        <v>3.6532773408276764E-2</v>
      </c>
      <c r="E15" s="162"/>
      <c r="F15" s="162"/>
      <c r="G15" s="162"/>
      <c r="H15" s="162"/>
      <c r="I15" s="162"/>
      <c r="J15" s="162"/>
      <c r="K15" s="162"/>
      <c r="L15" s="162"/>
    </row>
    <row r="16" spans="1:12">
      <c r="A16" s="162"/>
      <c r="B16" s="198" t="s">
        <v>273</v>
      </c>
      <c r="C16" s="199">
        <v>4.4535289047396898E-2</v>
      </c>
      <c r="D16" s="191">
        <v>3.6532773408276764E-2</v>
      </c>
      <c r="E16" s="162"/>
      <c r="F16" s="162"/>
      <c r="G16" s="162"/>
      <c r="H16" s="162"/>
      <c r="I16" s="162"/>
      <c r="J16" s="162"/>
      <c r="K16" s="162"/>
      <c r="L16" s="162"/>
    </row>
    <row r="17" spans="1:12">
      <c r="A17" s="162"/>
      <c r="B17" s="162"/>
      <c r="C17" s="162"/>
      <c r="D17" s="162"/>
      <c r="E17" s="162"/>
      <c r="F17" s="162"/>
      <c r="G17" s="162"/>
      <c r="H17" s="162"/>
      <c r="I17" s="162"/>
      <c r="J17" s="162"/>
      <c r="K17" s="162"/>
      <c r="L17" s="162"/>
    </row>
    <row r="18" spans="1:12">
      <c r="A18" s="162"/>
      <c r="B18" s="162"/>
      <c r="C18" s="162"/>
      <c r="D18" s="162"/>
      <c r="E18" s="162"/>
      <c r="F18" s="162"/>
      <c r="G18" s="162"/>
      <c r="H18" s="162"/>
      <c r="I18" s="162"/>
      <c r="J18" s="162"/>
      <c r="K18" s="162"/>
      <c r="L18" s="162"/>
    </row>
    <row r="19" spans="1:12">
      <c r="A19" s="162"/>
      <c r="B19" s="162"/>
      <c r="C19" s="162"/>
      <c r="D19" s="162"/>
      <c r="E19" s="162"/>
      <c r="F19" s="162"/>
      <c r="G19" s="162"/>
      <c r="H19" s="162"/>
      <c r="I19" s="162"/>
      <c r="J19" s="162"/>
      <c r="K19" s="162"/>
      <c r="L19" s="162"/>
    </row>
    <row r="20" spans="1:12">
      <c r="A20" s="162"/>
      <c r="B20" s="162"/>
      <c r="C20" s="162"/>
      <c r="D20" s="162"/>
      <c r="E20" s="162"/>
      <c r="F20" s="162"/>
      <c r="G20" s="162"/>
      <c r="H20" s="162"/>
      <c r="I20" s="162"/>
      <c r="J20" s="162"/>
      <c r="K20" s="162"/>
      <c r="L20" s="162"/>
    </row>
    <row r="21" spans="1:12">
      <c r="A21" s="162"/>
      <c r="B21" s="162"/>
      <c r="C21" s="162"/>
      <c r="D21" s="162"/>
      <c r="E21" s="162"/>
      <c r="F21" s="162"/>
      <c r="G21" s="162"/>
      <c r="H21" s="162"/>
      <c r="I21" s="162"/>
      <c r="J21" s="162"/>
      <c r="K21" s="162"/>
      <c r="L21" s="162"/>
    </row>
    <row r="22" spans="1:12">
      <c r="A22" s="162"/>
      <c r="B22" s="162"/>
      <c r="C22" s="162"/>
      <c r="D22" s="162"/>
      <c r="E22" s="162"/>
      <c r="F22" s="162"/>
      <c r="G22" s="162"/>
      <c r="H22" s="162"/>
      <c r="I22" s="162"/>
      <c r="J22" s="162"/>
      <c r="K22" s="162"/>
      <c r="L22" s="162"/>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1"/>
  <sheetViews>
    <sheetView workbookViewId="0"/>
  </sheetViews>
  <sheetFormatPr baseColWidth="10" defaultRowHeight="14.4"/>
  <sheetData>
    <row r="1" spans="1:12">
      <c r="A1" s="162"/>
      <c r="B1" s="162"/>
      <c r="C1" s="162"/>
      <c r="D1" s="162"/>
      <c r="E1" s="162"/>
      <c r="F1" s="162"/>
      <c r="G1" s="162"/>
      <c r="H1" s="162"/>
      <c r="I1" s="162"/>
      <c r="J1" s="162"/>
      <c r="K1" s="162"/>
      <c r="L1" s="162"/>
    </row>
    <row r="2" spans="1:12" ht="15.6">
      <c r="A2" s="162"/>
      <c r="B2" s="183" t="s">
        <v>274</v>
      </c>
      <c r="C2" s="162"/>
      <c r="D2" s="162"/>
      <c r="E2" s="162"/>
      <c r="F2" s="162"/>
      <c r="G2" s="162"/>
      <c r="H2" s="162"/>
      <c r="I2" s="162"/>
      <c r="J2" s="162"/>
      <c r="K2" s="162"/>
      <c r="L2" s="162"/>
    </row>
    <row r="3" spans="1:12">
      <c r="A3" s="162"/>
      <c r="B3" s="200" t="s">
        <v>275</v>
      </c>
      <c r="C3" s="162"/>
      <c r="D3" s="162"/>
      <c r="E3" s="162"/>
      <c r="F3" s="162"/>
      <c r="G3" s="162"/>
      <c r="H3" s="162"/>
      <c r="I3" s="162"/>
      <c r="J3" s="162"/>
      <c r="K3" s="162"/>
      <c r="L3" s="162"/>
    </row>
    <row r="4" spans="1:12">
      <c r="A4" s="162"/>
      <c r="B4" s="162"/>
      <c r="C4" s="162"/>
      <c r="D4" s="162"/>
      <c r="E4" s="162"/>
      <c r="F4" s="162"/>
      <c r="G4" s="162"/>
      <c r="H4" s="162"/>
      <c r="I4" s="162"/>
      <c r="J4" s="162"/>
      <c r="K4" s="162"/>
      <c r="L4" s="162"/>
    </row>
    <row r="5" spans="1:12" ht="28.8">
      <c r="A5" s="162"/>
      <c r="B5" s="201" t="s">
        <v>276</v>
      </c>
      <c r="C5" s="201" t="s">
        <v>277</v>
      </c>
      <c r="D5" s="201" t="s">
        <v>278</v>
      </c>
      <c r="E5" s="162"/>
      <c r="F5" s="162"/>
      <c r="G5" s="162"/>
      <c r="H5" s="162"/>
      <c r="I5" s="162"/>
      <c r="J5" s="162"/>
      <c r="K5" s="162"/>
      <c r="L5" s="162"/>
    </row>
    <row r="6" spans="1:12">
      <c r="A6" s="162"/>
      <c r="B6" s="195" t="s">
        <v>257</v>
      </c>
      <c r="C6" s="202">
        <v>760133.73006796103</v>
      </c>
      <c r="D6" s="202">
        <v>712294.58226578974</v>
      </c>
      <c r="E6" s="162"/>
      <c r="F6" s="162"/>
      <c r="G6" s="162"/>
      <c r="H6" s="162"/>
      <c r="I6" s="162"/>
      <c r="J6" s="162"/>
      <c r="K6" s="162"/>
      <c r="L6" s="162"/>
    </row>
    <row r="7" spans="1:12">
      <c r="A7" s="162"/>
      <c r="B7" s="198" t="s">
        <v>279</v>
      </c>
      <c r="C7" s="203">
        <v>693062.99381516885</v>
      </c>
      <c r="D7" s="203">
        <v>712294.58226578974</v>
      </c>
      <c r="E7" s="162"/>
      <c r="F7" s="162"/>
      <c r="G7" s="162"/>
      <c r="H7" s="162"/>
      <c r="I7" s="162"/>
      <c r="J7" s="162"/>
      <c r="K7" s="162"/>
      <c r="L7" s="162"/>
    </row>
    <row r="8" spans="1:12">
      <c r="A8" s="162"/>
      <c r="B8" s="162"/>
      <c r="C8" s="162"/>
      <c r="D8" s="162"/>
      <c r="E8" s="162"/>
      <c r="F8" s="162"/>
      <c r="G8" s="162"/>
      <c r="H8" s="162"/>
      <c r="I8" s="162"/>
      <c r="J8" s="162"/>
      <c r="K8" s="162"/>
      <c r="L8" s="162"/>
    </row>
    <row r="9" spans="1:12">
      <c r="A9" s="162"/>
      <c r="B9" s="162"/>
      <c r="C9" s="162"/>
      <c r="D9" s="162"/>
      <c r="E9" s="162"/>
      <c r="F9" s="162"/>
      <c r="G9" s="162"/>
      <c r="H9" s="162"/>
      <c r="I9" s="162"/>
      <c r="J9" s="162"/>
      <c r="K9" s="162"/>
      <c r="L9" s="162"/>
    </row>
    <row r="10" spans="1:12">
      <c r="A10" s="162"/>
      <c r="B10" s="162"/>
      <c r="C10" s="162"/>
      <c r="D10" s="162"/>
      <c r="E10" s="162"/>
      <c r="F10" s="162"/>
      <c r="G10" s="162"/>
      <c r="H10" s="162"/>
      <c r="I10" s="162"/>
      <c r="J10" s="162"/>
      <c r="K10" s="162"/>
      <c r="L10" s="162"/>
    </row>
    <row r="11" spans="1:12">
      <c r="A11" s="162"/>
      <c r="B11" s="162"/>
      <c r="C11" s="162"/>
      <c r="D11" s="162"/>
      <c r="E11" s="162"/>
      <c r="F11" s="162"/>
      <c r="G11" s="162"/>
      <c r="H11" s="162"/>
      <c r="I11" s="162"/>
      <c r="J11" s="162"/>
      <c r="K11" s="162"/>
      <c r="L11" s="162"/>
    </row>
    <row r="12" spans="1:12">
      <c r="A12" s="162"/>
      <c r="B12" s="162"/>
      <c r="C12" s="162"/>
      <c r="D12" s="162"/>
      <c r="E12" s="162"/>
      <c r="F12" s="162"/>
      <c r="G12" s="162"/>
      <c r="H12" s="162"/>
      <c r="I12" s="162"/>
      <c r="J12" s="162"/>
      <c r="K12" s="162"/>
      <c r="L12" s="162"/>
    </row>
    <row r="13" spans="1:12">
      <c r="A13" s="162"/>
      <c r="B13" s="162"/>
      <c r="C13" s="162"/>
      <c r="D13" s="162"/>
      <c r="E13" s="162"/>
      <c r="F13" s="162"/>
      <c r="G13" s="162"/>
      <c r="H13" s="162"/>
      <c r="I13" s="162"/>
      <c r="J13" s="162"/>
      <c r="K13" s="162"/>
      <c r="L13" s="162"/>
    </row>
    <row r="14" spans="1:12">
      <c r="A14" s="162"/>
      <c r="B14" s="162"/>
      <c r="C14" s="162"/>
      <c r="D14" s="162"/>
      <c r="E14" s="162"/>
      <c r="F14" s="162"/>
      <c r="G14" s="162"/>
      <c r="H14" s="162"/>
      <c r="I14" s="162"/>
      <c r="J14" s="162"/>
      <c r="K14" s="162"/>
      <c r="L14" s="162"/>
    </row>
    <row r="15" spans="1:12">
      <c r="A15" s="162"/>
      <c r="B15" s="162"/>
      <c r="C15" s="162"/>
      <c r="D15" s="162"/>
      <c r="E15" s="162"/>
      <c r="F15" s="162"/>
      <c r="G15" s="162"/>
      <c r="H15" s="162"/>
      <c r="I15" s="162"/>
      <c r="J15" s="162"/>
      <c r="K15" s="162"/>
      <c r="L15" s="162"/>
    </row>
    <row r="16" spans="1:12">
      <c r="A16" s="162"/>
      <c r="B16" s="162"/>
      <c r="C16" s="162"/>
      <c r="D16" s="162"/>
      <c r="E16" s="162"/>
      <c r="F16" s="162"/>
      <c r="G16" s="162"/>
      <c r="H16" s="162"/>
      <c r="I16" s="162"/>
      <c r="J16" s="162"/>
      <c r="K16" s="162"/>
      <c r="L16" s="162"/>
    </row>
    <row r="17" spans="1:12">
      <c r="A17" s="162"/>
      <c r="B17" s="162"/>
      <c r="C17" s="162"/>
      <c r="D17" s="162"/>
      <c r="E17" s="162"/>
      <c r="F17" s="162"/>
      <c r="G17" s="162"/>
      <c r="H17" s="162"/>
      <c r="I17" s="162"/>
      <c r="J17" s="162"/>
      <c r="K17" s="162"/>
      <c r="L17" s="162"/>
    </row>
    <row r="18" spans="1:12">
      <c r="A18" s="162"/>
      <c r="B18" s="162"/>
      <c r="C18" s="162"/>
      <c r="D18" s="162"/>
      <c r="E18" s="162"/>
      <c r="F18" s="162"/>
      <c r="G18" s="162"/>
      <c r="H18" s="162"/>
      <c r="I18" s="162"/>
      <c r="J18" s="162"/>
      <c r="K18" s="162"/>
      <c r="L18" s="162"/>
    </row>
    <row r="19" spans="1:12">
      <c r="A19" s="162"/>
      <c r="B19" s="162"/>
      <c r="C19" s="162"/>
      <c r="D19" s="162"/>
      <c r="E19" s="162"/>
      <c r="F19" s="162"/>
      <c r="G19" s="162"/>
      <c r="H19" s="162"/>
      <c r="I19" s="162"/>
      <c r="J19" s="162"/>
      <c r="K19" s="162"/>
      <c r="L19" s="162"/>
    </row>
    <row r="20" spans="1:12">
      <c r="A20" s="162"/>
      <c r="B20" s="162"/>
      <c r="C20" s="162"/>
      <c r="D20" s="162"/>
      <c r="E20" s="162"/>
      <c r="F20" s="162"/>
      <c r="G20" s="162"/>
      <c r="H20" s="162"/>
      <c r="I20" s="162"/>
      <c r="J20" s="162"/>
      <c r="K20" s="162"/>
      <c r="L20" s="162"/>
    </row>
    <row r="21" spans="1:12">
      <c r="A21" s="162"/>
      <c r="B21" s="162"/>
      <c r="C21" s="162"/>
      <c r="D21" s="162"/>
      <c r="E21" s="162"/>
      <c r="F21" s="162"/>
      <c r="G21" s="162"/>
      <c r="H21" s="162"/>
      <c r="I21" s="162"/>
      <c r="J21" s="162"/>
      <c r="K21" s="162"/>
      <c r="L21" s="162"/>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22"/>
  <sheetViews>
    <sheetView workbookViewId="0">
      <selection activeCell="B2" sqref="B2"/>
    </sheetView>
  </sheetViews>
  <sheetFormatPr baseColWidth="10" defaultRowHeight="14.4"/>
  <sheetData>
    <row r="1" spans="1:13">
      <c r="A1" s="162"/>
      <c r="B1" s="162"/>
      <c r="C1" s="162"/>
      <c r="D1" s="162"/>
      <c r="E1" s="162"/>
      <c r="F1" s="162"/>
      <c r="G1" s="162"/>
      <c r="H1" s="162"/>
      <c r="I1" s="162"/>
      <c r="J1" s="162"/>
      <c r="K1" s="162"/>
      <c r="L1" s="162"/>
      <c r="M1" s="162"/>
    </row>
    <row r="2" spans="1:13" ht="15.6">
      <c r="A2" s="162"/>
      <c r="B2" s="183" t="s">
        <v>280</v>
      </c>
      <c r="C2" s="162"/>
      <c r="D2" s="162"/>
      <c r="E2" s="162"/>
      <c r="F2" s="162"/>
      <c r="G2" s="162"/>
      <c r="H2" s="162"/>
      <c r="I2" s="162"/>
      <c r="J2" s="162"/>
      <c r="K2" s="162"/>
      <c r="L2" s="162"/>
      <c r="M2" s="162"/>
    </row>
    <row r="3" spans="1:13">
      <c r="A3" s="162"/>
      <c r="B3" s="173" t="s">
        <v>275</v>
      </c>
      <c r="C3" s="162"/>
      <c r="D3" s="162"/>
      <c r="E3" s="162"/>
      <c r="F3" s="162"/>
      <c r="G3" s="162"/>
      <c r="H3" s="162"/>
      <c r="I3" s="162"/>
      <c r="J3" s="162"/>
      <c r="K3" s="162"/>
      <c r="L3" s="162"/>
      <c r="M3" s="162"/>
    </row>
    <row r="4" spans="1:13">
      <c r="A4" s="162"/>
      <c r="B4" s="162"/>
      <c r="C4" s="162"/>
      <c r="D4" s="162"/>
      <c r="E4" s="162"/>
      <c r="F4" s="162"/>
      <c r="G4" s="162"/>
      <c r="H4" s="162"/>
      <c r="I4" s="162"/>
      <c r="J4" s="162"/>
      <c r="K4" s="162"/>
      <c r="L4" s="162"/>
      <c r="M4" s="162"/>
    </row>
    <row r="5" spans="1:13" ht="43.2">
      <c r="A5" s="162"/>
      <c r="B5" s="193" t="s">
        <v>226</v>
      </c>
      <c r="C5" s="204" t="s">
        <v>281</v>
      </c>
      <c r="D5" s="162"/>
      <c r="E5" s="162"/>
      <c r="F5" s="162"/>
      <c r="G5" s="162"/>
      <c r="H5" s="162"/>
      <c r="I5" s="162"/>
      <c r="J5" s="162"/>
      <c r="K5" s="162"/>
      <c r="L5" s="162"/>
      <c r="M5" s="162"/>
    </row>
    <row r="6" spans="1:13">
      <c r="A6" s="162"/>
      <c r="B6" s="195" t="s">
        <v>266</v>
      </c>
      <c r="C6" s="205">
        <v>580757.88731911022</v>
      </c>
      <c r="D6" s="206">
        <v>760133.73006796103</v>
      </c>
      <c r="E6" s="162"/>
      <c r="F6" s="162"/>
      <c r="G6" s="162"/>
      <c r="H6" s="162"/>
      <c r="I6" s="162"/>
      <c r="J6" s="162"/>
      <c r="K6" s="162"/>
      <c r="L6" s="162"/>
      <c r="M6" s="162"/>
    </row>
    <row r="7" spans="1:13">
      <c r="A7" s="162"/>
      <c r="B7" s="162" t="s">
        <v>268</v>
      </c>
      <c r="C7" s="206">
        <v>589227.48700311396</v>
      </c>
      <c r="D7" s="206">
        <v>760133.73006796103</v>
      </c>
      <c r="E7" s="162"/>
      <c r="F7" s="162"/>
      <c r="G7" s="162"/>
      <c r="H7" s="162"/>
      <c r="I7" s="162"/>
      <c r="J7" s="162"/>
      <c r="K7" s="162"/>
      <c r="L7" s="162"/>
      <c r="M7" s="162"/>
    </row>
    <row r="8" spans="1:13">
      <c r="A8" s="162"/>
      <c r="B8" s="162" t="s">
        <v>269</v>
      </c>
      <c r="C8" s="206">
        <v>590896.82112012687</v>
      </c>
      <c r="D8" s="206">
        <v>760133.73006796103</v>
      </c>
      <c r="E8" s="162"/>
      <c r="F8" s="162"/>
      <c r="G8" s="162"/>
      <c r="H8" s="162"/>
      <c r="I8" s="162"/>
      <c r="J8" s="162"/>
      <c r="K8" s="162"/>
      <c r="L8" s="162"/>
      <c r="M8" s="162"/>
    </row>
    <row r="9" spans="1:13">
      <c r="A9" s="162"/>
      <c r="B9" s="162" t="s">
        <v>267</v>
      </c>
      <c r="C9" s="206">
        <v>625645.03325239883</v>
      </c>
      <c r="D9" s="206">
        <v>760133.73006796103</v>
      </c>
      <c r="E9" s="162"/>
      <c r="F9" s="162"/>
      <c r="G9" s="162"/>
      <c r="H9" s="162"/>
      <c r="I9" s="162"/>
      <c r="J9" s="162"/>
      <c r="K9" s="162"/>
      <c r="L9" s="162"/>
      <c r="M9" s="162"/>
    </row>
    <row r="10" spans="1:13">
      <c r="A10" s="162"/>
      <c r="B10" s="162" t="s">
        <v>265</v>
      </c>
      <c r="C10" s="206">
        <v>662533.4751443665</v>
      </c>
      <c r="D10" s="206">
        <v>760133.73006796103</v>
      </c>
      <c r="E10" s="162"/>
      <c r="F10" s="162"/>
      <c r="G10" s="162"/>
      <c r="H10" s="162"/>
      <c r="I10" s="162"/>
      <c r="J10" s="162"/>
      <c r="K10" s="162"/>
      <c r="L10" s="162"/>
      <c r="M10" s="162"/>
    </row>
    <row r="11" spans="1:13">
      <c r="A11" s="162"/>
      <c r="B11" s="162" t="s">
        <v>264</v>
      </c>
      <c r="C11" s="206">
        <v>739322.51697895559</v>
      </c>
      <c r="D11" s="206">
        <v>760133.73006796103</v>
      </c>
      <c r="E11" s="162"/>
      <c r="F11" s="162"/>
      <c r="G11" s="162"/>
      <c r="H11" s="162"/>
      <c r="I11" s="162"/>
      <c r="J11" s="162"/>
      <c r="K11" s="162"/>
      <c r="L11" s="162"/>
      <c r="M11" s="162"/>
    </row>
    <row r="12" spans="1:13">
      <c r="A12" s="162"/>
      <c r="B12" s="162" t="s">
        <v>272</v>
      </c>
      <c r="C12" s="206">
        <v>795779.23471729888</v>
      </c>
      <c r="D12" s="206">
        <v>760133.73006796103</v>
      </c>
      <c r="E12" s="162"/>
      <c r="F12" s="162"/>
      <c r="G12" s="162"/>
      <c r="H12" s="162"/>
      <c r="I12" s="162"/>
      <c r="J12" s="162"/>
      <c r="K12" s="162"/>
      <c r="L12" s="162"/>
      <c r="M12" s="162"/>
    </row>
    <row r="13" spans="1:13">
      <c r="A13" s="162"/>
      <c r="B13" s="162" t="s">
        <v>273</v>
      </c>
      <c r="C13" s="206">
        <v>976403.76024039742</v>
      </c>
      <c r="D13" s="206">
        <v>760133.73006796103</v>
      </c>
      <c r="E13" s="162"/>
      <c r="F13" s="162"/>
      <c r="G13" s="162"/>
      <c r="H13" s="162"/>
      <c r="I13" s="162"/>
      <c r="J13" s="162"/>
      <c r="K13" s="162"/>
      <c r="L13" s="162"/>
      <c r="M13" s="162"/>
    </row>
    <row r="14" spans="1:13">
      <c r="A14" s="162"/>
      <c r="B14" s="162" t="s">
        <v>271</v>
      </c>
      <c r="C14" s="206">
        <v>999470.80605617596</v>
      </c>
      <c r="D14" s="206">
        <v>760133.73006796103</v>
      </c>
      <c r="E14" s="162"/>
      <c r="F14" s="162"/>
      <c r="G14" s="162"/>
      <c r="H14" s="162"/>
      <c r="I14" s="162"/>
      <c r="J14" s="162"/>
      <c r="K14" s="162"/>
      <c r="L14" s="162"/>
      <c r="M14" s="162"/>
    </row>
    <row r="15" spans="1:13">
      <c r="A15" s="162"/>
      <c r="B15" s="162" t="s">
        <v>263</v>
      </c>
      <c r="C15" s="206">
        <v>1034353.0418797105</v>
      </c>
      <c r="D15" s="206">
        <v>760133.73006796103</v>
      </c>
      <c r="E15" s="162"/>
      <c r="F15" s="162"/>
      <c r="G15" s="162"/>
      <c r="H15" s="162"/>
      <c r="I15" s="162"/>
      <c r="J15" s="162"/>
      <c r="K15" s="162"/>
      <c r="L15" s="162"/>
      <c r="M15" s="162"/>
    </row>
    <row r="16" spans="1:13">
      <c r="A16" s="162"/>
      <c r="B16" s="198" t="s">
        <v>270</v>
      </c>
      <c r="C16" s="207">
        <v>1242819.2211585569</v>
      </c>
      <c r="D16" s="206">
        <v>760133.73006796103</v>
      </c>
      <c r="E16" s="162"/>
      <c r="F16" s="162"/>
      <c r="G16" s="162"/>
      <c r="H16" s="162"/>
      <c r="I16" s="162"/>
      <c r="J16" s="162"/>
      <c r="K16" s="162"/>
      <c r="L16" s="162"/>
      <c r="M16" s="162"/>
    </row>
    <row r="17" spans="1:13">
      <c r="A17" s="162"/>
      <c r="B17" s="162"/>
      <c r="C17" s="162"/>
      <c r="D17" s="162"/>
      <c r="E17" s="162"/>
      <c r="F17" s="162"/>
      <c r="G17" s="162"/>
      <c r="H17" s="162"/>
      <c r="I17" s="162"/>
      <c r="J17" s="162"/>
      <c r="K17" s="162"/>
      <c r="L17" s="162"/>
      <c r="M17" s="162"/>
    </row>
    <row r="18" spans="1:13">
      <c r="A18" s="162"/>
      <c r="B18" s="162"/>
      <c r="C18" s="162"/>
      <c r="D18" s="162"/>
      <c r="E18" s="162"/>
      <c r="F18" s="162"/>
      <c r="G18" s="162"/>
      <c r="H18" s="162"/>
      <c r="I18" s="162"/>
      <c r="J18" s="162"/>
      <c r="K18" s="162"/>
      <c r="L18" s="162"/>
      <c r="M18" s="162"/>
    </row>
    <row r="19" spans="1:13">
      <c r="A19" s="162"/>
      <c r="B19" s="162"/>
      <c r="C19" s="162"/>
      <c r="D19" s="162"/>
      <c r="E19" s="162"/>
      <c r="F19" s="162"/>
      <c r="G19" s="162"/>
      <c r="H19" s="162"/>
      <c r="I19" s="162"/>
      <c r="J19" s="162"/>
      <c r="K19" s="162"/>
      <c r="L19" s="162"/>
      <c r="M19" s="162"/>
    </row>
    <row r="20" spans="1:13">
      <c r="A20" s="162"/>
      <c r="B20" s="162"/>
      <c r="C20" s="162"/>
      <c r="D20" s="162"/>
      <c r="E20" s="162"/>
      <c r="F20" s="162"/>
      <c r="G20" s="162"/>
      <c r="H20" s="162"/>
      <c r="I20" s="162"/>
      <c r="J20" s="162"/>
      <c r="K20" s="162"/>
      <c r="L20" s="162"/>
      <c r="M20" s="162"/>
    </row>
    <row r="21" spans="1:13">
      <c r="A21" s="162"/>
      <c r="B21" s="162"/>
      <c r="C21" s="162"/>
      <c r="D21" s="162"/>
      <c r="E21" s="162"/>
      <c r="F21" s="162"/>
      <c r="G21" s="162"/>
      <c r="H21" s="162"/>
      <c r="I21" s="162"/>
      <c r="J21" s="162"/>
      <c r="K21" s="162"/>
      <c r="L21" s="162"/>
      <c r="M21" s="162"/>
    </row>
    <row r="22" spans="1:13">
      <c r="A22" s="162"/>
      <c r="B22" s="162"/>
      <c r="C22" s="162"/>
      <c r="D22" s="162"/>
      <c r="E22" s="162"/>
      <c r="F22" s="162"/>
      <c r="G22" s="162"/>
      <c r="H22" s="162"/>
      <c r="I22" s="162"/>
      <c r="J22" s="162"/>
      <c r="K22" s="162"/>
      <c r="L22" s="162"/>
      <c r="M22" s="162"/>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M24"/>
  <sheetViews>
    <sheetView workbookViewId="0">
      <selection activeCell="B3" sqref="B3"/>
    </sheetView>
  </sheetViews>
  <sheetFormatPr baseColWidth="10" defaultRowHeight="14.4"/>
  <sheetData>
    <row r="1" spans="1:13">
      <c r="A1" s="162"/>
      <c r="B1" s="162"/>
      <c r="C1" s="162"/>
      <c r="D1" s="162"/>
      <c r="E1" s="162"/>
      <c r="F1" s="162"/>
      <c r="G1" s="162"/>
      <c r="H1" s="162"/>
      <c r="I1" s="162"/>
      <c r="J1" s="162"/>
      <c r="K1" s="162"/>
      <c r="L1" s="162"/>
      <c r="M1" s="162"/>
    </row>
    <row r="2" spans="1:13" ht="18">
      <c r="A2" s="162"/>
      <c r="B2" s="183" t="s">
        <v>443</v>
      </c>
      <c r="C2" s="162"/>
      <c r="D2" s="162"/>
      <c r="E2" s="162"/>
      <c r="F2" s="162"/>
      <c r="G2" s="162"/>
      <c r="H2" s="162"/>
      <c r="I2" s="162"/>
      <c r="J2" s="162"/>
      <c r="K2" s="162"/>
      <c r="L2" s="162"/>
      <c r="M2" s="162"/>
    </row>
    <row r="3" spans="1:13">
      <c r="A3" s="162"/>
      <c r="B3" s="173" t="s">
        <v>282</v>
      </c>
      <c r="C3" s="162"/>
      <c r="D3" s="162"/>
      <c r="E3" s="162"/>
      <c r="F3" s="162"/>
      <c r="G3" s="162"/>
      <c r="H3" s="162"/>
      <c r="I3" s="162"/>
      <c r="J3" s="162"/>
      <c r="K3" s="162"/>
      <c r="L3" s="162"/>
      <c r="M3" s="162"/>
    </row>
    <row r="4" spans="1:13">
      <c r="A4" s="162"/>
      <c r="B4" s="162"/>
      <c r="C4" s="162"/>
      <c r="D4" s="162"/>
      <c r="E4" s="162"/>
      <c r="F4" s="162"/>
      <c r="G4" s="162"/>
      <c r="H4" s="162"/>
      <c r="I4" s="162"/>
      <c r="J4" s="162"/>
      <c r="K4" s="162"/>
      <c r="L4" s="162"/>
      <c r="M4" s="162"/>
    </row>
    <row r="5" spans="1:13" ht="86.4">
      <c r="A5" s="162"/>
      <c r="B5" s="208" t="s">
        <v>257</v>
      </c>
      <c r="C5" s="208" t="s">
        <v>283</v>
      </c>
      <c r="D5" s="162"/>
      <c r="E5" s="162"/>
      <c r="F5" s="162"/>
      <c r="G5" s="162"/>
      <c r="H5" s="162"/>
      <c r="I5" s="162"/>
      <c r="J5" s="162"/>
      <c r="K5" s="162"/>
      <c r="L5" s="162"/>
      <c r="M5" s="162"/>
    </row>
    <row r="6" spans="1:13">
      <c r="A6" s="162"/>
      <c r="B6" s="209" t="s">
        <v>273</v>
      </c>
      <c r="C6" s="210">
        <v>60.964894033231126</v>
      </c>
      <c r="D6" s="211">
        <v>75.647941143576261</v>
      </c>
      <c r="E6" s="162"/>
      <c r="F6" s="162"/>
      <c r="G6" s="162"/>
      <c r="H6" s="162"/>
      <c r="I6" s="162"/>
      <c r="J6" s="162"/>
      <c r="K6" s="162"/>
      <c r="L6" s="162"/>
      <c r="M6" s="162"/>
    </row>
    <row r="7" spans="1:13">
      <c r="A7" s="162"/>
      <c r="B7" s="212" t="s">
        <v>268</v>
      </c>
      <c r="C7" s="211">
        <v>60.703167964119594</v>
      </c>
      <c r="D7" s="211">
        <v>75.647941143576261</v>
      </c>
      <c r="E7" s="162"/>
      <c r="F7" s="162"/>
      <c r="G7" s="162"/>
      <c r="H7" s="162"/>
      <c r="I7" s="162"/>
      <c r="J7" s="162"/>
      <c r="K7" s="162"/>
      <c r="L7" s="162"/>
      <c r="M7" s="162"/>
    </row>
    <row r="8" spans="1:13">
      <c r="A8" s="162"/>
      <c r="B8" s="212" t="s">
        <v>269</v>
      </c>
      <c r="C8" s="211">
        <v>61.556365991993239</v>
      </c>
      <c r="D8" s="211">
        <v>75.647941143576261</v>
      </c>
      <c r="E8" s="162"/>
      <c r="F8" s="162"/>
      <c r="G8" s="162"/>
      <c r="H8" s="162"/>
      <c r="I8" s="162"/>
      <c r="J8" s="162"/>
      <c r="K8" s="162"/>
      <c r="L8" s="162"/>
      <c r="M8" s="162"/>
    </row>
    <row r="9" spans="1:13">
      <c r="A9" s="162"/>
      <c r="B9" s="212" t="s">
        <v>272</v>
      </c>
      <c r="C9" s="211">
        <v>62.914437404011331</v>
      </c>
      <c r="D9" s="211">
        <v>75.647941143576261</v>
      </c>
      <c r="E9" s="162"/>
      <c r="F9" s="162"/>
      <c r="G9" s="162"/>
      <c r="H9" s="162"/>
      <c r="I9" s="162"/>
      <c r="J9" s="162"/>
      <c r="K9" s="162"/>
      <c r="L9" s="162"/>
      <c r="M9" s="162"/>
    </row>
    <row r="10" spans="1:13">
      <c r="A10" s="162"/>
      <c r="B10" s="212" t="s">
        <v>267</v>
      </c>
      <c r="C10" s="211">
        <v>66.038205606952317</v>
      </c>
      <c r="D10" s="211">
        <v>75.647941143576261</v>
      </c>
      <c r="E10" s="162"/>
      <c r="F10" s="162"/>
      <c r="G10" s="162"/>
      <c r="H10" s="162"/>
      <c r="I10" s="162"/>
      <c r="J10" s="162"/>
      <c r="K10" s="162"/>
      <c r="L10" s="162"/>
      <c r="M10" s="162"/>
    </row>
    <row r="11" spans="1:13">
      <c r="A11" s="162"/>
      <c r="B11" s="212" t="s">
        <v>271</v>
      </c>
      <c r="C11" s="211">
        <v>79.344752599642277</v>
      </c>
      <c r="D11" s="211">
        <v>75.647941143576261</v>
      </c>
      <c r="E11" s="162"/>
      <c r="F11" s="162"/>
      <c r="G11" s="162"/>
      <c r="H11" s="162"/>
      <c r="I11" s="162"/>
      <c r="J11" s="162"/>
      <c r="K11" s="162"/>
      <c r="L11" s="162"/>
      <c r="M11" s="162"/>
    </row>
    <row r="12" spans="1:13">
      <c r="A12" s="162"/>
      <c r="B12" s="212" t="s">
        <v>266</v>
      </c>
      <c r="C12" s="211">
        <v>88.382975235136897</v>
      </c>
      <c r="D12" s="211">
        <v>75.647941143576261</v>
      </c>
      <c r="E12" s="162"/>
      <c r="F12" s="162"/>
      <c r="G12" s="162"/>
      <c r="H12" s="162"/>
      <c r="I12" s="162"/>
      <c r="J12" s="162"/>
      <c r="K12" s="162"/>
      <c r="L12" s="162"/>
      <c r="M12" s="162"/>
    </row>
    <row r="13" spans="1:13">
      <c r="A13" s="162"/>
      <c r="B13" s="212" t="s">
        <v>264</v>
      </c>
      <c r="C13" s="211">
        <v>89.041405458848232</v>
      </c>
      <c r="D13" s="211">
        <v>75.647941143576261</v>
      </c>
      <c r="E13" s="162"/>
      <c r="F13" s="162"/>
      <c r="G13" s="162"/>
      <c r="H13" s="162"/>
      <c r="I13" s="162"/>
      <c r="J13" s="162"/>
      <c r="K13" s="162"/>
      <c r="L13" s="162"/>
      <c r="M13" s="162"/>
    </row>
    <row r="14" spans="1:13">
      <c r="A14" s="162"/>
      <c r="B14" s="212" t="s">
        <v>265</v>
      </c>
      <c r="C14" s="211">
        <v>108.11044535509636</v>
      </c>
      <c r="D14" s="211">
        <v>75.647941143576261</v>
      </c>
      <c r="E14" s="162"/>
      <c r="F14" s="162"/>
      <c r="G14" s="162"/>
      <c r="H14" s="162"/>
      <c r="I14" s="162"/>
      <c r="J14" s="162"/>
      <c r="K14" s="162"/>
      <c r="L14" s="162"/>
      <c r="M14" s="162"/>
    </row>
    <row r="15" spans="1:13">
      <c r="A15" s="162"/>
      <c r="B15" s="212" t="s">
        <v>270</v>
      </c>
      <c r="C15" s="211">
        <v>143.11538944805264</v>
      </c>
      <c r="D15" s="211">
        <v>75.647941143576261</v>
      </c>
      <c r="E15" s="162"/>
      <c r="F15" s="162"/>
      <c r="G15" s="162"/>
      <c r="H15" s="162"/>
      <c r="I15" s="162"/>
      <c r="J15" s="162"/>
      <c r="K15" s="162"/>
      <c r="L15" s="162"/>
      <c r="M15" s="162"/>
    </row>
    <row r="16" spans="1:13">
      <c r="A16" s="162"/>
      <c r="B16" s="213" t="s">
        <v>263</v>
      </c>
      <c r="C16" s="214">
        <v>147.69642398820596</v>
      </c>
      <c r="D16" s="211">
        <v>75.647941143576261</v>
      </c>
      <c r="E16" s="162"/>
      <c r="F16" s="162"/>
      <c r="G16" s="162"/>
      <c r="H16" s="162"/>
      <c r="I16" s="162"/>
      <c r="J16" s="162"/>
      <c r="K16" s="162"/>
      <c r="L16" s="162"/>
      <c r="M16" s="162"/>
    </row>
    <row r="17" spans="1:13">
      <c r="A17" s="162"/>
      <c r="B17" s="162"/>
      <c r="C17" s="162"/>
      <c r="D17" s="162"/>
      <c r="E17" s="162"/>
      <c r="F17" s="162"/>
      <c r="G17" s="162"/>
      <c r="H17" s="162"/>
      <c r="I17" s="162"/>
      <c r="J17" s="162"/>
      <c r="K17" s="162"/>
      <c r="L17" s="162"/>
      <c r="M17" s="162"/>
    </row>
    <row r="18" spans="1:13">
      <c r="A18" s="162"/>
      <c r="B18" s="162"/>
      <c r="C18" s="162"/>
      <c r="D18" s="162"/>
      <c r="E18" s="162"/>
      <c r="F18" s="162"/>
      <c r="G18" s="162"/>
      <c r="H18" s="162"/>
      <c r="I18" s="162"/>
      <c r="J18" s="162"/>
      <c r="K18" s="162"/>
      <c r="L18" s="162"/>
      <c r="M18" s="162"/>
    </row>
    <row r="19" spans="1:13">
      <c r="A19" s="162"/>
      <c r="B19" s="162"/>
      <c r="C19" s="162"/>
      <c r="D19" s="162"/>
      <c r="E19" s="162"/>
      <c r="F19" s="162"/>
      <c r="G19" s="162"/>
      <c r="H19" s="162"/>
      <c r="I19" s="162"/>
      <c r="J19" s="162"/>
      <c r="K19" s="162"/>
      <c r="L19" s="162"/>
      <c r="M19" s="162"/>
    </row>
    <row r="20" spans="1:13">
      <c r="A20" s="162"/>
      <c r="B20" s="162"/>
      <c r="C20" s="162"/>
      <c r="D20" s="162"/>
      <c r="E20" s="162"/>
      <c r="F20" s="162"/>
      <c r="G20" s="162"/>
      <c r="H20" s="162"/>
      <c r="I20" s="162"/>
      <c r="J20" s="162"/>
      <c r="K20" s="162"/>
      <c r="L20" s="162"/>
      <c r="M20" s="162"/>
    </row>
    <row r="21" spans="1:13">
      <c r="A21" s="162"/>
      <c r="B21" s="162"/>
      <c r="C21" s="162"/>
      <c r="D21" s="162"/>
      <c r="E21" s="162"/>
      <c r="F21" s="162"/>
      <c r="G21" s="162"/>
      <c r="H21" s="162"/>
      <c r="I21" s="162"/>
      <c r="J21" s="162"/>
      <c r="K21" s="162"/>
      <c r="L21" s="162"/>
      <c r="M21" s="162"/>
    </row>
    <row r="22" spans="1:13">
      <c r="A22" s="162"/>
      <c r="B22" s="162"/>
      <c r="C22" s="162"/>
      <c r="D22" s="162"/>
      <c r="E22" s="162"/>
      <c r="F22" s="162"/>
      <c r="G22" s="162"/>
      <c r="H22" s="162"/>
      <c r="I22" s="162"/>
      <c r="J22" s="162"/>
      <c r="K22" s="162"/>
      <c r="L22" s="162"/>
      <c r="M22" s="162"/>
    </row>
    <row r="23" spans="1:13">
      <c r="A23" s="162"/>
      <c r="B23" s="162"/>
      <c r="C23" s="162"/>
      <c r="D23" s="162"/>
      <c r="E23" s="162"/>
      <c r="F23" s="162"/>
      <c r="G23" s="162"/>
      <c r="H23" s="162"/>
      <c r="I23" s="162"/>
      <c r="J23" s="162"/>
      <c r="K23" s="162"/>
      <c r="L23" s="162"/>
      <c r="M23" s="162"/>
    </row>
    <row r="24" spans="1:13">
      <c r="A24" s="162"/>
      <c r="B24" s="162"/>
      <c r="C24" s="162"/>
      <c r="D24" s="162"/>
      <c r="E24" s="162"/>
      <c r="F24" s="162"/>
      <c r="G24" s="162"/>
      <c r="H24" s="162"/>
      <c r="I24" s="162"/>
      <c r="J24" s="162"/>
      <c r="K24" s="162"/>
      <c r="L24" s="162"/>
      <c r="M24" s="162"/>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38"/>
  <sheetViews>
    <sheetView workbookViewId="0">
      <selection activeCell="B3" sqref="B3"/>
    </sheetView>
  </sheetViews>
  <sheetFormatPr baseColWidth="10" defaultRowHeight="14.4"/>
  <sheetData>
    <row r="1" spans="1:12">
      <c r="A1" s="162"/>
      <c r="B1" s="162"/>
      <c r="C1" s="162"/>
      <c r="D1" s="162"/>
      <c r="E1" s="162"/>
      <c r="F1" s="162"/>
      <c r="G1" s="162"/>
      <c r="H1" s="162"/>
      <c r="I1" s="162"/>
      <c r="J1" s="162"/>
      <c r="K1" s="162"/>
      <c r="L1" s="162"/>
    </row>
    <row r="2" spans="1:12" ht="18">
      <c r="A2" s="162"/>
      <c r="B2" s="183" t="s">
        <v>444</v>
      </c>
      <c r="C2" s="162"/>
      <c r="D2" s="162"/>
      <c r="E2" s="162"/>
      <c r="F2" s="162"/>
      <c r="G2" s="162"/>
      <c r="H2" s="162"/>
      <c r="I2" s="162"/>
      <c r="J2" s="162"/>
      <c r="K2" s="162"/>
      <c r="L2" s="162"/>
    </row>
    <row r="3" spans="1:12">
      <c r="A3" s="162"/>
      <c r="B3" s="162"/>
      <c r="C3" s="162"/>
      <c r="D3" s="162"/>
      <c r="E3" s="162"/>
      <c r="F3" s="162"/>
      <c r="G3" s="162"/>
      <c r="H3" s="162"/>
      <c r="I3" s="162"/>
      <c r="J3" s="162"/>
      <c r="K3" s="162"/>
      <c r="L3" s="162"/>
    </row>
    <row r="4" spans="1:12">
      <c r="A4" s="162"/>
      <c r="B4" s="215"/>
      <c r="C4" s="216">
        <v>2005</v>
      </c>
      <c r="D4" s="216">
        <v>2023</v>
      </c>
      <c r="E4" s="162"/>
      <c r="F4" s="162"/>
      <c r="G4" s="162"/>
      <c r="H4" s="162"/>
      <c r="I4" s="162"/>
      <c r="J4" s="162"/>
      <c r="K4" s="162"/>
      <c r="L4" s="162"/>
    </row>
    <row r="5" spans="1:12">
      <c r="A5" s="162"/>
      <c r="B5" s="217" t="s">
        <v>284</v>
      </c>
      <c r="C5" s="218">
        <v>0.40700263017417931</v>
      </c>
      <c r="D5" s="218">
        <v>0.42990995692856349</v>
      </c>
      <c r="E5" s="162"/>
      <c r="F5" s="162"/>
      <c r="G5" s="162"/>
      <c r="H5" s="162"/>
      <c r="I5" s="162"/>
      <c r="J5" s="162"/>
      <c r="K5" s="162"/>
      <c r="L5" s="162"/>
    </row>
    <row r="6" spans="1:12">
      <c r="A6" s="162"/>
      <c r="B6" s="217" t="s">
        <v>285</v>
      </c>
      <c r="C6" s="218">
        <v>0.20411155792376665</v>
      </c>
      <c r="D6" s="218">
        <v>0.21394292647156671</v>
      </c>
      <c r="E6" s="162"/>
      <c r="F6" s="162"/>
      <c r="G6" s="162"/>
      <c r="H6" s="162"/>
      <c r="I6" s="162"/>
      <c r="J6" s="162"/>
      <c r="K6" s="162"/>
      <c r="L6" s="162"/>
    </row>
    <row r="7" spans="1:12">
      <c r="A7" s="162"/>
      <c r="B7" s="219" t="s">
        <v>286</v>
      </c>
      <c r="C7" s="218">
        <v>0.15691662105614154</v>
      </c>
      <c r="D7" s="218">
        <v>0.12402158858183518</v>
      </c>
      <c r="E7" s="162"/>
      <c r="F7" s="162"/>
      <c r="G7" s="162"/>
      <c r="H7" s="162"/>
      <c r="I7" s="162"/>
      <c r="J7" s="162"/>
      <c r="K7" s="162"/>
      <c r="L7" s="162"/>
    </row>
    <row r="8" spans="1:12">
      <c r="A8" s="162"/>
      <c r="B8" s="217" t="s">
        <v>287</v>
      </c>
      <c r="C8" s="218">
        <v>0.10402753242736024</v>
      </c>
      <c r="D8" s="218">
        <v>8.908135189211823E-2</v>
      </c>
      <c r="E8" s="162"/>
      <c r="F8" s="162"/>
      <c r="G8" s="162"/>
      <c r="H8" s="162"/>
      <c r="I8" s="162"/>
      <c r="J8" s="162"/>
      <c r="K8" s="162"/>
      <c r="L8" s="162"/>
    </row>
    <row r="9" spans="1:12">
      <c r="A9" s="162"/>
      <c r="B9" s="217" t="s">
        <v>288</v>
      </c>
      <c r="C9" s="218">
        <v>0.10278130969272996</v>
      </c>
      <c r="D9" s="218">
        <v>0.12217158845513593</v>
      </c>
      <c r="E9" s="162"/>
      <c r="F9" s="162"/>
      <c r="G9" s="162"/>
      <c r="H9" s="162"/>
      <c r="I9" s="162"/>
      <c r="J9" s="162"/>
      <c r="K9" s="162"/>
      <c r="L9" s="162"/>
    </row>
    <row r="10" spans="1:12">
      <c r="A10" s="162"/>
      <c r="B10" s="217" t="s">
        <v>289</v>
      </c>
      <c r="C10" s="218">
        <v>2.5160348725822294E-2</v>
      </c>
      <c r="D10" s="218">
        <v>2.0872587670780499E-2</v>
      </c>
      <c r="E10" s="162"/>
      <c r="F10" s="162"/>
      <c r="G10" s="162"/>
      <c r="H10" s="162"/>
      <c r="I10" s="162"/>
      <c r="J10" s="162"/>
      <c r="K10" s="162"/>
      <c r="L10" s="162"/>
    </row>
    <row r="11" spans="1:12">
      <c r="A11" s="162"/>
      <c r="B11" s="220" t="s">
        <v>22</v>
      </c>
      <c r="C11" s="221">
        <v>1</v>
      </c>
      <c r="D11" s="221">
        <v>1</v>
      </c>
      <c r="E11" s="162"/>
      <c r="F11" s="162"/>
      <c r="G11" s="162"/>
      <c r="H11" s="162"/>
      <c r="I11" s="162"/>
      <c r="J11" s="162"/>
      <c r="K11" s="162"/>
      <c r="L11" s="162"/>
    </row>
    <row r="12" spans="1:12">
      <c r="A12" s="162"/>
      <c r="B12" s="162"/>
      <c r="C12" s="162"/>
      <c r="D12" s="162"/>
      <c r="E12" s="162"/>
      <c r="F12" s="162"/>
      <c r="G12" s="162"/>
      <c r="H12" s="162"/>
      <c r="I12" s="162"/>
      <c r="J12" s="162"/>
      <c r="K12" s="162"/>
      <c r="L12" s="162"/>
    </row>
    <row r="13" spans="1:12">
      <c r="A13" s="162"/>
      <c r="B13" s="162"/>
      <c r="C13" s="162"/>
      <c r="D13" s="162"/>
      <c r="E13" s="162"/>
      <c r="F13" s="162"/>
      <c r="G13" s="162"/>
      <c r="H13" s="162"/>
      <c r="I13" s="162"/>
      <c r="J13" s="162"/>
      <c r="K13" s="162"/>
      <c r="L13" s="162"/>
    </row>
    <row r="14" spans="1:12">
      <c r="A14" s="175"/>
      <c r="B14" s="175" t="s">
        <v>290</v>
      </c>
      <c r="C14" s="175"/>
      <c r="D14" s="175"/>
      <c r="E14" s="175"/>
      <c r="F14" s="175"/>
      <c r="G14" s="175" t="s">
        <v>291</v>
      </c>
      <c r="H14" s="175"/>
      <c r="I14" s="175"/>
      <c r="J14" s="175"/>
      <c r="K14" s="175"/>
      <c r="L14" s="175"/>
    </row>
    <row r="15" spans="1:12">
      <c r="A15" s="162"/>
      <c r="B15" s="162"/>
      <c r="C15" s="162"/>
      <c r="D15" s="162"/>
      <c r="E15" s="162"/>
      <c r="F15" s="162"/>
      <c r="G15" s="162"/>
      <c r="H15" s="162"/>
      <c r="I15" s="162"/>
      <c r="J15" s="162"/>
      <c r="K15" s="162"/>
      <c r="L15" s="162"/>
    </row>
    <row r="16" spans="1:12">
      <c r="A16" s="162"/>
      <c r="B16" s="162"/>
      <c r="C16" s="162"/>
      <c r="D16" s="162"/>
      <c r="E16" s="162"/>
      <c r="F16" s="162"/>
      <c r="G16" s="162"/>
      <c r="H16" s="162"/>
      <c r="I16" s="162"/>
      <c r="J16" s="162"/>
      <c r="K16" s="162"/>
      <c r="L16" s="162"/>
    </row>
    <row r="17" spans="1:12">
      <c r="A17" s="162"/>
      <c r="B17" s="162"/>
      <c r="C17" s="162"/>
      <c r="D17" s="162"/>
      <c r="E17" s="162"/>
      <c r="F17" s="162"/>
      <c r="G17" s="162"/>
      <c r="H17" s="162"/>
      <c r="I17" s="162"/>
      <c r="J17" s="162"/>
      <c r="K17" s="162"/>
      <c r="L17" s="162"/>
    </row>
    <row r="18" spans="1:12">
      <c r="A18" s="162"/>
      <c r="B18" s="162"/>
      <c r="C18" s="162"/>
      <c r="D18" s="162"/>
      <c r="E18" s="162"/>
      <c r="F18" s="162"/>
      <c r="G18" s="162"/>
      <c r="H18" s="162"/>
      <c r="I18" s="162"/>
      <c r="J18" s="162"/>
      <c r="K18" s="162"/>
      <c r="L18" s="162"/>
    </row>
    <row r="19" spans="1:12">
      <c r="A19" s="162"/>
      <c r="B19" s="162"/>
      <c r="C19" s="162"/>
      <c r="D19" s="162"/>
      <c r="E19" s="162"/>
      <c r="F19" s="162"/>
      <c r="G19" s="162"/>
      <c r="H19" s="162"/>
      <c r="I19" s="162"/>
      <c r="J19" s="162"/>
      <c r="K19" s="162"/>
      <c r="L19" s="162"/>
    </row>
    <row r="20" spans="1:12">
      <c r="A20" s="162"/>
      <c r="B20" s="162"/>
      <c r="C20" s="162"/>
      <c r="D20" s="162"/>
      <c r="E20" s="162"/>
      <c r="F20" s="162"/>
      <c r="G20" s="162"/>
      <c r="H20" s="162"/>
      <c r="I20" s="162"/>
      <c r="J20" s="162"/>
      <c r="K20" s="162"/>
      <c r="L20" s="162"/>
    </row>
    <row r="21" spans="1:12">
      <c r="A21" s="162"/>
      <c r="B21" s="162"/>
      <c r="C21" s="162"/>
      <c r="D21" s="162"/>
      <c r="E21" s="162"/>
      <c r="F21" s="162"/>
      <c r="G21" s="162"/>
      <c r="H21" s="162"/>
      <c r="I21" s="162"/>
      <c r="J21" s="162"/>
      <c r="K21" s="162"/>
      <c r="L21" s="162"/>
    </row>
    <row r="22" spans="1:12">
      <c r="A22" s="162"/>
      <c r="B22" s="162"/>
      <c r="C22" s="162"/>
      <c r="D22" s="162"/>
      <c r="E22" s="162"/>
      <c r="F22" s="162"/>
      <c r="G22" s="162"/>
      <c r="H22" s="162"/>
      <c r="I22" s="162"/>
      <c r="J22" s="162"/>
      <c r="K22" s="162"/>
      <c r="L22" s="162"/>
    </row>
    <row r="23" spans="1:12">
      <c r="A23" s="162"/>
      <c r="B23" s="162"/>
      <c r="C23" s="162"/>
      <c r="D23" s="162"/>
      <c r="E23" s="162"/>
      <c r="F23" s="162"/>
      <c r="G23" s="162"/>
      <c r="H23" s="162"/>
      <c r="I23" s="162"/>
      <c r="J23" s="162"/>
      <c r="K23" s="162"/>
      <c r="L23" s="162"/>
    </row>
    <row r="24" spans="1:12">
      <c r="A24" s="162"/>
      <c r="B24" s="162"/>
      <c r="C24" s="162"/>
      <c r="D24" s="162"/>
      <c r="E24" s="162"/>
      <c r="F24" s="162"/>
      <c r="G24" s="162"/>
      <c r="H24" s="162"/>
      <c r="I24" s="162"/>
      <c r="J24" s="162"/>
      <c r="K24" s="162"/>
      <c r="L24" s="162"/>
    </row>
    <row r="25" spans="1:12">
      <c r="A25" s="162"/>
      <c r="B25" s="162"/>
      <c r="C25" s="162"/>
      <c r="D25" s="162"/>
      <c r="E25" s="162"/>
      <c r="F25" s="162"/>
      <c r="G25" s="162"/>
      <c r="H25" s="162"/>
      <c r="I25" s="162"/>
      <c r="J25" s="162"/>
      <c r="K25" s="162"/>
      <c r="L25" s="162"/>
    </row>
    <row r="26" spans="1:12">
      <c r="A26" s="162"/>
      <c r="B26" s="162"/>
      <c r="C26" s="162"/>
      <c r="D26" s="162"/>
      <c r="E26" s="162"/>
      <c r="F26" s="162"/>
      <c r="G26" s="162"/>
      <c r="H26" s="162"/>
      <c r="I26" s="162"/>
      <c r="J26" s="162"/>
      <c r="K26" s="162"/>
      <c r="L26" s="162"/>
    </row>
    <row r="27" spans="1:12">
      <c r="A27" s="162"/>
      <c r="B27" s="162"/>
      <c r="C27" s="162"/>
      <c r="D27" s="162"/>
      <c r="E27" s="162"/>
      <c r="F27" s="162"/>
      <c r="G27" s="162"/>
      <c r="H27" s="162"/>
      <c r="I27" s="162"/>
      <c r="J27" s="162"/>
      <c r="K27" s="162"/>
      <c r="L27" s="162"/>
    </row>
    <row r="28" spans="1:12">
      <c r="A28" s="162"/>
      <c r="B28" s="162"/>
      <c r="C28" s="162"/>
      <c r="D28" s="162"/>
      <c r="E28" s="162"/>
      <c r="F28" s="162"/>
      <c r="G28" s="162"/>
      <c r="H28" s="162"/>
      <c r="I28" s="162"/>
      <c r="J28" s="162"/>
      <c r="K28" s="162"/>
      <c r="L28" s="162"/>
    </row>
    <row r="29" spans="1:12">
      <c r="A29" s="162"/>
      <c r="B29" s="162"/>
      <c r="C29" s="162"/>
      <c r="D29" s="162"/>
      <c r="E29" s="162"/>
      <c r="F29" s="162"/>
      <c r="G29" s="162"/>
      <c r="H29" s="162"/>
      <c r="I29" s="162"/>
      <c r="J29" s="162"/>
      <c r="K29" s="162"/>
      <c r="L29" s="162"/>
    </row>
    <row r="30" spans="1:12">
      <c r="A30" s="162"/>
      <c r="B30" s="162"/>
      <c r="C30" s="162"/>
      <c r="D30" s="162"/>
      <c r="E30" s="162"/>
      <c r="F30" s="162"/>
      <c r="G30" s="162"/>
      <c r="H30" s="162"/>
      <c r="I30" s="162"/>
      <c r="J30" s="162"/>
      <c r="K30" s="162"/>
      <c r="L30" s="162"/>
    </row>
    <row r="31" spans="1:12">
      <c r="A31" s="162"/>
      <c r="B31" s="162"/>
      <c r="C31" s="162"/>
      <c r="D31" s="162"/>
      <c r="E31" s="162"/>
      <c r="F31" s="162"/>
      <c r="G31" s="162"/>
      <c r="H31" s="162"/>
      <c r="I31" s="162"/>
      <c r="J31" s="162"/>
      <c r="K31" s="162"/>
      <c r="L31" s="162"/>
    </row>
    <row r="32" spans="1:12">
      <c r="A32" s="162"/>
      <c r="B32" s="162"/>
      <c r="C32" s="162"/>
      <c r="D32" s="162"/>
      <c r="E32" s="162"/>
      <c r="F32" s="162"/>
      <c r="G32" s="162"/>
      <c r="H32" s="162"/>
      <c r="I32" s="162"/>
      <c r="J32" s="162"/>
      <c r="K32" s="162"/>
      <c r="L32" s="162"/>
    </row>
    <row r="33" spans="1:12">
      <c r="A33" s="162"/>
      <c r="B33" s="162"/>
      <c r="C33" s="162"/>
      <c r="D33" s="162"/>
      <c r="E33" s="162"/>
      <c r="F33" s="162"/>
      <c r="G33" s="162"/>
      <c r="H33" s="162"/>
      <c r="I33" s="162"/>
      <c r="J33" s="162"/>
      <c r="K33" s="162"/>
      <c r="L33" s="162"/>
    </row>
    <row r="34" spans="1:12">
      <c r="A34" s="162"/>
      <c r="B34" s="162"/>
      <c r="C34" s="162"/>
      <c r="D34" s="162"/>
      <c r="E34" s="162"/>
      <c r="F34" s="162"/>
      <c r="G34" s="162"/>
      <c r="H34" s="162"/>
      <c r="I34" s="162"/>
      <c r="J34" s="162"/>
      <c r="K34" s="162"/>
      <c r="L34" s="162"/>
    </row>
    <row r="35" spans="1:12">
      <c r="A35" s="162"/>
      <c r="B35" s="162"/>
      <c r="C35" s="162"/>
      <c r="D35" s="162"/>
      <c r="E35" s="162"/>
      <c r="F35" s="162"/>
      <c r="G35" s="162"/>
      <c r="H35" s="162"/>
      <c r="I35" s="162"/>
      <c r="J35" s="162"/>
      <c r="K35" s="162"/>
      <c r="L35" s="162"/>
    </row>
    <row r="36" spans="1:12">
      <c r="A36" s="162"/>
      <c r="B36" s="162"/>
      <c r="C36" s="162"/>
      <c r="D36" s="162"/>
      <c r="E36" s="162"/>
      <c r="F36" s="162"/>
      <c r="G36" s="162"/>
      <c r="H36" s="162"/>
      <c r="I36" s="162"/>
      <c r="J36" s="162"/>
      <c r="K36" s="162"/>
      <c r="L36" s="162"/>
    </row>
    <row r="37" spans="1:12">
      <c r="A37" s="162"/>
      <c r="B37" s="162"/>
      <c r="C37" s="162"/>
      <c r="D37" s="162"/>
      <c r="E37" s="162"/>
      <c r="F37" s="162"/>
      <c r="G37" s="162"/>
      <c r="H37" s="162"/>
      <c r="I37" s="162"/>
      <c r="J37" s="162"/>
      <c r="K37" s="162"/>
      <c r="L37" s="162"/>
    </row>
    <row r="38" spans="1:12">
      <c r="A38" s="162"/>
      <c r="B38" s="162"/>
      <c r="C38" s="162"/>
      <c r="D38" s="162"/>
      <c r="E38" s="162"/>
      <c r="F38" s="162"/>
      <c r="G38" s="162"/>
      <c r="H38" s="162"/>
      <c r="I38" s="162"/>
      <c r="J38" s="162"/>
      <c r="K38" s="162"/>
      <c r="L38" s="162"/>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M30"/>
  <sheetViews>
    <sheetView workbookViewId="0">
      <selection activeCell="B2" sqref="B2"/>
    </sheetView>
  </sheetViews>
  <sheetFormatPr baseColWidth="10" defaultRowHeight="14.4"/>
  <sheetData>
    <row r="1" spans="1:13">
      <c r="A1" s="162"/>
      <c r="B1" s="162"/>
      <c r="C1" s="162"/>
      <c r="D1" s="162"/>
      <c r="E1" s="162"/>
      <c r="F1" s="162"/>
      <c r="G1" s="162"/>
      <c r="H1" s="162"/>
      <c r="I1" s="162"/>
      <c r="J1" s="162"/>
      <c r="K1" s="162"/>
      <c r="L1" s="162"/>
      <c r="M1" s="162"/>
    </row>
    <row r="2" spans="1:13" ht="15.6">
      <c r="A2" s="162"/>
      <c r="B2" s="183" t="s">
        <v>292</v>
      </c>
      <c r="C2" s="162"/>
      <c r="D2" s="162"/>
      <c r="E2" s="162"/>
      <c r="F2" s="162"/>
      <c r="G2" s="162"/>
      <c r="H2" s="162"/>
      <c r="I2" s="162"/>
      <c r="J2" s="162"/>
      <c r="K2" s="162"/>
      <c r="L2" s="162"/>
      <c r="M2" s="162"/>
    </row>
    <row r="3" spans="1:13">
      <c r="A3" s="162"/>
      <c r="B3" s="162"/>
      <c r="C3" s="162"/>
      <c r="D3" s="162"/>
      <c r="E3" s="162"/>
      <c r="F3" s="162"/>
      <c r="G3" s="162"/>
      <c r="H3" s="162"/>
      <c r="I3" s="162"/>
      <c r="J3" s="162"/>
      <c r="K3" s="162"/>
      <c r="L3" s="162"/>
      <c r="M3" s="162"/>
    </row>
    <row r="4" spans="1:13">
      <c r="A4" s="162"/>
      <c r="B4" s="215"/>
      <c r="C4" s="216">
        <v>2005</v>
      </c>
      <c r="D4" s="216">
        <v>2023</v>
      </c>
      <c r="E4" s="162"/>
      <c r="F4" s="162"/>
      <c r="G4" s="162"/>
      <c r="H4" s="162"/>
      <c r="I4" s="162"/>
      <c r="J4" s="162"/>
      <c r="K4" s="162"/>
      <c r="L4" s="162"/>
      <c r="M4" s="162"/>
    </row>
    <row r="5" spans="1:13">
      <c r="A5" s="162"/>
      <c r="B5" s="217" t="s">
        <v>284</v>
      </c>
      <c r="C5" s="218">
        <v>0.43311521554794385</v>
      </c>
      <c r="D5" s="218">
        <v>0.45541199732184512</v>
      </c>
      <c r="E5" s="162"/>
      <c r="F5" s="162"/>
      <c r="G5" s="162"/>
      <c r="H5" s="162"/>
      <c r="I5" s="162"/>
      <c r="J5" s="162"/>
      <c r="K5" s="162"/>
      <c r="L5" s="162"/>
      <c r="M5" s="162"/>
    </row>
    <row r="6" spans="1:13">
      <c r="A6" s="162"/>
      <c r="B6" s="219" t="s">
        <v>286</v>
      </c>
      <c r="C6" s="218">
        <v>0.20740125820493527</v>
      </c>
      <c r="D6" s="218">
        <v>0.18784780847032778</v>
      </c>
      <c r="E6" s="162"/>
      <c r="F6" s="162"/>
      <c r="G6" s="162"/>
      <c r="H6" s="162"/>
      <c r="I6" s="162"/>
      <c r="J6" s="162"/>
      <c r="K6" s="162"/>
      <c r="L6" s="162"/>
      <c r="M6" s="162"/>
    </row>
    <row r="7" spans="1:13">
      <c r="A7" s="162"/>
      <c r="B7" s="217" t="s">
        <v>285</v>
      </c>
      <c r="C7" s="218">
        <v>0.19493457119626906</v>
      </c>
      <c r="D7" s="218">
        <v>0.19831913390620279</v>
      </c>
      <c r="E7" s="162"/>
      <c r="F7" s="162"/>
      <c r="G7" s="162"/>
      <c r="H7" s="162"/>
      <c r="I7" s="162"/>
      <c r="J7" s="162"/>
      <c r="K7" s="162"/>
      <c r="L7" s="162"/>
      <c r="M7" s="162"/>
    </row>
    <row r="8" spans="1:13">
      <c r="A8" s="162"/>
      <c r="B8" s="217" t="s">
        <v>287</v>
      </c>
      <c r="C8" s="218">
        <v>0.1352582775569699</v>
      </c>
      <c r="D8" s="218">
        <v>0.13532672181482347</v>
      </c>
      <c r="E8" s="162"/>
      <c r="F8" s="162"/>
      <c r="G8" s="162"/>
      <c r="H8" s="162"/>
      <c r="I8" s="162"/>
      <c r="J8" s="162"/>
      <c r="K8" s="162"/>
      <c r="L8" s="162"/>
      <c r="M8" s="162"/>
    </row>
    <row r="9" spans="1:13">
      <c r="A9" s="162"/>
      <c r="B9" s="217" t="s">
        <v>289</v>
      </c>
      <c r="C9" s="218">
        <v>2.9290677493881843E-2</v>
      </c>
      <c r="D9" s="218">
        <v>2.3094338486800963E-2</v>
      </c>
      <c r="E9" s="162"/>
      <c r="F9" s="162"/>
      <c r="G9" s="162"/>
      <c r="H9" s="162"/>
      <c r="I9" s="162"/>
      <c r="J9" s="162"/>
      <c r="K9" s="162"/>
      <c r="L9" s="162"/>
      <c r="M9" s="162"/>
    </row>
    <row r="10" spans="1:13">
      <c r="A10" s="162"/>
      <c r="B10" s="220" t="s">
        <v>22</v>
      </c>
      <c r="C10" s="221">
        <v>1</v>
      </c>
      <c r="D10" s="221">
        <v>1</v>
      </c>
      <c r="E10" s="162"/>
      <c r="F10" s="162"/>
      <c r="G10" s="162"/>
      <c r="H10" s="162"/>
      <c r="I10" s="162"/>
      <c r="J10" s="162"/>
      <c r="K10" s="162"/>
      <c r="L10" s="162"/>
      <c r="M10" s="162"/>
    </row>
    <row r="11" spans="1:13">
      <c r="A11" s="162"/>
      <c r="B11" s="162"/>
      <c r="C11" s="162"/>
      <c r="D11" s="162"/>
      <c r="E11" s="162"/>
      <c r="F11" s="162"/>
      <c r="G11" s="162"/>
      <c r="H11" s="162"/>
      <c r="I11" s="162"/>
      <c r="J11" s="162"/>
      <c r="K11" s="162"/>
      <c r="L11" s="162"/>
      <c r="M11" s="162"/>
    </row>
    <row r="12" spans="1:13">
      <c r="A12" s="162"/>
      <c r="B12" s="162"/>
      <c r="C12" s="162"/>
      <c r="D12" s="162"/>
      <c r="E12" s="162"/>
      <c r="F12" s="162"/>
      <c r="G12" s="162"/>
      <c r="H12" s="162"/>
      <c r="I12" s="162"/>
      <c r="J12" s="162"/>
      <c r="K12" s="162"/>
      <c r="L12" s="162"/>
      <c r="M12" s="162"/>
    </row>
    <row r="13" spans="1:13">
      <c r="A13" s="175"/>
      <c r="B13" s="175" t="s">
        <v>290</v>
      </c>
      <c r="C13" s="175"/>
      <c r="D13" s="175"/>
      <c r="E13" s="175"/>
      <c r="F13" s="175"/>
      <c r="G13" s="175" t="s">
        <v>291</v>
      </c>
      <c r="H13" s="175"/>
      <c r="I13" s="175"/>
      <c r="J13" s="175"/>
      <c r="K13" s="175"/>
      <c r="L13" s="175"/>
      <c r="M13" s="175"/>
    </row>
    <row r="14" spans="1:13">
      <c r="A14" s="162"/>
      <c r="B14" s="162"/>
      <c r="C14" s="162"/>
      <c r="D14" s="162"/>
      <c r="E14" s="162"/>
      <c r="F14" s="162"/>
      <c r="G14" s="162"/>
      <c r="H14" s="162"/>
      <c r="I14" s="162"/>
      <c r="J14" s="162"/>
      <c r="K14" s="162"/>
      <c r="L14" s="162"/>
      <c r="M14" s="162"/>
    </row>
    <row r="15" spans="1:13">
      <c r="A15" s="162"/>
      <c r="B15" s="162"/>
      <c r="C15" s="162"/>
      <c r="D15" s="162"/>
      <c r="E15" s="162"/>
      <c r="F15" s="162"/>
      <c r="G15" s="162"/>
      <c r="H15" s="162"/>
      <c r="I15" s="162"/>
      <c r="J15" s="162"/>
      <c r="K15" s="162"/>
      <c r="L15" s="162"/>
      <c r="M15" s="162"/>
    </row>
    <row r="16" spans="1:13">
      <c r="A16" s="162"/>
      <c r="B16" s="162"/>
      <c r="C16" s="162"/>
      <c r="D16" s="162"/>
      <c r="E16" s="162"/>
      <c r="F16" s="162"/>
      <c r="G16" s="162"/>
      <c r="H16" s="162"/>
      <c r="I16" s="162"/>
      <c r="J16" s="162"/>
      <c r="K16" s="162"/>
      <c r="L16" s="162"/>
      <c r="M16" s="162"/>
    </row>
    <row r="17" spans="1:13">
      <c r="A17" s="162"/>
      <c r="B17" s="162"/>
      <c r="C17" s="162"/>
      <c r="D17" s="162"/>
      <c r="E17" s="162"/>
      <c r="F17" s="162"/>
      <c r="G17" s="162"/>
      <c r="H17" s="162"/>
      <c r="I17" s="162"/>
      <c r="J17" s="162"/>
      <c r="K17" s="162"/>
      <c r="L17" s="162"/>
      <c r="M17" s="162"/>
    </row>
    <row r="18" spans="1:13">
      <c r="A18" s="162"/>
      <c r="B18" s="162"/>
      <c r="C18" s="162"/>
      <c r="D18" s="162"/>
      <c r="E18" s="162"/>
      <c r="F18" s="162"/>
      <c r="G18" s="162"/>
      <c r="H18" s="162"/>
      <c r="I18" s="162"/>
      <c r="J18" s="162"/>
      <c r="K18" s="162"/>
      <c r="L18" s="162"/>
      <c r="M18" s="162"/>
    </row>
    <row r="19" spans="1:13">
      <c r="A19" s="162"/>
      <c r="B19" s="162"/>
      <c r="C19" s="162"/>
      <c r="D19" s="162"/>
      <c r="E19" s="162"/>
      <c r="F19" s="162"/>
      <c r="G19" s="162"/>
      <c r="H19" s="162"/>
      <c r="I19" s="162"/>
      <c r="J19" s="162"/>
      <c r="K19" s="162"/>
      <c r="L19" s="162"/>
      <c r="M19" s="162"/>
    </row>
    <row r="20" spans="1:13">
      <c r="A20" s="162"/>
      <c r="B20" s="162"/>
      <c r="C20" s="162"/>
      <c r="D20" s="162"/>
      <c r="E20" s="162"/>
      <c r="F20" s="162"/>
      <c r="G20" s="162"/>
      <c r="H20" s="162"/>
      <c r="I20" s="162"/>
      <c r="J20" s="162"/>
      <c r="K20" s="162"/>
      <c r="L20" s="162"/>
      <c r="M20" s="162"/>
    </row>
    <row r="21" spans="1:13">
      <c r="A21" s="162"/>
      <c r="B21" s="162"/>
      <c r="C21" s="162"/>
      <c r="D21" s="162"/>
      <c r="E21" s="162"/>
      <c r="F21" s="162"/>
      <c r="G21" s="162"/>
      <c r="H21" s="162"/>
      <c r="I21" s="162"/>
      <c r="J21" s="162"/>
      <c r="K21" s="162"/>
      <c r="L21" s="162"/>
      <c r="M21" s="162"/>
    </row>
    <row r="22" spans="1:13">
      <c r="A22" s="162"/>
      <c r="B22" s="162"/>
      <c r="C22" s="162"/>
      <c r="D22" s="162"/>
      <c r="E22" s="162"/>
      <c r="F22" s="162"/>
      <c r="G22" s="162"/>
      <c r="H22" s="162"/>
      <c r="I22" s="162"/>
      <c r="J22" s="162"/>
      <c r="K22" s="162"/>
      <c r="L22" s="162"/>
      <c r="M22" s="162"/>
    </row>
    <row r="23" spans="1:13">
      <c r="A23" s="162"/>
      <c r="B23" s="162"/>
      <c r="C23" s="162"/>
      <c r="D23" s="162"/>
      <c r="E23" s="162"/>
      <c r="F23" s="162"/>
      <c r="G23" s="162"/>
      <c r="H23" s="162"/>
      <c r="I23" s="162"/>
      <c r="J23" s="162"/>
      <c r="K23" s="162"/>
      <c r="L23" s="162"/>
      <c r="M23" s="162"/>
    </row>
    <row r="24" spans="1:13">
      <c r="A24" s="162"/>
      <c r="B24" s="162"/>
      <c r="C24" s="162"/>
      <c r="D24" s="162"/>
      <c r="E24" s="162"/>
      <c r="F24" s="162"/>
      <c r="G24" s="162"/>
      <c r="H24" s="162"/>
      <c r="I24" s="162"/>
      <c r="J24" s="162"/>
      <c r="K24" s="162"/>
      <c r="L24" s="162"/>
      <c r="M24" s="162"/>
    </row>
    <row r="25" spans="1:13">
      <c r="A25" s="162"/>
      <c r="B25" s="162"/>
      <c r="C25" s="162"/>
      <c r="D25" s="162"/>
      <c r="E25" s="162"/>
      <c r="F25" s="162"/>
      <c r="G25" s="162"/>
      <c r="H25" s="162"/>
      <c r="I25" s="162"/>
      <c r="J25" s="162"/>
      <c r="K25" s="162"/>
      <c r="L25" s="162"/>
      <c r="M25" s="162"/>
    </row>
    <row r="26" spans="1:13">
      <c r="A26" s="162"/>
      <c r="B26" s="162"/>
      <c r="C26" s="162"/>
      <c r="D26" s="162"/>
      <c r="E26" s="162"/>
      <c r="F26" s="162"/>
      <c r="G26" s="162"/>
      <c r="H26" s="162"/>
      <c r="I26" s="162"/>
      <c r="J26" s="162"/>
      <c r="K26" s="162"/>
      <c r="L26" s="162"/>
      <c r="M26" s="162"/>
    </row>
    <row r="27" spans="1:13">
      <c r="A27" s="162"/>
      <c r="B27" s="162"/>
      <c r="C27" s="162"/>
      <c r="D27" s="162"/>
      <c r="E27" s="162"/>
      <c r="F27" s="162"/>
      <c r="G27" s="162"/>
      <c r="H27" s="162"/>
      <c r="I27" s="162"/>
      <c r="J27" s="162"/>
      <c r="K27" s="162"/>
      <c r="L27" s="162"/>
      <c r="M27" s="162"/>
    </row>
    <row r="28" spans="1:13">
      <c r="A28" s="162"/>
      <c r="B28" s="162"/>
      <c r="C28" s="162"/>
      <c r="D28" s="162"/>
      <c r="E28" s="162"/>
      <c r="F28" s="162"/>
      <c r="G28" s="162"/>
      <c r="H28" s="162"/>
      <c r="I28" s="162"/>
      <c r="J28" s="162"/>
      <c r="K28" s="162"/>
      <c r="L28" s="162"/>
      <c r="M28" s="162"/>
    </row>
    <row r="29" spans="1:13">
      <c r="A29" s="162"/>
      <c r="B29" s="162"/>
      <c r="C29" s="162"/>
      <c r="D29" s="162"/>
      <c r="E29" s="162"/>
      <c r="F29" s="162"/>
      <c r="G29" s="162"/>
      <c r="H29" s="162"/>
      <c r="I29" s="162"/>
      <c r="J29" s="162"/>
      <c r="K29" s="162"/>
      <c r="L29" s="162"/>
      <c r="M29" s="162"/>
    </row>
    <row r="30" spans="1:13">
      <c r="A30" s="162"/>
      <c r="B30" s="162"/>
      <c r="C30" s="162"/>
      <c r="D30" s="162"/>
      <c r="E30" s="162"/>
      <c r="F30" s="162"/>
      <c r="G30" s="162"/>
      <c r="H30" s="162"/>
      <c r="I30" s="162"/>
      <c r="J30" s="162"/>
      <c r="K30" s="162"/>
      <c r="L30" s="162"/>
      <c r="M30" s="162"/>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31"/>
  <sheetViews>
    <sheetView workbookViewId="0">
      <selection activeCell="B2" sqref="B2"/>
    </sheetView>
  </sheetViews>
  <sheetFormatPr baseColWidth="10" defaultRowHeight="14.4"/>
  <sheetData>
    <row r="1" spans="1:12">
      <c r="A1" s="162"/>
      <c r="B1" s="162"/>
      <c r="C1" s="162"/>
      <c r="D1" s="162"/>
      <c r="E1" s="162"/>
      <c r="F1" s="162"/>
      <c r="G1" s="162"/>
      <c r="H1" s="162"/>
      <c r="I1" s="162"/>
      <c r="J1" s="162"/>
      <c r="K1" s="162"/>
      <c r="L1" s="162"/>
    </row>
    <row r="2" spans="1:12" ht="15.6">
      <c r="A2" s="162"/>
      <c r="B2" s="222" t="s">
        <v>293</v>
      </c>
      <c r="C2" s="162"/>
      <c r="D2" s="162"/>
      <c r="E2" s="162"/>
      <c r="F2" s="162"/>
      <c r="G2" s="162"/>
      <c r="H2" s="162"/>
      <c r="I2" s="162"/>
      <c r="J2" s="162"/>
      <c r="K2" s="162"/>
      <c r="L2" s="162"/>
    </row>
    <row r="3" spans="1:12">
      <c r="A3" s="162"/>
      <c r="B3" s="162"/>
      <c r="C3" s="162"/>
      <c r="D3" s="162"/>
      <c r="E3" s="162"/>
      <c r="F3" s="162"/>
      <c r="G3" s="162"/>
      <c r="H3" s="162"/>
      <c r="I3" s="162"/>
      <c r="J3" s="162"/>
      <c r="K3" s="162"/>
      <c r="L3" s="162"/>
    </row>
    <row r="4" spans="1:12">
      <c r="A4" s="162"/>
      <c r="B4" s="215"/>
      <c r="C4" s="216">
        <v>2005</v>
      </c>
      <c r="D4" s="216">
        <v>2023</v>
      </c>
      <c r="E4" s="162"/>
      <c r="F4" s="162"/>
      <c r="G4" s="162"/>
      <c r="H4" s="162"/>
      <c r="I4" s="162"/>
      <c r="J4" s="162"/>
      <c r="K4" s="162"/>
      <c r="L4" s="162"/>
    </row>
    <row r="5" spans="1:12">
      <c r="A5" s="162"/>
      <c r="B5" s="217" t="s">
        <v>284</v>
      </c>
      <c r="C5" s="218">
        <v>0.39615077449044889</v>
      </c>
      <c r="D5" s="218">
        <v>0.41866587644962083</v>
      </c>
      <c r="E5" s="162"/>
      <c r="F5" s="162"/>
      <c r="G5" s="162"/>
      <c r="H5" s="162"/>
      <c r="I5" s="162"/>
      <c r="J5" s="162"/>
      <c r="K5" s="162"/>
      <c r="L5" s="162"/>
    </row>
    <row r="6" spans="1:12">
      <c r="A6" s="162"/>
      <c r="B6" s="217" t="s">
        <v>285</v>
      </c>
      <c r="C6" s="218">
        <v>0.20792532565885924</v>
      </c>
      <c r="D6" s="218">
        <v>0.22083159805556823</v>
      </c>
      <c r="E6" s="162"/>
      <c r="F6" s="162"/>
      <c r="G6" s="162"/>
      <c r="H6" s="162"/>
      <c r="I6" s="162"/>
      <c r="J6" s="162"/>
      <c r="K6" s="162"/>
      <c r="L6" s="162"/>
    </row>
    <row r="7" spans="1:12">
      <c r="A7" s="162"/>
      <c r="B7" s="219" t="s">
        <v>286</v>
      </c>
      <c r="C7" s="218">
        <v>0.13593623980539657</v>
      </c>
      <c r="D7" s="218">
        <v>9.5880030415298537E-2</v>
      </c>
      <c r="E7" s="162"/>
      <c r="F7" s="162"/>
      <c r="G7" s="162"/>
      <c r="H7" s="162"/>
      <c r="I7" s="162"/>
      <c r="J7" s="162"/>
      <c r="K7" s="162"/>
      <c r="L7" s="162"/>
    </row>
    <row r="8" spans="1:12">
      <c r="A8" s="162"/>
      <c r="B8" s="217" t="s">
        <v>287</v>
      </c>
      <c r="C8" s="218">
        <v>9.1048674371336513E-2</v>
      </c>
      <c r="D8" s="218">
        <v>6.8691349634637675E-2</v>
      </c>
      <c r="E8" s="162"/>
      <c r="F8" s="162"/>
      <c r="G8" s="162"/>
      <c r="H8" s="162"/>
      <c r="I8" s="162"/>
      <c r="J8" s="162"/>
      <c r="K8" s="162"/>
      <c r="L8" s="162"/>
    </row>
    <row r="9" spans="1:12">
      <c r="A9" s="162"/>
      <c r="B9" s="217" t="s">
        <v>288</v>
      </c>
      <c r="C9" s="218">
        <v>0.14549511699313336</v>
      </c>
      <c r="D9" s="218">
        <v>0.17603814782235061</v>
      </c>
      <c r="E9" s="162"/>
      <c r="F9" s="162"/>
      <c r="G9" s="162"/>
      <c r="H9" s="162"/>
      <c r="I9" s="162"/>
      <c r="J9" s="162"/>
      <c r="K9" s="162"/>
      <c r="L9" s="162"/>
    </row>
    <row r="10" spans="1:12">
      <c r="A10" s="162"/>
      <c r="B10" s="217" t="s">
        <v>289</v>
      </c>
      <c r="C10" s="218">
        <v>2.3443868680825482E-2</v>
      </c>
      <c r="D10" s="218">
        <v>1.9892997622524132E-2</v>
      </c>
      <c r="E10" s="162"/>
      <c r="F10" s="162"/>
      <c r="G10" s="162"/>
      <c r="H10" s="162"/>
      <c r="I10" s="162"/>
      <c r="J10" s="162"/>
      <c r="K10" s="162"/>
      <c r="L10" s="162"/>
    </row>
    <row r="11" spans="1:12">
      <c r="A11" s="162"/>
      <c r="B11" s="220" t="s">
        <v>22</v>
      </c>
      <c r="C11" s="221">
        <v>1</v>
      </c>
      <c r="D11" s="221">
        <v>1</v>
      </c>
      <c r="E11" s="162"/>
      <c r="F11" s="162"/>
      <c r="G11" s="162"/>
      <c r="H11" s="162"/>
      <c r="I11" s="162"/>
      <c r="J11" s="162"/>
      <c r="K11" s="162"/>
      <c r="L11" s="162"/>
    </row>
    <row r="12" spans="1:12">
      <c r="A12" s="162"/>
      <c r="B12" s="162"/>
      <c r="C12" s="162"/>
      <c r="D12" s="162"/>
      <c r="E12" s="162"/>
      <c r="F12" s="162"/>
      <c r="G12" s="162"/>
      <c r="H12" s="162"/>
      <c r="I12" s="162"/>
      <c r="J12" s="162"/>
      <c r="K12" s="162"/>
      <c r="L12" s="162"/>
    </row>
    <row r="13" spans="1:12">
      <c r="A13" s="175"/>
      <c r="B13" s="175" t="s">
        <v>290</v>
      </c>
      <c r="C13" s="175"/>
      <c r="D13" s="175"/>
      <c r="E13" s="175"/>
      <c r="F13" s="175"/>
      <c r="G13" s="175" t="s">
        <v>291</v>
      </c>
      <c r="H13" s="175"/>
      <c r="I13" s="175"/>
      <c r="J13" s="175"/>
      <c r="K13" s="175"/>
      <c r="L13" s="175"/>
    </row>
    <row r="14" spans="1:12">
      <c r="A14" s="162"/>
      <c r="B14" s="162"/>
      <c r="C14" s="162"/>
      <c r="D14" s="162"/>
      <c r="E14" s="162"/>
      <c r="F14" s="162"/>
      <c r="G14" s="162"/>
      <c r="H14" s="162"/>
      <c r="I14" s="162"/>
      <c r="J14" s="162"/>
      <c r="K14" s="162"/>
      <c r="L14" s="162"/>
    </row>
    <row r="15" spans="1:12">
      <c r="A15" s="162"/>
      <c r="B15" s="162"/>
      <c r="C15" s="162"/>
      <c r="D15" s="162"/>
      <c r="E15" s="162"/>
      <c r="F15" s="162"/>
      <c r="G15" s="162"/>
      <c r="H15" s="162"/>
      <c r="I15" s="162"/>
      <c r="J15" s="162"/>
      <c r="K15" s="162"/>
      <c r="L15" s="162"/>
    </row>
    <row r="16" spans="1:12">
      <c r="A16" s="162"/>
      <c r="B16" s="162"/>
      <c r="C16" s="162"/>
      <c r="D16" s="162"/>
      <c r="E16" s="162"/>
      <c r="F16" s="162"/>
      <c r="G16" s="162"/>
      <c r="H16" s="162"/>
      <c r="I16" s="162"/>
      <c r="J16" s="162"/>
      <c r="K16" s="162"/>
      <c r="L16" s="162"/>
    </row>
    <row r="17" spans="1:12">
      <c r="A17" s="162"/>
      <c r="B17" s="162"/>
      <c r="C17" s="162"/>
      <c r="D17" s="162"/>
      <c r="E17" s="162"/>
      <c r="F17" s="162"/>
      <c r="G17" s="162"/>
      <c r="H17" s="162"/>
      <c r="I17" s="162"/>
      <c r="J17" s="162"/>
      <c r="K17" s="162"/>
      <c r="L17" s="162"/>
    </row>
    <row r="18" spans="1:12">
      <c r="A18" s="162"/>
      <c r="B18" s="162"/>
      <c r="C18" s="162"/>
      <c r="D18" s="162"/>
      <c r="E18" s="162"/>
      <c r="F18" s="162"/>
      <c r="G18" s="162"/>
      <c r="H18" s="162"/>
      <c r="I18" s="162"/>
      <c r="J18" s="162"/>
      <c r="K18" s="162"/>
      <c r="L18" s="162"/>
    </row>
    <row r="19" spans="1:12">
      <c r="A19" s="162"/>
      <c r="B19" s="162"/>
      <c r="C19" s="162"/>
      <c r="D19" s="162"/>
      <c r="E19" s="162"/>
      <c r="F19" s="162"/>
      <c r="G19" s="162"/>
      <c r="H19" s="162"/>
      <c r="I19" s="162"/>
      <c r="J19" s="162"/>
      <c r="K19" s="162"/>
      <c r="L19" s="162"/>
    </row>
    <row r="20" spans="1:12">
      <c r="A20" s="162"/>
      <c r="B20" s="162"/>
      <c r="C20" s="162"/>
      <c r="D20" s="162"/>
      <c r="E20" s="162"/>
      <c r="F20" s="162"/>
      <c r="G20" s="162"/>
      <c r="H20" s="162"/>
      <c r="I20" s="162"/>
      <c r="J20" s="162"/>
      <c r="K20" s="162"/>
      <c r="L20" s="162"/>
    </row>
    <row r="21" spans="1:12">
      <c r="A21" s="162"/>
      <c r="B21" s="162"/>
      <c r="C21" s="162"/>
      <c r="D21" s="162"/>
      <c r="E21" s="162"/>
      <c r="F21" s="162"/>
      <c r="G21" s="162"/>
      <c r="H21" s="162"/>
      <c r="I21" s="162"/>
      <c r="J21" s="162"/>
      <c r="K21" s="162"/>
      <c r="L21" s="162"/>
    </row>
    <row r="22" spans="1:12">
      <c r="A22" s="162"/>
      <c r="B22" s="162"/>
      <c r="C22" s="162"/>
      <c r="D22" s="162"/>
      <c r="E22" s="162"/>
      <c r="F22" s="162"/>
      <c r="G22" s="162"/>
      <c r="H22" s="162"/>
      <c r="I22" s="162"/>
      <c r="J22" s="162"/>
      <c r="K22" s="162"/>
      <c r="L22" s="162"/>
    </row>
    <row r="23" spans="1:12">
      <c r="A23" s="162"/>
      <c r="B23" s="162"/>
      <c r="C23" s="162"/>
      <c r="D23" s="162"/>
      <c r="E23" s="162"/>
      <c r="F23" s="162"/>
      <c r="G23" s="162"/>
      <c r="H23" s="162"/>
      <c r="I23" s="162"/>
      <c r="J23" s="162"/>
      <c r="K23" s="162"/>
      <c r="L23" s="162"/>
    </row>
    <row r="24" spans="1:12">
      <c r="A24" s="162"/>
      <c r="B24" s="162"/>
      <c r="C24" s="162"/>
      <c r="D24" s="162"/>
      <c r="E24" s="162"/>
      <c r="F24" s="162"/>
      <c r="G24" s="162"/>
      <c r="H24" s="162"/>
      <c r="I24" s="162"/>
      <c r="J24" s="162"/>
      <c r="K24" s="162"/>
      <c r="L24" s="162"/>
    </row>
    <row r="25" spans="1:12">
      <c r="A25" s="162"/>
      <c r="B25" s="162"/>
      <c r="C25" s="162"/>
      <c r="D25" s="162"/>
      <c r="E25" s="162"/>
      <c r="F25" s="162"/>
      <c r="G25" s="162"/>
      <c r="H25" s="162"/>
      <c r="I25" s="162"/>
      <c r="J25" s="162"/>
      <c r="K25" s="162"/>
      <c r="L25" s="162"/>
    </row>
    <row r="26" spans="1:12">
      <c r="A26" s="162"/>
      <c r="B26" s="162"/>
      <c r="C26" s="162"/>
      <c r="D26" s="162"/>
      <c r="E26" s="162"/>
      <c r="F26" s="162"/>
      <c r="G26" s="162"/>
      <c r="H26" s="162"/>
      <c r="I26" s="162"/>
      <c r="J26" s="162"/>
      <c r="K26" s="162"/>
      <c r="L26" s="162"/>
    </row>
    <row r="27" spans="1:12">
      <c r="A27" s="162"/>
      <c r="B27" s="162"/>
      <c r="C27" s="162"/>
      <c r="D27" s="162"/>
      <c r="E27" s="162"/>
      <c r="F27" s="162"/>
      <c r="G27" s="162"/>
      <c r="H27" s="162"/>
      <c r="I27" s="162"/>
      <c r="J27" s="162"/>
      <c r="K27" s="162"/>
      <c r="L27" s="162"/>
    </row>
    <row r="28" spans="1:12">
      <c r="A28" s="162"/>
      <c r="B28" s="162"/>
      <c r="C28" s="162"/>
      <c r="D28" s="162"/>
      <c r="E28" s="162"/>
      <c r="F28" s="162"/>
      <c r="G28" s="162"/>
      <c r="H28" s="162"/>
      <c r="I28" s="162"/>
      <c r="J28" s="162"/>
      <c r="K28" s="162"/>
      <c r="L28" s="162"/>
    </row>
    <row r="29" spans="1:12">
      <c r="A29" s="162"/>
      <c r="B29" s="162"/>
      <c r="C29" s="162"/>
      <c r="D29" s="162"/>
      <c r="E29" s="162"/>
      <c r="F29" s="162"/>
      <c r="G29" s="162"/>
      <c r="H29" s="162"/>
      <c r="I29" s="162"/>
      <c r="J29" s="162"/>
      <c r="K29" s="162"/>
      <c r="L29" s="162"/>
    </row>
    <row r="30" spans="1:12">
      <c r="A30" s="162"/>
      <c r="B30" s="162"/>
      <c r="C30" s="162"/>
      <c r="D30" s="162"/>
      <c r="E30" s="162"/>
      <c r="F30" s="162"/>
      <c r="G30" s="162"/>
      <c r="H30" s="162"/>
      <c r="I30" s="162"/>
      <c r="J30" s="162"/>
      <c r="K30" s="162"/>
      <c r="L30" s="162"/>
    </row>
    <row r="31" spans="1:12">
      <c r="A31" s="162"/>
      <c r="B31" s="162"/>
      <c r="C31" s="162"/>
      <c r="D31" s="162"/>
      <c r="E31" s="162"/>
      <c r="F31" s="162"/>
      <c r="G31" s="162"/>
      <c r="H31" s="162"/>
      <c r="I31" s="162"/>
      <c r="J31" s="162"/>
      <c r="K31" s="162"/>
      <c r="L31" s="162"/>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O34"/>
  <sheetViews>
    <sheetView workbookViewId="0">
      <selection activeCell="O25" sqref="O25"/>
    </sheetView>
  </sheetViews>
  <sheetFormatPr baseColWidth="10" defaultRowHeight="14.4"/>
  <sheetData>
    <row r="1" spans="1:15">
      <c r="A1" s="162"/>
      <c r="B1" s="162"/>
      <c r="C1" s="162"/>
      <c r="D1" s="162"/>
      <c r="E1" s="162"/>
      <c r="F1" s="162"/>
      <c r="G1" s="162"/>
      <c r="H1" s="162"/>
      <c r="I1" s="162"/>
      <c r="J1" s="162"/>
      <c r="K1" s="162"/>
      <c r="L1" s="162"/>
      <c r="M1" s="162"/>
      <c r="N1" s="162"/>
    </row>
    <row r="2" spans="1:15" ht="15.6">
      <c r="A2" s="162"/>
      <c r="B2" s="183" t="s">
        <v>294</v>
      </c>
      <c r="C2" s="162"/>
      <c r="D2" s="162"/>
      <c r="E2" s="162"/>
      <c r="F2" s="162"/>
      <c r="G2" s="162"/>
      <c r="H2" s="162"/>
      <c r="I2" s="162"/>
      <c r="J2" s="162"/>
      <c r="K2" s="162"/>
      <c r="L2" s="162"/>
      <c r="M2" s="162"/>
      <c r="N2" s="162"/>
    </row>
    <row r="3" spans="1:15">
      <c r="A3" s="162"/>
      <c r="B3" s="173" t="s">
        <v>282</v>
      </c>
      <c r="C3" s="162"/>
      <c r="D3" s="162"/>
      <c r="E3" s="162"/>
      <c r="F3" s="162"/>
      <c r="G3" s="162"/>
      <c r="H3" s="162"/>
      <c r="I3" s="162"/>
      <c r="J3" s="162"/>
      <c r="K3" s="162"/>
      <c r="L3" s="162"/>
      <c r="M3" s="162"/>
      <c r="N3" s="162"/>
    </row>
    <row r="4" spans="1:15">
      <c r="A4" s="162"/>
      <c r="B4" s="162"/>
      <c r="C4" s="162"/>
      <c r="D4" s="162"/>
      <c r="E4" s="162"/>
      <c r="F4" s="162"/>
      <c r="G4" s="162"/>
      <c r="H4" s="162"/>
      <c r="I4" s="162"/>
      <c r="J4" s="162"/>
      <c r="K4" s="162"/>
      <c r="L4" s="162"/>
      <c r="M4" s="162"/>
      <c r="N4" s="162"/>
    </row>
    <row r="5" spans="1:15" ht="28.8">
      <c r="A5" s="162"/>
      <c r="B5" s="223" t="s">
        <v>295</v>
      </c>
      <c r="C5" s="223" t="s">
        <v>170</v>
      </c>
      <c r="D5" s="223" t="s">
        <v>175</v>
      </c>
      <c r="E5" s="223" t="s">
        <v>177</v>
      </c>
      <c r="F5" s="223" t="s">
        <v>176</v>
      </c>
      <c r="G5" s="223" t="s">
        <v>172</v>
      </c>
      <c r="H5" s="223" t="s">
        <v>180</v>
      </c>
      <c r="I5" s="223" t="s">
        <v>169</v>
      </c>
      <c r="J5" s="223" t="s">
        <v>171</v>
      </c>
      <c r="K5" s="223" t="s">
        <v>179</v>
      </c>
      <c r="L5" s="223" t="s">
        <v>174</v>
      </c>
      <c r="M5" s="223" t="s">
        <v>178</v>
      </c>
      <c r="N5" s="223" t="s">
        <v>181</v>
      </c>
      <c r="O5" s="223" t="s">
        <v>173</v>
      </c>
    </row>
    <row r="6" spans="1:15">
      <c r="A6" s="162"/>
      <c r="B6" s="162" t="s">
        <v>284</v>
      </c>
      <c r="C6" s="218">
        <v>0.35508244784801546</v>
      </c>
      <c r="D6" s="218">
        <v>0.37099229130878819</v>
      </c>
      <c r="E6" s="218">
        <v>0.37459296133427511</v>
      </c>
      <c r="F6" s="218">
        <v>0.37712415408925082</v>
      </c>
      <c r="G6" s="218">
        <v>0.4164130680078108</v>
      </c>
      <c r="H6" s="218">
        <v>0.41729746902858189</v>
      </c>
      <c r="I6" s="218">
        <v>0.4206890846082037</v>
      </c>
      <c r="J6" s="218">
        <v>0.42539616405035846</v>
      </c>
      <c r="K6" s="218">
        <v>0.46208361558512645</v>
      </c>
      <c r="L6" s="218">
        <v>0.46219612157975737</v>
      </c>
      <c r="M6" s="218">
        <v>0.47731490712767594</v>
      </c>
      <c r="N6" s="218">
        <v>0.47949842522534197</v>
      </c>
      <c r="O6" s="218">
        <v>0.52233023194236972</v>
      </c>
    </row>
    <row r="7" spans="1:15">
      <c r="A7" s="162"/>
      <c r="B7" s="162" t="s">
        <v>288</v>
      </c>
      <c r="C7" s="218">
        <v>0.18281569642995524</v>
      </c>
      <c r="D7" s="218">
        <v>0.15886186547955478</v>
      </c>
      <c r="E7" s="218">
        <v>0.10096809878162825</v>
      </c>
      <c r="F7" s="218">
        <v>0.14485926080502964</v>
      </c>
      <c r="G7" s="218">
        <v>0.15794290608395237</v>
      </c>
      <c r="H7" s="218">
        <v>0.18997623963461663</v>
      </c>
      <c r="I7" s="218">
        <v>0.17294111063353035</v>
      </c>
      <c r="J7" s="218">
        <v>0.15632949778165509</v>
      </c>
      <c r="K7" s="218">
        <v>0.22453986748204899</v>
      </c>
      <c r="L7" s="218">
        <v>0.24376151633586624</v>
      </c>
      <c r="M7" s="218">
        <v>0.17657345700272567</v>
      </c>
      <c r="N7" s="218">
        <v>0.13269260535994126</v>
      </c>
      <c r="O7" s="218">
        <v>0.19210063688633849</v>
      </c>
    </row>
    <row r="8" spans="1:15">
      <c r="A8" s="162"/>
      <c r="B8" s="162" t="s">
        <v>285</v>
      </c>
      <c r="C8" s="218">
        <v>0.20049763442812882</v>
      </c>
      <c r="D8" s="218">
        <v>0.14733335724390859</v>
      </c>
      <c r="E8" s="218">
        <v>0.3584996554393553</v>
      </c>
      <c r="F8" s="218">
        <v>0.17075380681372562</v>
      </c>
      <c r="G8" s="218">
        <v>0.19769802800320432</v>
      </c>
      <c r="H8" s="218">
        <v>0.22549742333835882</v>
      </c>
      <c r="I8" s="218">
        <v>0.25754090153576364</v>
      </c>
      <c r="J8" s="218">
        <v>0.16119617906072256</v>
      </c>
      <c r="K8" s="218">
        <v>0.19203067870865562</v>
      </c>
      <c r="L8" s="218">
        <v>0.1613778834018271</v>
      </c>
      <c r="M8" s="218">
        <v>0.14429581608107706</v>
      </c>
      <c r="N8" s="218">
        <v>0.19445111786227642</v>
      </c>
      <c r="O8" s="218">
        <v>8.4591109001113107E-2</v>
      </c>
    </row>
    <row r="9" spans="1:15">
      <c r="A9" s="162"/>
      <c r="B9" s="162" t="s">
        <v>287</v>
      </c>
      <c r="C9" s="218">
        <v>8.5745260185518965E-2</v>
      </c>
      <c r="D9" s="218">
        <v>0.1244798553765408</v>
      </c>
      <c r="E9" s="218">
        <v>4.9769544672476781E-2</v>
      </c>
      <c r="F9" s="218">
        <v>0.10557321800534744</v>
      </c>
      <c r="G9" s="218">
        <v>4.4348622875955278E-2</v>
      </c>
      <c r="H9" s="218">
        <v>6.7289810354871193E-2</v>
      </c>
      <c r="I9" s="218">
        <v>5.3892602871328632E-2</v>
      </c>
      <c r="J9" s="218">
        <v>0.11017537747594015</v>
      </c>
      <c r="K9" s="218">
        <v>0.10991058076934135</v>
      </c>
      <c r="L9" s="218">
        <v>5.5635790062956228E-2</v>
      </c>
      <c r="M9" s="218">
        <v>0.1005269097102208</v>
      </c>
      <c r="N9" s="218">
        <v>7.2094455816474612E-2</v>
      </c>
      <c r="O9" s="218">
        <v>7.2217504814045236E-2</v>
      </c>
    </row>
    <row r="10" spans="1:15">
      <c r="A10" s="162"/>
      <c r="B10" s="162" t="s">
        <v>289</v>
      </c>
      <c r="C10" s="218">
        <v>2.5051967962969289E-2</v>
      </c>
      <c r="D10" s="218">
        <v>7.0945909646863859E-4</v>
      </c>
      <c r="E10" s="218">
        <v>4.8559100631785559E-3</v>
      </c>
      <c r="F10" s="218">
        <v>4.8735631271174977E-4</v>
      </c>
      <c r="G10" s="218">
        <v>1.6798714079623564E-2</v>
      </c>
      <c r="H10" s="218">
        <v>1.4327620592803222E-2</v>
      </c>
      <c r="I10" s="218">
        <v>2.4702561448342975E-2</v>
      </c>
      <c r="J10" s="218">
        <v>4.9125399875062006E-3</v>
      </c>
      <c r="K10" s="218">
        <v>4.0456051034488847E-3</v>
      </c>
      <c r="L10" s="218">
        <v>1.4268969411075543E-2</v>
      </c>
      <c r="M10" s="218">
        <v>2.3998160654278188E-2</v>
      </c>
      <c r="N10" s="218">
        <v>4.2819338256329553E-2</v>
      </c>
      <c r="O10" s="218">
        <v>3.2066852338627883E-2</v>
      </c>
    </row>
    <row r="11" spans="1:15">
      <c r="A11" s="162"/>
      <c r="B11" s="162" t="s">
        <v>286</v>
      </c>
      <c r="C11" s="218">
        <v>0.15080699314541215</v>
      </c>
      <c r="D11" s="218">
        <v>0.1976231714947391</v>
      </c>
      <c r="E11" s="218">
        <v>0.11131382970908593</v>
      </c>
      <c r="F11" s="218">
        <v>0.20120220397393471</v>
      </c>
      <c r="G11" s="218">
        <v>0.16679866094945353</v>
      </c>
      <c r="H11" s="218">
        <v>8.5611437050768319E-2</v>
      </c>
      <c r="I11" s="218">
        <v>7.0233738902830689E-2</v>
      </c>
      <c r="J11" s="218">
        <v>0.14199024164381743</v>
      </c>
      <c r="K11" s="218">
        <v>7.3896523513787881E-3</v>
      </c>
      <c r="L11" s="218">
        <v>6.2759719208517709E-2</v>
      </c>
      <c r="M11" s="218">
        <v>7.7290749424022309E-2</v>
      </c>
      <c r="N11" s="218">
        <v>7.8444057479636148E-2</v>
      </c>
      <c r="O11" s="218">
        <v>9.6693665017505648E-2</v>
      </c>
    </row>
    <row r="12" spans="1:15">
      <c r="A12" s="162"/>
      <c r="B12" s="216" t="s">
        <v>5</v>
      </c>
      <c r="C12" s="221">
        <v>0.99999999999999989</v>
      </c>
      <c r="D12" s="221">
        <v>1.0000000000000002</v>
      </c>
      <c r="E12" s="221">
        <v>0.99999999999999978</v>
      </c>
      <c r="F12" s="221">
        <v>1</v>
      </c>
      <c r="G12" s="221">
        <v>0.99999999999999989</v>
      </c>
      <c r="H12" s="221">
        <v>1</v>
      </c>
      <c r="I12" s="221">
        <v>1</v>
      </c>
      <c r="J12" s="221">
        <v>1</v>
      </c>
      <c r="K12" s="221">
        <v>1.0000000000000002</v>
      </c>
      <c r="L12" s="221">
        <v>1.0000000000000002</v>
      </c>
      <c r="M12" s="221">
        <v>1</v>
      </c>
      <c r="N12" s="221">
        <v>1</v>
      </c>
      <c r="O12" s="221">
        <v>1</v>
      </c>
    </row>
    <row r="13" spans="1:15">
      <c r="A13" s="162"/>
      <c r="B13" s="162"/>
      <c r="C13" s="162"/>
      <c r="D13" s="162"/>
      <c r="E13" s="162"/>
      <c r="F13" s="162"/>
      <c r="G13" s="162"/>
      <c r="H13" s="162"/>
      <c r="I13" s="162"/>
      <c r="J13" s="162"/>
      <c r="K13" s="162"/>
      <c r="L13" s="162"/>
      <c r="M13" s="162"/>
      <c r="N13" s="162"/>
    </row>
    <row r="14" spans="1:15">
      <c r="A14" s="162"/>
      <c r="B14" s="162"/>
      <c r="C14" s="162"/>
      <c r="D14" s="162"/>
      <c r="E14" s="162"/>
      <c r="F14" s="162"/>
      <c r="G14" s="162"/>
      <c r="H14" s="162"/>
      <c r="I14" s="162"/>
      <c r="J14" s="162"/>
      <c r="K14" s="162"/>
      <c r="L14" s="162"/>
      <c r="M14" s="162"/>
      <c r="N14" s="162"/>
    </row>
    <row r="15" spans="1:15">
      <c r="A15" s="162"/>
      <c r="B15" s="162"/>
      <c r="C15" s="162"/>
      <c r="D15" s="162"/>
      <c r="E15" s="162"/>
      <c r="F15" s="162"/>
      <c r="G15" s="162"/>
      <c r="H15" s="162"/>
      <c r="I15" s="162"/>
      <c r="J15" s="162"/>
      <c r="K15" s="162"/>
      <c r="L15" s="162"/>
      <c r="M15" s="162"/>
      <c r="N15" s="162"/>
    </row>
    <row r="16" spans="1:15">
      <c r="A16" s="162"/>
      <c r="B16" s="162"/>
      <c r="C16" s="162"/>
      <c r="D16" s="162"/>
      <c r="E16" s="162"/>
      <c r="F16" s="162"/>
      <c r="G16" s="162"/>
      <c r="H16" s="162"/>
      <c r="I16" s="162"/>
      <c r="J16" s="162"/>
      <c r="K16" s="162"/>
      <c r="L16" s="162"/>
      <c r="M16" s="162"/>
      <c r="N16" s="162"/>
    </row>
    <row r="17" spans="1:14">
      <c r="A17" s="162"/>
      <c r="B17" s="162"/>
      <c r="C17" s="162"/>
      <c r="D17" s="162"/>
      <c r="E17" s="162"/>
      <c r="F17" s="162"/>
      <c r="G17" s="162"/>
      <c r="H17" s="162"/>
      <c r="I17" s="162"/>
      <c r="J17" s="162"/>
      <c r="K17" s="162"/>
      <c r="L17" s="162"/>
      <c r="M17" s="162"/>
      <c r="N17" s="162"/>
    </row>
    <row r="18" spans="1:14">
      <c r="A18" s="162"/>
      <c r="B18" s="162"/>
      <c r="C18" s="162"/>
      <c r="D18" s="162"/>
      <c r="E18" s="162"/>
      <c r="F18" s="162"/>
      <c r="G18" s="162"/>
      <c r="H18" s="162"/>
      <c r="I18" s="162"/>
      <c r="J18" s="162"/>
      <c r="K18" s="162"/>
      <c r="L18" s="162"/>
      <c r="M18" s="162"/>
      <c r="N18" s="162"/>
    </row>
    <row r="19" spans="1:14">
      <c r="A19" s="162"/>
      <c r="B19" s="162"/>
      <c r="C19" s="162"/>
      <c r="D19" s="162"/>
      <c r="E19" s="162"/>
      <c r="F19" s="162"/>
      <c r="G19" s="162"/>
      <c r="H19" s="162"/>
      <c r="I19" s="162"/>
      <c r="J19" s="162"/>
      <c r="K19" s="162"/>
      <c r="L19" s="162"/>
      <c r="M19" s="162"/>
      <c r="N19" s="162"/>
    </row>
    <row r="20" spans="1:14">
      <c r="A20" s="162"/>
      <c r="B20" s="162"/>
      <c r="C20" s="162"/>
      <c r="D20" s="162"/>
      <c r="E20" s="162"/>
      <c r="F20" s="162"/>
      <c r="G20" s="162"/>
      <c r="H20" s="162"/>
      <c r="I20" s="162"/>
      <c r="J20" s="162"/>
      <c r="K20" s="162"/>
      <c r="L20" s="162"/>
      <c r="M20" s="162"/>
      <c r="N20" s="162"/>
    </row>
    <row r="21" spans="1:14">
      <c r="A21" s="162"/>
      <c r="B21" s="162"/>
      <c r="C21" s="162"/>
      <c r="D21" s="162"/>
      <c r="E21" s="162"/>
      <c r="F21" s="162"/>
      <c r="G21" s="162"/>
      <c r="H21" s="162"/>
      <c r="I21" s="162"/>
      <c r="J21" s="162"/>
      <c r="K21" s="162"/>
      <c r="L21" s="162"/>
      <c r="M21" s="162"/>
      <c r="N21" s="162"/>
    </row>
    <row r="22" spans="1:14">
      <c r="A22" s="162"/>
      <c r="B22" s="162"/>
      <c r="C22" s="162"/>
      <c r="D22" s="162"/>
      <c r="E22" s="162"/>
      <c r="F22" s="162"/>
      <c r="G22" s="162"/>
      <c r="H22" s="162"/>
      <c r="I22" s="162"/>
      <c r="J22" s="162"/>
      <c r="K22" s="162"/>
      <c r="L22" s="162"/>
      <c r="M22" s="162"/>
      <c r="N22" s="162"/>
    </row>
    <row r="23" spans="1:14">
      <c r="A23" s="162"/>
      <c r="B23" s="162"/>
      <c r="C23" s="162"/>
      <c r="D23" s="162"/>
      <c r="E23" s="162"/>
      <c r="F23" s="162"/>
      <c r="G23" s="162"/>
      <c r="H23" s="162"/>
      <c r="I23" s="162"/>
      <c r="J23" s="162"/>
      <c r="K23" s="162"/>
      <c r="L23" s="162"/>
      <c r="M23" s="162"/>
      <c r="N23" s="162"/>
    </row>
    <row r="24" spans="1:14">
      <c r="A24" s="162"/>
      <c r="B24" s="162"/>
      <c r="C24" s="162"/>
      <c r="D24" s="162"/>
      <c r="E24" s="162"/>
      <c r="F24" s="162"/>
      <c r="G24" s="162"/>
      <c r="H24" s="162"/>
      <c r="I24" s="162"/>
      <c r="J24" s="162"/>
      <c r="K24" s="162"/>
      <c r="L24" s="162"/>
      <c r="M24" s="162"/>
      <c r="N24" s="162"/>
    </row>
    <row r="25" spans="1:14">
      <c r="A25" s="162"/>
      <c r="B25" s="162"/>
      <c r="C25" s="162"/>
      <c r="D25" s="162"/>
      <c r="E25" s="162"/>
      <c r="F25" s="162"/>
      <c r="G25" s="162"/>
      <c r="H25" s="162"/>
      <c r="I25" s="162"/>
      <c r="J25" s="162"/>
      <c r="K25" s="162"/>
      <c r="L25" s="162"/>
      <c r="M25" s="162"/>
      <c r="N25" s="162"/>
    </row>
    <row r="26" spans="1:14">
      <c r="A26" s="162"/>
      <c r="B26" s="162"/>
      <c r="C26" s="162"/>
      <c r="D26" s="162"/>
      <c r="E26" s="162"/>
      <c r="F26" s="162"/>
      <c r="G26" s="162"/>
      <c r="H26" s="162"/>
      <c r="I26" s="162"/>
      <c r="J26" s="162"/>
      <c r="K26" s="162"/>
      <c r="L26" s="162"/>
      <c r="M26" s="162"/>
      <c r="N26" s="162"/>
    </row>
    <row r="27" spans="1:14">
      <c r="A27" s="162"/>
      <c r="B27" s="162"/>
      <c r="C27" s="162"/>
      <c r="D27" s="162"/>
      <c r="E27" s="162"/>
      <c r="F27" s="162"/>
      <c r="G27" s="162"/>
      <c r="H27" s="162"/>
      <c r="I27" s="162"/>
      <c r="J27" s="162"/>
      <c r="K27" s="162"/>
      <c r="L27" s="162"/>
      <c r="M27" s="162"/>
      <c r="N27" s="162"/>
    </row>
    <row r="28" spans="1:14">
      <c r="A28" s="162"/>
      <c r="B28" s="162"/>
      <c r="C28" s="162"/>
      <c r="D28" s="162"/>
      <c r="E28" s="162"/>
      <c r="F28" s="162"/>
      <c r="G28" s="162"/>
      <c r="H28" s="162"/>
      <c r="I28" s="162"/>
      <c r="J28" s="162"/>
      <c r="K28" s="162"/>
      <c r="L28" s="162"/>
      <c r="M28" s="162"/>
      <c r="N28" s="162"/>
    </row>
    <row r="29" spans="1:14">
      <c r="A29" s="162"/>
      <c r="B29" s="162"/>
      <c r="C29" s="162"/>
      <c r="D29" s="162"/>
      <c r="E29" s="162"/>
      <c r="F29" s="162"/>
      <c r="G29" s="162"/>
      <c r="H29" s="162"/>
      <c r="I29" s="162"/>
      <c r="J29" s="162"/>
      <c r="K29" s="162"/>
      <c r="L29" s="162"/>
      <c r="M29" s="162"/>
      <c r="N29" s="162"/>
    </row>
    <row r="30" spans="1:14">
      <c r="A30" s="162"/>
      <c r="B30" s="162"/>
      <c r="C30" s="162"/>
      <c r="D30" s="162"/>
      <c r="E30" s="162"/>
      <c r="F30" s="162"/>
      <c r="G30" s="162"/>
      <c r="H30" s="162"/>
      <c r="I30" s="162"/>
      <c r="J30" s="162"/>
      <c r="K30" s="162"/>
      <c r="L30" s="162"/>
      <c r="M30" s="162"/>
      <c r="N30" s="162"/>
    </row>
    <row r="31" spans="1:14">
      <c r="A31" s="162"/>
      <c r="B31" s="162"/>
      <c r="C31" s="162"/>
      <c r="D31" s="162"/>
      <c r="E31" s="162"/>
      <c r="F31" s="162"/>
      <c r="G31" s="162"/>
      <c r="H31" s="162"/>
      <c r="I31" s="162"/>
      <c r="J31" s="162"/>
      <c r="K31" s="162"/>
      <c r="L31" s="162"/>
      <c r="M31" s="162"/>
      <c r="N31" s="162"/>
    </row>
    <row r="32" spans="1:14">
      <c r="A32" s="162"/>
      <c r="B32" s="162"/>
      <c r="C32" s="162"/>
      <c r="D32" s="162"/>
      <c r="E32" s="162"/>
      <c r="F32" s="162"/>
      <c r="G32" s="162"/>
      <c r="H32" s="162"/>
      <c r="I32" s="162"/>
      <c r="J32" s="162"/>
      <c r="K32" s="162"/>
      <c r="L32" s="162"/>
      <c r="M32" s="162"/>
      <c r="N32" s="162"/>
    </row>
    <row r="33" spans="1:14">
      <c r="A33" s="162"/>
      <c r="B33" s="162"/>
      <c r="C33" s="162"/>
      <c r="D33" s="162"/>
      <c r="E33" s="162"/>
      <c r="F33" s="162"/>
      <c r="G33" s="162"/>
      <c r="H33" s="162"/>
      <c r="I33" s="162"/>
      <c r="J33" s="162"/>
      <c r="K33" s="162"/>
      <c r="L33" s="162"/>
      <c r="M33" s="162"/>
      <c r="N33" s="162"/>
    </row>
    <row r="34" spans="1:14">
      <c r="A34" s="162"/>
      <c r="B34" s="162"/>
      <c r="C34" s="162"/>
      <c r="D34" s="162"/>
      <c r="E34" s="162"/>
      <c r="F34" s="162"/>
      <c r="G34" s="162"/>
      <c r="H34" s="162"/>
      <c r="I34" s="162"/>
      <c r="J34" s="162"/>
      <c r="K34" s="162"/>
      <c r="L34" s="162"/>
      <c r="M34" s="162"/>
      <c r="N34" s="162"/>
    </row>
  </sheetData>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M23"/>
  <sheetViews>
    <sheetView workbookViewId="0">
      <selection activeCell="B2" sqref="B2"/>
    </sheetView>
  </sheetViews>
  <sheetFormatPr baseColWidth="10" defaultRowHeight="14.4"/>
  <sheetData>
    <row r="1" spans="1:13">
      <c r="A1" s="162"/>
      <c r="B1" s="162"/>
      <c r="C1" s="162"/>
      <c r="D1" s="162"/>
      <c r="E1" s="162"/>
      <c r="F1" s="162"/>
      <c r="G1" s="162"/>
      <c r="H1" s="162"/>
      <c r="I1" s="162"/>
      <c r="J1" s="162"/>
      <c r="K1" s="162"/>
      <c r="L1" s="162"/>
      <c r="M1" s="162"/>
    </row>
    <row r="2" spans="1:13" ht="15.6">
      <c r="A2" s="162"/>
      <c r="B2" s="183" t="s">
        <v>296</v>
      </c>
      <c r="C2" s="162"/>
      <c r="D2" s="162"/>
      <c r="E2" s="162"/>
      <c r="F2" s="162"/>
      <c r="G2" s="162"/>
      <c r="H2" s="162"/>
      <c r="I2" s="162"/>
      <c r="J2" s="162"/>
      <c r="K2" s="162"/>
      <c r="L2" s="162"/>
      <c r="M2" s="162"/>
    </row>
    <row r="3" spans="1:13">
      <c r="A3" s="162"/>
      <c r="B3" s="173" t="s">
        <v>282</v>
      </c>
      <c r="C3" s="162"/>
      <c r="D3" s="162"/>
      <c r="E3" s="162"/>
      <c r="F3" s="162"/>
      <c r="G3" s="162"/>
      <c r="H3" s="162"/>
      <c r="I3" s="162"/>
      <c r="J3" s="162"/>
      <c r="K3" s="162"/>
      <c r="L3" s="162"/>
      <c r="M3" s="162"/>
    </row>
    <row r="4" spans="1:13">
      <c r="A4" s="162"/>
      <c r="B4" s="162"/>
      <c r="C4" s="162"/>
      <c r="D4" s="162"/>
      <c r="E4" s="162"/>
      <c r="F4" s="162"/>
      <c r="G4" s="162"/>
      <c r="H4" s="162"/>
      <c r="I4" s="162"/>
      <c r="J4" s="162"/>
      <c r="K4" s="162"/>
      <c r="L4" s="162"/>
      <c r="M4" s="162"/>
    </row>
    <row r="5" spans="1:13" ht="26.4">
      <c r="A5" s="162"/>
      <c r="B5" s="224" t="s">
        <v>297</v>
      </c>
      <c r="C5" s="225" t="s">
        <v>298</v>
      </c>
      <c r="D5" s="225" t="s">
        <v>257</v>
      </c>
      <c r="E5" s="225" t="s">
        <v>279</v>
      </c>
      <c r="F5" s="162"/>
      <c r="G5" s="162"/>
      <c r="H5" s="162"/>
      <c r="I5" s="162"/>
      <c r="J5" s="162"/>
      <c r="K5" s="162"/>
      <c r="L5" s="162"/>
      <c r="M5" s="162"/>
    </row>
    <row r="6" spans="1:13">
      <c r="A6" s="162"/>
      <c r="B6" s="226" t="s">
        <v>299</v>
      </c>
      <c r="C6" s="218">
        <v>0.25</v>
      </c>
      <c r="D6" s="218">
        <v>0.23595463988681709</v>
      </c>
      <c r="E6" s="218">
        <v>0.26488380640104126</v>
      </c>
      <c r="F6" s="162"/>
      <c r="G6" s="162"/>
      <c r="H6" s="162"/>
      <c r="I6" s="162"/>
      <c r="J6" s="162"/>
      <c r="K6" s="162"/>
      <c r="L6" s="162"/>
      <c r="M6" s="162"/>
    </row>
    <row r="7" spans="1:13">
      <c r="A7" s="162"/>
      <c r="B7" s="226" t="s">
        <v>300</v>
      </c>
      <c r="C7" s="218">
        <v>0.21966296561859638</v>
      </c>
      <c r="D7" s="218">
        <v>0.26458280011711094</v>
      </c>
      <c r="E7" s="218">
        <v>0.19985740392518003</v>
      </c>
      <c r="F7" s="162"/>
      <c r="G7" s="162"/>
      <c r="H7" s="162"/>
      <c r="I7" s="162"/>
      <c r="J7" s="162"/>
      <c r="K7" s="162"/>
      <c r="L7" s="162"/>
      <c r="M7" s="162"/>
    </row>
    <row r="8" spans="1:13">
      <c r="A8" s="162"/>
      <c r="B8" s="226" t="s">
        <v>301</v>
      </c>
      <c r="C8" s="218">
        <v>0.12784291664617864</v>
      </c>
      <c r="D8" s="218">
        <v>3.9792905233496179E-3</v>
      </c>
      <c r="E8" s="218">
        <v>0.18245551075150801</v>
      </c>
      <c r="F8" s="162"/>
      <c r="G8" s="162"/>
      <c r="H8" s="162"/>
      <c r="I8" s="162"/>
      <c r="J8" s="162"/>
      <c r="K8" s="162"/>
      <c r="L8" s="162"/>
      <c r="M8" s="162"/>
    </row>
    <row r="9" spans="1:13">
      <c r="A9" s="162"/>
      <c r="B9" s="226" t="s">
        <v>302</v>
      </c>
      <c r="C9" s="218">
        <v>0.10903785544964061</v>
      </c>
      <c r="D9" s="218">
        <v>0.13709266739789813</v>
      </c>
      <c r="E9" s="218">
        <v>9.6668234879093221E-2</v>
      </c>
      <c r="F9" s="162"/>
      <c r="G9" s="162"/>
      <c r="H9" s="162"/>
      <c r="I9" s="162"/>
      <c r="J9" s="162"/>
      <c r="K9" s="162"/>
      <c r="L9" s="162"/>
      <c r="M9" s="162"/>
    </row>
    <row r="10" spans="1:13">
      <c r="A10" s="162"/>
      <c r="B10" s="226" t="s">
        <v>303</v>
      </c>
      <c r="C10" s="218">
        <v>0.09</v>
      </c>
      <c r="D10" s="218">
        <v>9.127986829248351E-2</v>
      </c>
      <c r="E10" s="218">
        <v>9.3752581442430871E-2</v>
      </c>
      <c r="F10" s="162"/>
      <c r="G10" s="162"/>
      <c r="H10" s="162"/>
      <c r="I10" s="162"/>
      <c r="J10" s="162"/>
      <c r="K10" s="162"/>
      <c r="L10" s="162"/>
      <c r="M10" s="162"/>
    </row>
    <row r="11" spans="1:13">
      <c r="A11" s="162"/>
      <c r="B11" s="226" t="s">
        <v>304</v>
      </c>
      <c r="C11" s="218">
        <v>8.4144768339871265E-2</v>
      </c>
      <c r="D11" s="218">
        <v>0.10185898557485336</v>
      </c>
      <c r="E11" s="218">
        <v>8.0998838176107493E-2</v>
      </c>
      <c r="F11" s="162"/>
      <c r="G11" s="162"/>
      <c r="H11" s="162"/>
      <c r="I11" s="162"/>
      <c r="J11" s="162"/>
      <c r="K11" s="162"/>
      <c r="L11" s="162"/>
      <c r="M11" s="162"/>
    </row>
    <row r="12" spans="1:13">
      <c r="A12" s="162"/>
      <c r="B12" s="226" t="s">
        <v>305</v>
      </c>
      <c r="C12" s="218">
        <v>3.8228063945598537E-2</v>
      </c>
      <c r="D12" s="218">
        <v>5.1659023312381376E-2</v>
      </c>
      <c r="E12" s="218">
        <v>3.2306232369184729E-2</v>
      </c>
      <c r="F12" s="162"/>
      <c r="G12" s="162"/>
      <c r="H12" s="162"/>
      <c r="I12" s="162"/>
      <c r="J12" s="162"/>
      <c r="K12" s="162"/>
      <c r="L12" s="162"/>
      <c r="M12" s="162"/>
    </row>
    <row r="13" spans="1:13">
      <c r="A13" s="162"/>
      <c r="B13" s="226" t="s">
        <v>306</v>
      </c>
      <c r="C13" s="218">
        <v>2.2790304827080384E-2</v>
      </c>
      <c r="D13" s="218">
        <v>4.4802744137425521E-2</v>
      </c>
      <c r="E13" s="218">
        <v>1.3084821054693796E-2</v>
      </c>
      <c r="F13" s="162"/>
      <c r="G13" s="162"/>
      <c r="H13" s="162"/>
      <c r="I13" s="162"/>
      <c r="J13" s="162"/>
      <c r="K13" s="162"/>
      <c r="L13" s="162"/>
      <c r="M13" s="162"/>
    </row>
    <row r="14" spans="1:13">
      <c r="A14" s="162"/>
      <c r="B14" s="227" t="s">
        <v>307</v>
      </c>
      <c r="C14" s="218">
        <v>4.6028370865140833E-2</v>
      </c>
      <c r="D14" s="218">
        <v>6.8789980757680391E-2</v>
      </c>
      <c r="E14" s="218">
        <v>3.5992571000760615E-2</v>
      </c>
      <c r="F14" s="162"/>
      <c r="G14" s="162"/>
      <c r="H14" s="162"/>
      <c r="I14" s="162"/>
      <c r="J14" s="162"/>
      <c r="K14" s="162"/>
      <c r="L14" s="162"/>
      <c r="M14" s="162"/>
    </row>
    <row r="15" spans="1:13">
      <c r="A15" s="162"/>
      <c r="B15" s="228" t="s">
        <v>5</v>
      </c>
      <c r="C15" s="221">
        <v>1</v>
      </c>
      <c r="D15" s="221">
        <v>1</v>
      </c>
      <c r="E15" s="221">
        <v>1</v>
      </c>
      <c r="F15" s="162"/>
      <c r="G15" s="162"/>
      <c r="H15" s="162"/>
      <c r="I15" s="162"/>
      <c r="J15" s="162"/>
      <c r="K15" s="162"/>
      <c r="L15" s="162"/>
      <c r="M15" s="162"/>
    </row>
    <row r="16" spans="1:13">
      <c r="A16" s="162"/>
      <c r="B16" s="162"/>
      <c r="C16" s="162"/>
      <c r="D16" s="162"/>
      <c r="E16" s="162"/>
      <c r="F16" s="162"/>
      <c r="G16" s="162"/>
      <c r="H16" s="162"/>
      <c r="I16" s="162"/>
      <c r="J16" s="162"/>
      <c r="K16" s="162"/>
      <c r="L16" s="162"/>
      <c r="M16" s="162"/>
    </row>
    <row r="17" spans="1:13">
      <c r="A17" s="162"/>
      <c r="B17" s="162"/>
      <c r="C17" s="162"/>
      <c r="D17" s="162"/>
      <c r="E17" s="162"/>
      <c r="F17" s="162"/>
      <c r="G17" s="162"/>
      <c r="H17" s="162"/>
      <c r="I17" s="162"/>
      <c r="J17" s="162"/>
      <c r="K17" s="162"/>
      <c r="L17" s="162"/>
      <c r="M17" s="162"/>
    </row>
    <row r="18" spans="1:13">
      <c r="A18" s="162"/>
      <c r="B18" s="162"/>
      <c r="C18" s="162"/>
      <c r="D18" s="162"/>
      <c r="E18" s="162"/>
      <c r="F18" s="162"/>
      <c r="G18" s="162"/>
      <c r="H18" s="162"/>
      <c r="I18" s="162"/>
      <c r="J18" s="162"/>
      <c r="K18" s="162"/>
      <c r="L18" s="162"/>
      <c r="M18" s="162"/>
    </row>
    <row r="19" spans="1:13">
      <c r="A19" s="162"/>
      <c r="B19" s="162"/>
      <c r="C19" s="162"/>
      <c r="D19" s="162"/>
      <c r="E19" s="162"/>
      <c r="F19" s="162"/>
      <c r="G19" s="162"/>
      <c r="H19" s="162"/>
      <c r="I19" s="162"/>
      <c r="J19" s="162"/>
      <c r="K19" s="162"/>
      <c r="L19" s="162"/>
      <c r="M19" s="162"/>
    </row>
    <row r="20" spans="1:13">
      <c r="A20" s="162"/>
      <c r="B20" s="162"/>
      <c r="C20" s="162"/>
      <c r="D20" s="162"/>
      <c r="E20" s="162"/>
      <c r="F20" s="162"/>
      <c r="G20" s="162"/>
      <c r="H20" s="162"/>
      <c r="I20" s="162"/>
      <c r="J20" s="162"/>
      <c r="K20" s="162"/>
      <c r="L20" s="162"/>
      <c r="M20" s="162"/>
    </row>
    <row r="21" spans="1:13">
      <c r="A21" s="162"/>
      <c r="B21" s="162"/>
      <c r="C21" s="162"/>
      <c r="D21" s="162"/>
      <c r="E21" s="162"/>
      <c r="F21" s="162"/>
      <c r="G21" s="162"/>
      <c r="H21" s="162"/>
      <c r="I21" s="162"/>
      <c r="J21" s="162"/>
      <c r="K21" s="162"/>
      <c r="L21" s="162"/>
      <c r="M21" s="162"/>
    </row>
    <row r="22" spans="1:13">
      <c r="A22" s="162"/>
      <c r="B22" s="162"/>
      <c r="C22" s="162"/>
      <c r="D22" s="162"/>
      <c r="E22" s="162"/>
      <c r="F22" s="162"/>
      <c r="G22" s="162"/>
      <c r="H22" s="162"/>
      <c r="I22" s="162"/>
      <c r="J22" s="162"/>
      <c r="K22" s="162"/>
      <c r="L22" s="162"/>
      <c r="M22" s="162"/>
    </row>
    <row r="23" spans="1:13">
      <c r="A23" s="162"/>
      <c r="B23" s="162"/>
      <c r="C23" s="162"/>
      <c r="D23" s="162"/>
      <c r="E23" s="162"/>
      <c r="F23" s="162"/>
      <c r="G23" s="162"/>
      <c r="H23" s="162"/>
      <c r="I23" s="162"/>
      <c r="J23" s="162"/>
      <c r="K23" s="162"/>
      <c r="L23" s="162"/>
      <c r="M23" s="162"/>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R36"/>
  <sheetViews>
    <sheetView workbookViewId="0">
      <selection activeCell="B27" sqref="B27"/>
    </sheetView>
  </sheetViews>
  <sheetFormatPr baseColWidth="10" defaultRowHeight="14.4"/>
  <sheetData>
    <row r="1" spans="1:18">
      <c r="A1" s="162"/>
      <c r="B1" s="162"/>
      <c r="C1" s="162"/>
      <c r="D1" s="162"/>
      <c r="E1" s="162"/>
      <c r="F1" s="162"/>
      <c r="G1" s="162"/>
      <c r="H1" s="162"/>
      <c r="I1" s="162"/>
      <c r="J1" s="162"/>
      <c r="K1" s="162"/>
      <c r="L1" s="162"/>
      <c r="M1" s="162"/>
      <c r="N1" s="162"/>
      <c r="O1" s="162"/>
      <c r="P1" s="162"/>
      <c r="Q1" s="162"/>
      <c r="R1" s="162"/>
    </row>
    <row r="2" spans="1:18" ht="15.6">
      <c r="A2" s="162"/>
      <c r="B2" s="183" t="s">
        <v>308</v>
      </c>
      <c r="C2" s="162"/>
      <c r="D2" s="162"/>
      <c r="E2" s="162"/>
      <c r="F2" s="162"/>
      <c r="G2" s="162"/>
      <c r="H2" s="162"/>
      <c r="I2" s="162"/>
      <c r="J2" s="162"/>
      <c r="K2" s="162"/>
      <c r="L2" s="162"/>
      <c r="M2" s="162"/>
      <c r="N2" s="162"/>
      <c r="O2" s="162"/>
      <c r="P2" s="162"/>
      <c r="Q2" s="162"/>
      <c r="R2" s="162"/>
    </row>
    <row r="3" spans="1:18">
      <c r="A3" s="162"/>
      <c r="B3" s="173" t="s">
        <v>282</v>
      </c>
      <c r="C3" s="162"/>
      <c r="D3" s="162"/>
      <c r="E3" s="162"/>
      <c r="F3" s="162"/>
      <c r="G3" s="162"/>
      <c r="H3" s="162"/>
      <c r="I3" s="162"/>
      <c r="J3" s="162"/>
      <c r="K3" s="162"/>
      <c r="L3" s="162"/>
      <c r="M3" s="162"/>
      <c r="N3" s="162"/>
      <c r="O3" s="162"/>
      <c r="P3" s="162"/>
      <c r="Q3" s="162"/>
      <c r="R3" s="162"/>
    </row>
    <row r="4" spans="1:18">
      <c r="A4" s="162"/>
      <c r="B4" s="162"/>
      <c r="C4" s="162"/>
      <c r="D4" s="162"/>
      <c r="E4" s="162"/>
      <c r="F4" s="162"/>
      <c r="G4" s="162"/>
      <c r="H4" s="162"/>
      <c r="I4" s="162"/>
      <c r="J4" s="162"/>
      <c r="K4" s="162"/>
      <c r="L4" s="162"/>
      <c r="M4" s="162"/>
      <c r="N4" s="162"/>
      <c r="O4" s="162"/>
      <c r="P4" s="162"/>
      <c r="Q4" s="162"/>
      <c r="R4" s="162"/>
    </row>
    <row r="5" spans="1:18">
      <c r="A5" s="162"/>
      <c r="B5" s="228"/>
      <c r="C5" s="229" t="s">
        <v>264</v>
      </c>
      <c r="D5" s="229" t="s">
        <v>269</v>
      </c>
      <c r="E5" s="229" t="s">
        <v>271</v>
      </c>
      <c r="F5" s="229" t="s">
        <v>272</v>
      </c>
      <c r="G5" s="230" t="s">
        <v>265</v>
      </c>
      <c r="H5" s="230" t="s">
        <v>263</v>
      </c>
      <c r="I5" s="230" t="s">
        <v>273</v>
      </c>
      <c r="J5" s="230" t="s">
        <v>268</v>
      </c>
      <c r="K5" s="230" t="s">
        <v>270</v>
      </c>
      <c r="L5" s="229" t="s">
        <v>267</v>
      </c>
      <c r="M5" s="229" t="s">
        <v>266</v>
      </c>
      <c r="N5" s="162"/>
      <c r="O5" s="162"/>
      <c r="P5" s="162"/>
      <c r="Q5" s="162"/>
      <c r="R5" s="162"/>
    </row>
    <row r="6" spans="1:18">
      <c r="A6" s="162"/>
      <c r="B6" s="227" t="s">
        <v>299</v>
      </c>
      <c r="C6" s="218">
        <v>0.33944942383687021</v>
      </c>
      <c r="D6" s="218">
        <v>0.31702998351721196</v>
      </c>
      <c r="E6" s="218">
        <v>0.28870386225865297</v>
      </c>
      <c r="F6" s="218">
        <v>0.26636798909794629</v>
      </c>
      <c r="G6" s="218">
        <v>0.22757096092849</v>
      </c>
      <c r="H6" s="218">
        <v>0.22222559600840236</v>
      </c>
      <c r="I6" s="218">
        <v>0.21909483334887961</v>
      </c>
      <c r="J6" s="218">
        <v>0.21868049493374001</v>
      </c>
      <c r="K6" s="218">
        <v>0.21042399735678607</v>
      </c>
      <c r="L6" s="218">
        <v>0.19797167937039678</v>
      </c>
      <c r="M6" s="218">
        <v>0.18178748197057798</v>
      </c>
      <c r="N6" s="162"/>
      <c r="O6" s="162"/>
      <c r="P6" s="162"/>
      <c r="Q6" s="162"/>
      <c r="R6" s="162"/>
    </row>
    <row r="7" spans="1:18">
      <c r="A7" s="162"/>
      <c r="B7" s="227" t="s">
        <v>300</v>
      </c>
      <c r="C7" s="218">
        <v>0.25522080133057995</v>
      </c>
      <c r="D7" s="218">
        <v>0.22753957934922323</v>
      </c>
      <c r="E7" s="218">
        <v>0.20097280574876547</v>
      </c>
      <c r="F7" s="218">
        <v>0.23657035667949952</v>
      </c>
      <c r="G7" s="218">
        <v>0.32889923407745553</v>
      </c>
      <c r="H7" s="218">
        <v>0.33827182811150375</v>
      </c>
      <c r="I7" s="218">
        <v>0.14194994391525753</v>
      </c>
      <c r="J7" s="218">
        <v>0.33751898734057817</v>
      </c>
      <c r="K7" s="218">
        <v>0.43528658983304414</v>
      </c>
      <c r="L7" s="218">
        <v>0.30884390664872463</v>
      </c>
      <c r="M7" s="218">
        <v>0.45197610307574043</v>
      </c>
      <c r="N7" s="162"/>
      <c r="O7" s="162"/>
      <c r="P7" s="162"/>
      <c r="Q7" s="162"/>
      <c r="R7" s="162"/>
    </row>
    <row r="8" spans="1:18">
      <c r="A8" s="162"/>
      <c r="B8" s="227" t="s">
        <v>302</v>
      </c>
      <c r="C8" s="218">
        <v>0.1433318176381132</v>
      </c>
      <c r="D8" s="218">
        <v>0.1795789506978766</v>
      </c>
      <c r="E8" s="218">
        <v>0.10829331645228245</v>
      </c>
      <c r="F8" s="218">
        <v>0.14736171083325586</v>
      </c>
      <c r="G8" s="218">
        <v>0.1270797258878418</v>
      </c>
      <c r="H8" s="218">
        <v>0.11552890249945177</v>
      </c>
      <c r="I8" s="218">
        <v>0.16318113268872178</v>
      </c>
      <c r="J8" s="218">
        <v>8.2957097311444711E-2</v>
      </c>
      <c r="K8" s="218">
        <v>8.3197635784363233E-2</v>
      </c>
      <c r="L8" s="218">
        <v>9.7891460085909709E-2</v>
      </c>
      <c r="M8" s="218">
        <v>0.16120147189635306</v>
      </c>
      <c r="N8" s="162"/>
      <c r="O8" s="162"/>
      <c r="P8" s="162"/>
      <c r="Q8" s="162"/>
      <c r="R8" s="162"/>
    </row>
    <row r="9" spans="1:18">
      <c r="A9" s="162"/>
      <c r="B9" s="227" t="s">
        <v>303</v>
      </c>
      <c r="C9" s="218">
        <v>0.11233935275544747</v>
      </c>
      <c r="D9" s="218">
        <v>0.12668873310039944</v>
      </c>
      <c r="E9" s="218">
        <v>7.5988373807358969E-2</v>
      </c>
      <c r="F9" s="218">
        <v>8.8959278563163421E-2</v>
      </c>
      <c r="G9" s="218">
        <v>0.10134680680501924</v>
      </c>
      <c r="H9" s="218">
        <v>4.8639871329421581E-2</v>
      </c>
      <c r="I9" s="218">
        <v>0.14068066989423547</v>
      </c>
      <c r="J9" s="218">
        <v>8.794705717545323E-2</v>
      </c>
      <c r="K9" s="218">
        <v>5.5684222784584549E-2</v>
      </c>
      <c r="L9" s="218">
        <v>5.8403706057868446E-2</v>
      </c>
      <c r="M9" s="218">
        <v>7.1831808674483771E-2</v>
      </c>
      <c r="N9" s="162"/>
      <c r="O9" s="162"/>
      <c r="P9" s="162"/>
      <c r="Q9" s="162"/>
      <c r="R9" s="162"/>
    </row>
    <row r="10" spans="1:18">
      <c r="A10" s="162"/>
      <c r="B10" s="227" t="s">
        <v>304</v>
      </c>
      <c r="C10" s="218">
        <v>4.6105112482198035E-2</v>
      </c>
      <c r="D10" s="218">
        <v>4.417013379932138E-2</v>
      </c>
      <c r="E10" s="218">
        <v>0.13843629816530015</v>
      </c>
      <c r="F10" s="218">
        <v>0.11333136873236649</v>
      </c>
      <c r="G10" s="218">
        <v>0.1041216317947027</v>
      </c>
      <c r="H10" s="218">
        <v>0.12182076950644428</v>
      </c>
      <c r="I10" s="218">
        <v>5.6897266641847917E-2</v>
      </c>
      <c r="J10" s="218">
        <v>0.15609105249286706</v>
      </c>
      <c r="K10" s="218">
        <v>9.7922875854453348E-2</v>
      </c>
      <c r="L10" s="218">
        <v>0.19983309325987314</v>
      </c>
      <c r="M10" s="218">
        <v>4.7874784784024273E-2</v>
      </c>
      <c r="N10" s="162"/>
      <c r="O10" s="162"/>
      <c r="P10" s="162"/>
      <c r="Q10" s="162"/>
      <c r="R10" s="162"/>
    </row>
    <row r="11" spans="1:18">
      <c r="A11" s="162"/>
      <c r="B11" s="227" t="s">
        <v>305</v>
      </c>
      <c r="C11" s="218">
        <v>2.8492354946161078E-2</v>
      </c>
      <c r="D11" s="218">
        <v>3.6682193507512451E-2</v>
      </c>
      <c r="E11" s="218">
        <v>7.8198466714755558E-3</v>
      </c>
      <c r="F11" s="218">
        <v>4.4618795957098278E-2</v>
      </c>
      <c r="G11" s="218">
        <v>1.1781566273909104E-2</v>
      </c>
      <c r="H11" s="218">
        <v>8.1985623368342128E-2</v>
      </c>
      <c r="I11" s="218">
        <v>8.9950722126883681E-2</v>
      </c>
      <c r="J11" s="218">
        <v>3.5235179223995383E-2</v>
      </c>
      <c r="K11" s="218">
        <v>4.88529583016587E-2</v>
      </c>
      <c r="L11" s="218">
        <v>3.5372181184626539E-2</v>
      </c>
      <c r="M11" s="218">
        <v>3.1613902354597108E-2</v>
      </c>
      <c r="N11" s="162"/>
      <c r="O11" s="162"/>
      <c r="P11" s="162"/>
      <c r="Q11" s="162"/>
      <c r="R11" s="162"/>
    </row>
    <row r="12" spans="1:18">
      <c r="A12" s="162"/>
      <c r="B12" s="227" t="s">
        <v>306</v>
      </c>
      <c r="C12" s="218">
        <v>1.2952885946392149E-2</v>
      </c>
      <c r="D12" s="218">
        <v>3.2262425107181789E-2</v>
      </c>
      <c r="E12" s="218">
        <v>5.1740924044156832E-2</v>
      </c>
      <c r="F12" s="218">
        <v>6.9833788771401006E-2</v>
      </c>
      <c r="G12" s="218">
        <v>7.2305758037000942E-2</v>
      </c>
      <c r="H12" s="218">
        <v>2.4276410075790893E-2</v>
      </c>
      <c r="I12" s="218">
        <v>5.5960543951522973E-2</v>
      </c>
      <c r="J12" s="218">
        <v>3.6552695592479409E-2</v>
      </c>
      <c r="K12" s="218">
        <v>3.0104746141999702E-2</v>
      </c>
      <c r="L12" s="218">
        <v>7.2359864662482051E-2</v>
      </c>
      <c r="M12" s="218">
        <v>1.2179453073859505E-2</v>
      </c>
      <c r="N12" s="162"/>
      <c r="O12" s="162"/>
      <c r="P12" s="162"/>
      <c r="Q12" s="162"/>
      <c r="R12" s="162"/>
    </row>
    <row r="13" spans="1:18">
      <c r="A13" s="162"/>
      <c r="B13" s="227" t="s">
        <v>307</v>
      </c>
      <c r="C13" s="218">
        <v>6.2108251064237903E-2</v>
      </c>
      <c r="D13" s="218">
        <v>3.6048000921273152E-2</v>
      </c>
      <c r="E13" s="218">
        <v>0.12804457285200765</v>
      </c>
      <c r="F13" s="218">
        <v>3.2956711365269203E-2</v>
      </c>
      <c r="G13" s="218">
        <v>2.6894316195580709E-2</v>
      </c>
      <c r="H13" s="218">
        <v>4.7250999100643253E-2</v>
      </c>
      <c r="I13" s="218">
        <v>0.13228488743265099</v>
      </c>
      <c r="J13" s="218">
        <v>4.5017435929441962E-2</v>
      </c>
      <c r="K13" s="218">
        <v>3.85269739431102E-2</v>
      </c>
      <c r="L13" s="218">
        <v>2.9324108730118752E-2</v>
      </c>
      <c r="M13" s="218">
        <v>4.1534994170363895E-2</v>
      </c>
      <c r="N13" s="162"/>
      <c r="O13" s="162"/>
      <c r="P13" s="162"/>
      <c r="Q13" s="162"/>
      <c r="R13" s="162"/>
    </row>
    <row r="14" spans="1:18">
      <c r="A14" s="162"/>
      <c r="B14" s="228" t="s">
        <v>5</v>
      </c>
      <c r="C14" s="221">
        <v>1</v>
      </c>
      <c r="D14" s="221">
        <v>1</v>
      </c>
      <c r="E14" s="221">
        <v>1</v>
      </c>
      <c r="F14" s="221">
        <v>1</v>
      </c>
      <c r="G14" s="221">
        <v>1</v>
      </c>
      <c r="H14" s="221">
        <v>1</v>
      </c>
      <c r="I14" s="221">
        <v>1</v>
      </c>
      <c r="J14" s="221">
        <v>1</v>
      </c>
      <c r="K14" s="221">
        <v>1</v>
      </c>
      <c r="L14" s="221">
        <v>1</v>
      </c>
      <c r="M14" s="221">
        <v>1</v>
      </c>
      <c r="N14" s="162"/>
      <c r="O14" s="162"/>
      <c r="P14" s="162"/>
      <c r="Q14" s="162"/>
      <c r="R14" s="162"/>
    </row>
    <row r="15" spans="1:18">
      <c r="A15" s="162"/>
      <c r="B15" s="162"/>
      <c r="C15" s="162"/>
      <c r="D15" s="162"/>
      <c r="E15" s="162"/>
      <c r="F15" s="162"/>
      <c r="G15" s="162"/>
      <c r="H15" s="162"/>
      <c r="I15" s="162"/>
      <c r="J15" s="162"/>
      <c r="K15" s="162"/>
      <c r="L15" s="162"/>
      <c r="M15" s="162"/>
      <c r="N15" s="162"/>
      <c r="O15" s="162"/>
      <c r="P15" s="162"/>
      <c r="Q15" s="162"/>
      <c r="R15" s="162"/>
    </row>
    <row r="16" spans="1:18">
      <c r="A16" s="162"/>
      <c r="B16" s="162"/>
      <c r="C16" s="162"/>
      <c r="D16" s="162"/>
      <c r="E16" s="162"/>
      <c r="F16" s="162"/>
      <c r="G16" s="162"/>
      <c r="H16" s="162"/>
      <c r="I16" s="162"/>
      <c r="J16" s="162"/>
      <c r="K16" s="162"/>
      <c r="L16" s="162"/>
      <c r="M16" s="162"/>
      <c r="N16" s="162"/>
      <c r="O16" s="162"/>
      <c r="P16" s="162"/>
      <c r="Q16" s="162"/>
      <c r="R16" s="162"/>
    </row>
    <row r="17" spans="1:18">
      <c r="A17" s="162"/>
      <c r="B17" s="162"/>
      <c r="C17" s="162"/>
      <c r="D17" s="162"/>
      <c r="E17" s="162"/>
      <c r="F17" s="162"/>
      <c r="G17" s="162"/>
      <c r="H17" s="162"/>
      <c r="I17" s="162"/>
      <c r="J17" s="162"/>
      <c r="K17" s="162"/>
      <c r="L17" s="162"/>
      <c r="M17" s="162"/>
      <c r="N17" s="162"/>
      <c r="O17" s="162"/>
      <c r="P17" s="162"/>
      <c r="Q17" s="162"/>
      <c r="R17" s="162"/>
    </row>
    <row r="18" spans="1:18">
      <c r="A18" s="162"/>
      <c r="B18" s="162"/>
      <c r="C18" s="162"/>
      <c r="D18" s="162"/>
      <c r="E18" s="162"/>
      <c r="F18" s="162"/>
      <c r="G18" s="162"/>
      <c r="H18" s="162"/>
      <c r="I18" s="162"/>
      <c r="J18" s="162"/>
      <c r="K18" s="162"/>
      <c r="L18" s="162"/>
      <c r="M18" s="162"/>
      <c r="N18" s="162"/>
      <c r="O18" s="162"/>
      <c r="P18" s="162"/>
      <c r="Q18" s="162"/>
      <c r="R18" s="162"/>
    </row>
    <row r="19" spans="1:18">
      <c r="A19" s="162"/>
      <c r="B19" s="162"/>
      <c r="C19" s="162"/>
      <c r="D19" s="162"/>
      <c r="E19" s="162"/>
      <c r="F19" s="162"/>
      <c r="G19" s="162"/>
      <c r="H19" s="162"/>
      <c r="I19" s="162"/>
      <c r="J19" s="162"/>
      <c r="K19" s="162"/>
      <c r="L19" s="162"/>
      <c r="M19" s="162"/>
      <c r="N19" s="162"/>
      <c r="O19" s="162"/>
      <c r="P19" s="162"/>
      <c r="Q19" s="162"/>
      <c r="R19" s="162"/>
    </row>
    <row r="20" spans="1:18">
      <c r="A20" s="162"/>
      <c r="B20" s="162"/>
      <c r="C20" s="162"/>
      <c r="D20" s="162"/>
      <c r="E20" s="162"/>
      <c r="F20" s="162"/>
      <c r="G20" s="162"/>
      <c r="H20" s="162"/>
      <c r="I20" s="162"/>
      <c r="J20" s="162"/>
      <c r="K20" s="162"/>
      <c r="L20" s="162"/>
      <c r="M20" s="162"/>
      <c r="N20" s="162"/>
      <c r="O20" s="162"/>
      <c r="P20" s="162"/>
      <c r="Q20" s="162"/>
      <c r="R20" s="162"/>
    </row>
    <row r="21" spans="1:18">
      <c r="A21" s="162"/>
      <c r="B21" s="162"/>
      <c r="C21" s="162"/>
      <c r="D21" s="162"/>
      <c r="E21" s="162"/>
      <c r="F21" s="162"/>
      <c r="G21" s="162"/>
      <c r="H21" s="162"/>
      <c r="I21" s="162"/>
      <c r="J21" s="162"/>
      <c r="K21" s="162"/>
      <c r="L21" s="162"/>
      <c r="M21" s="162"/>
      <c r="N21" s="162"/>
      <c r="O21" s="162"/>
      <c r="P21" s="162"/>
      <c r="Q21" s="162"/>
      <c r="R21" s="162"/>
    </row>
    <row r="22" spans="1:18">
      <c r="A22" s="162"/>
      <c r="B22" s="162"/>
      <c r="C22" s="162"/>
      <c r="D22" s="162"/>
      <c r="E22" s="162"/>
      <c r="F22" s="162"/>
      <c r="G22" s="162"/>
      <c r="H22" s="162"/>
      <c r="I22" s="162"/>
      <c r="J22" s="162"/>
      <c r="K22" s="162"/>
      <c r="L22" s="162"/>
      <c r="M22" s="162"/>
      <c r="N22" s="162"/>
      <c r="O22" s="162"/>
      <c r="P22" s="162"/>
      <c r="Q22" s="162"/>
      <c r="R22" s="162"/>
    </row>
    <row r="23" spans="1:18">
      <c r="A23" s="162"/>
      <c r="B23" s="162"/>
      <c r="C23" s="162"/>
      <c r="D23" s="162"/>
      <c r="E23" s="162"/>
      <c r="F23" s="162"/>
      <c r="G23" s="162"/>
      <c r="H23" s="162"/>
      <c r="I23" s="162"/>
      <c r="J23" s="162"/>
      <c r="K23" s="162"/>
      <c r="L23" s="162"/>
      <c r="M23" s="162"/>
      <c r="N23" s="162"/>
      <c r="O23" s="162"/>
      <c r="P23" s="162"/>
      <c r="Q23" s="162"/>
      <c r="R23" s="162"/>
    </row>
    <row r="24" spans="1:18">
      <c r="A24" s="162"/>
      <c r="B24" s="162"/>
      <c r="C24" s="162"/>
      <c r="D24" s="162"/>
      <c r="E24" s="162"/>
      <c r="F24" s="162"/>
      <c r="G24" s="162"/>
      <c r="H24" s="162"/>
      <c r="I24" s="162"/>
      <c r="J24" s="162"/>
      <c r="K24" s="162"/>
      <c r="L24" s="162"/>
      <c r="M24" s="162"/>
      <c r="N24" s="162"/>
      <c r="O24" s="162"/>
      <c r="P24" s="162"/>
      <c r="Q24" s="162"/>
      <c r="R24" s="162"/>
    </row>
    <row r="25" spans="1:18">
      <c r="A25" s="162"/>
      <c r="B25" s="162"/>
      <c r="C25" s="162"/>
      <c r="D25" s="162"/>
      <c r="E25" s="162"/>
      <c r="F25" s="162"/>
      <c r="G25" s="162"/>
      <c r="H25" s="162"/>
      <c r="I25" s="162"/>
      <c r="J25" s="162"/>
      <c r="K25" s="162"/>
      <c r="L25" s="162"/>
      <c r="M25" s="162"/>
      <c r="N25" s="162"/>
      <c r="O25" s="162"/>
      <c r="P25" s="162"/>
      <c r="Q25" s="162"/>
      <c r="R25" s="162"/>
    </row>
    <row r="26" spans="1:18">
      <c r="A26" s="162"/>
      <c r="B26" s="162"/>
      <c r="C26" s="162"/>
      <c r="D26" s="162"/>
      <c r="E26" s="162"/>
      <c r="F26" s="162"/>
      <c r="G26" s="162"/>
      <c r="H26" s="162"/>
      <c r="I26" s="162"/>
      <c r="J26" s="162"/>
      <c r="K26" s="162"/>
      <c r="L26" s="162"/>
      <c r="M26" s="162"/>
      <c r="N26" s="162"/>
      <c r="O26" s="162"/>
      <c r="P26" s="162"/>
      <c r="Q26" s="162"/>
      <c r="R26" s="162"/>
    </row>
    <row r="27" spans="1:18">
      <c r="A27" s="162"/>
      <c r="B27" s="162"/>
      <c r="C27" s="162"/>
      <c r="D27" s="162"/>
      <c r="E27" s="162"/>
      <c r="F27" s="162"/>
      <c r="G27" s="162"/>
      <c r="H27" s="162"/>
      <c r="I27" s="162"/>
      <c r="J27" s="162"/>
      <c r="K27" s="162"/>
      <c r="L27" s="162"/>
      <c r="M27" s="162"/>
      <c r="N27" s="162"/>
      <c r="O27" s="162"/>
      <c r="P27" s="162"/>
      <c r="Q27" s="162"/>
      <c r="R27" s="162"/>
    </row>
    <row r="28" spans="1:18">
      <c r="A28" s="162"/>
      <c r="B28" s="162"/>
      <c r="C28" s="162"/>
      <c r="D28" s="162"/>
      <c r="E28" s="162"/>
      <c r="F28" s="162"/>
      <c r="G28" s="162"/>
      <c r="H28" s="162"/>
      <c r="I28" s="162"/>
      <c r="J28" s="162"/>
      <c r="K28" s="162"/>
      <c r="L28" s="162"/>
      <c r="M28" s="162"/>
      <c r="N28" s="162"/>
      <c r="O28" s="162"/>
      <c r="P28" s="162"/>
      <c r="Q28" s="162"/>
      <c r="R28" s="162"/>
    </row>
    <row r="29" spans="1:18">
      <c r="A29" s="162"/>
      <c r="B29" s="162"/>
      <c r="C29" s="162"/>
      <c r="D29" s="162"/>
      <c r="E29" s="162"/>
      <c r="F29" s="162"/>
      <c r="G29" s="162"/>
      <c r="H29" s="162"/>
      <c r="I29" s="162"/>
      <c r="J29" s="162"/>
      <c r="K29" s="162"/>
      <c r="L29" s="162"/>
      <c r="M29" s="162"/>
      <c r="N29" s="162"/>
      <c r="O29" s="162"/>
      <c r="P29" s="162"/>
      <c r="Q29" s="162"/>
      <c r="R29" s="162"/>
    </row>
    <row r="30" spans="1:18">
      <c r="A30" s="162"/>
      <c r="B30" s="162"/>
      <c r="C30" s="162"/>
      <c r="D30" s="162"/>
      <c r="E30" s="162"/>
      <c r="F30" s="162"/>
      <c r="G30" s="162"/>
      <c r="H30" s="162"/>
      <c r="I30" s="162"/>
      <c r="J30" s="162"/>
      <c r="K30" s="162"/>
      <c r="L30" s="162"/>
      <c r="M30" s="162"/>
      <c r="N30" s="162"/>
      <c r="O30" s="162"/>
      <c r="P30" s="162"/>
      <c r="Q30" s="162"/>
      <c r="R30" s="162"/>
    </row>
    <row r="31" spans="1:18">
      <c r="A31" s="162"/>
      <c r="B31" s="162"/>
      <c r="C31" s="162"/>
      <c r="D31" s="162"/>
      <c r="E31" s="162"/>
      <c r="F31" s="162"/>
      <c r="G31" s="162"/>
      <c r="H31" s="162"/>
      <c r="I31" s="162"/>
      <c r="J31" s="162"/>
      <c r="K31" s="162"/>
      <c r="L31" s="162"/>
      <c r="M31" s="162"/>
      <c r="N31" s="162"/>
      <c r="O31" s="162"/>
      <c r="P31" s="162"/>
      <c r="Q31" s="162"/>
      <c r="R31" s="162"/>
    </row>
    <row r="32" spans="1:18">
      <c r="A32" s="162"/>
      <c r="B32" s="162"/>
      <c r="C32" s="162"/>
      <c r="D32" s="162"/>
      <c r="E32" s="162"/>
      <c r="F32" s="162"/>
      <c r="G32" s="162"/>
      <c r="H32" s="162"/>
      <c r="I32" s="162"/>
      <c r="J32" s="162"/>
      <c r="K32" s="162"/>
      <c r="L32" s="162"/>
      <c r="M32" s="162"/>
      <c r="N32" s="162"/>
      <c r="O32" s="162"/>
      <c r="P32" s="162"/>
      <c r="Q32" s="162"/>
      <c r="R32" s="162"/>
    </row>
    <row r="33" spans="1:18">
      <c r="A33" s="162"/>
      <c r="B33" s="162"/>
      <c r="C33" s="162"/>
      <c r="D33" s="162"/>
      <c r="E33" s="162"/>
      <c r="F33" s="162"/>
      <c r="G33" s="162"/>
      <c r="H33" s="162"/>
      <c r="I33" s="162"/>
      <c r="J33" s="162"/>
      <c r="K33" s="162"/>
      <c r="L33" s="162"/>
      <c r="M33" s="162"/>
      <c r="N33" s="162"/>
      <c r="O33" s="162"/>
      <c r="P33" s="162"/>
      <c r="Q33" s="162"/>
      <c r="R33" s="162"/>
    </row>
    <row r="34" spans="1:18">
      <c r="A34" s="162"/>
      <c r="B34" s="162"/>
      <c r="C34" s="162"/>
      <c r="D34" s="162"/>
      <c r="E34" s="162"/>
      <c r="F34" s="162"/>
      <c r="G34" s="162"/>
      <c r="H34" s="162"/>
      <c r="I34" s="162"/>
      <c r="J34" s="162"/>
      <c r="K34" s="162"/>
      <c r="L34" s="162"/>
      <c r="M34" s="162"/>
      <c r="N34" s="162"/>
      <c r="O34" s="162"/>
      <c r="P34" s="162"/>
      <c r="Q34" s="162"/>
      <c r="R34" s="162"/>
    </row>
    <row r="35" spans="1:18">
      <c r="A35" s="162"/>
      <c r="B35" s="162"/>
      <c r="C35" s="162"/>
      <c r="D35" s="162"/>
      <c r="E35" s="162"/>
      <c r="F35" s="162"/>
      <c r="G35" s="162"/>
      <c r="H35" s="162"/>
      <c r="I35" s="162"/>
      <c r="J35" s="162"/>
      <c r="K35" s="162"/>
      <c r="L35" s="162"/>
      <c r="M35" s="162"/>
      <c r="N35" s="162"/>
      <c r="O35" s="162"/>
      <c r="P35" s="162"/>
      <c r="Q35" s="162"/>
      <c r="R35" s="162"/>
    </row>
    <row r="36" spans="1:18">
      <c r="A36" s="162"/>
      <c r="B36" s="162"/>
      <c r="C36" s="162"/>
      <c r="D36" s="162"/>
      <c r="E36" s="162"/>
      <c r="F36" s="162"/>
      <c r="G36" s="162"/>
      <c r="H36" s="162"/>
      <c r="I36" s="162"/>
      <c r="J36" s="162"/>
      <c r="K36" s="162"/>
      <c r="L36" s="162"/>
      <c r="M36" s="162"/>
      <c r="N36" s="162"/>
      <c r="O36" s="162"/>
      <c r="P36" s="162"/>
      <c r="Q36" s="162"/>
      <c r="R36" s="162"/>
    </row>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P35"/>
  <sheetViews>
    <sheetView workbookViewId="0">
      <selection activeCell="A27" sqref="A27"/>
    </sheetView>
  </sheetViews>
  <sheetFormatPr baseColWidth="10" defaultRowHeight="14.4"/>
  <sheetData>
    <row r="1" spans="1:16">
      <c r="A1" s="162"/>
      <c r="B1" s="162"/>
      <c r="C1" s="162"/>
      <c r="D1" s="162"/>
      <c r="E1" s="162"/>
      <c r="F1" s="162"/>
      <c r="G1" s="162"/>
      <c r="H1" s="162"/>
      <c r="I1" s="162"/>
      <c r="J1" s="162"/>
      <c r="K1" s="162"/>
      <c r="L1" s="162"/>
      <c r="M1" s="162"/>
      <c r="N1" s="162"/>
      <c r="O1" s="162"/>
      <c r="P1" s="162"/>
    </row>
    <row r="2" spans="1:16" ht="15.6">
      <c r="A2" s="162"/>
      <c r="B2" s="183" t="s">
        <v>309</v>
      </c>
      <c r="C2" s="162"/>
      <c r="D2" s="162"/>
      <c r="E2" s="162"/>
      <c r="F2" s="162"/>
      <c r="G2" s="162"/>
      <c r="H2" s="162"/>
      <c r="I2" s="162"/>
      <c r="J2" s="162"/>
      <c r="K2" s="162"/>
      <c r="L2" s="162"/>
      <c r="M2" s="162"/>
      <c r="N2" s="162"/>
      <c r="O2" s="162"/>
      <c r="P2" s="162"/>
    </row>
    <row r="3" spans="1:16">
      <c r="A3" s="162"/>
      <c r="B3" s="173" t="s">
        <v>282</v>
      </c>
      <c r="C3" s="162"/>
      <c r="D3" s="162"/>
      <c r="E3" s="162"/>
      <c r="F3" s="162"/>
      <c r="G3" s="162"/>
      <c r="H3" s="162"/>
      <c r="I3" s="162"/>
      <c r="J3" s="162"/>
      <c r="K3" s="162"/>
      <c r="L3" s="162"/>
      <c r="M3" s="162"/>
      <c r="N3" s="162"/>
      <c r="O3" s="162"/>
      <c r="P3" s="162"/>
    </row>
    <row r="4" spans="1:16">
      <c r="A4" s="162"/>
      <c r="B4" s="162"/>
      <c r="C4" s="162"/>
      <c r="D4" s="162"/>
      <c r="E4" s="162"/>
      <c r="F4" s="162"/>
      <c r="G4" s="162"/>
      <c r="H4" s="162"/>
      <c r="I4" s="162"/>
      <c r="J4" s="162"/>
      <c r="K4" s="162"/>
      <c r="L4" s="162"/>
      <c r="M4" s="162"/>
      <c r="N4" s="162"/>
      <c r="O4" s="162"/>
      <c r="P4" s="162"/>
    </row>
    <row r="5" spans="1:16">
      <c r="A5" s="163"/>
      <c r="B5" s="228"/>
      <c r="C5" s="231" t="s">
        <v>177</v>
      </c>
      <c r="D5" s="232" t="s">
        <v>169</v>
      </c>
      <c r="E5" s="232" t="s">
        <v>170</v>
      </c>
      <c r="F5" s="231" t="s">
        <v>181</v>
      </c>
      <c r="G5" s="232" t="s">
        <v>171</v>
      </c>
      <c r="H5" s="231" t="s">
        <v>180</v>
      </c>
      <c r="I5" s="231" t="s">
        <v>178</v>
      </c>
      <c r="J5" s="231" t="s">
        <v>174</v>
      </c>
      <c r="K5" s="231" t="s">
        <v>176</v>
      </c>
      <c r="L5" s="232" t="s">
        <v>172</v>
      </c>
      <c r="M5" s="232" t="s">
        <v>173</v>
      </c>
      <c r="N5" s="231" t="s">
        <v>179</v>
      </c>
      <c r="O5" s="231" t="s">
        <v>175</v>
      </c>
      <c r="P5" s="163"/>
    </row>
    <row r="6" spans="1:16">
      <c r="A6" s="162"/>
      <c r="B6" s="227" t="s">
        <v>299</v>
      </c>
      <c r="C6" s="218">
        <v>0.29063826509639873</v>
      </c>
      <c r="D6" s="218">
        <v>0.28970911744664646</v>
      </c>
      <c r="E6" s="218">
        <v>0.27455175019512323</v>
      </c>
      <c r="F6" s="218">
        <v>0.25867627078571798</v>
      </c>
      <c r="G6" s="218">
        <v>0.25458346046487507</v>
      </c>
      <c r="H6" s="218">
        <v>0.2473731279286463</v>
      </c>
      <c r="I6" s="218">
        <v>0.2394336468973795</v>
      </c>
      <c r="J6" s="218">
        <v>0.23584369520538961</v>
      </c>
      <c r="K6" s="218">
        <v>0.23252082744750377</v>
      </c>
      <c r="L6" s="218">
        <v>0.22798370240823027</v>
      </c>
      <c r="M6" s="218">
        <v>0.22590566533026074</v>
      </c>
      <c r="N6" s="218">
        <v>0.21097605183574442</v>
      </c>
      <c r="O6" s="218">
        <v>0.19321641117397659</v>
      </c>
      <c r="P6" s="162"/>
    </row>
    <row r="7" spans="1:16">
      <c r="A7" s="162"/>
      <c r="B7" s="227" t="s">
        <v>300</v>
      </c>
      <c r="C7" s="218">
        <v>0.18424310210953806</v>
      </c>
      <c r="D7" s="218">
        <v>0.18035651131122149</v>
      </c>
      <c r="E7" s="218">
        <v>0.21513041537782671</v>
      </c>
      <c r="F7" s="218">
        <v>0.28495399183747883</v>
      </c>
      <c r="G7" s="218">
        <v>0.25459620310498948</v>
      </c>
      <c r="H7" s="218">
        <v>0.19058748426654423</v>
      </c>
      <c r="I7" s="218">
        <v>0.21543627268203003</v>
      </c>
      <c r="J7" s="218">
        <v>0.20753306688720313</v>
      </c>
      <c r="K7" s="218">
        <v>0.23392723663671267</v>
      </c>
      <c r="L7" s="218">
        <v>0.26078552784594711</v>
      </c>
      <c r="M7" s="218">
        <v>0.20568358200642345</v>
      </c>
      <c r="N7" s="218">
        <v>0.19976251239558065</v>
      </c>
      <c r="O7" s="218">
        <v>0.18549711363116286</v>
      </c>
      <c r="P7" s="162"/>
    </row>
    <row r="8" spans="1:16">
      <c r="A8" s="162"/>
      <c r="B8" s="227" t="s">
        <v>304</v>
      </c>
      <c r="C8" s="218">
        <v>0.13858724059669816</v>
      </c>
      <c r="D8" s="218">
        <v>6.4809557052701389E-2</v>
      </c>
      <c r="E8" s="218">
        <v>9.8281575255351958E-2</v>
      </c>
      <c r="F8" s="218">
        <v>3.7839525207832278E-2</v>
      </c>
      <c r="G8" s="218">
        <v>5.1677108805939835E-2</v>
      </c>
      <c r="H8" s="218">
        <v>9.7871970869404676E-2</v>
      </c>
      <c r="I8" s="218">
        <v>0.10137722326388449</v>
      </c>
      <c r="J8" s="218">
        <v>5.2519746812972376E-2</v>
      </c>
      <c r="K8" s="218">
        <v>0.12683594078923666</v>
      </c>
      <c r="L8" s="218">
        <v>0.10496146192570349</v>
      </c>
      <c r="M8" s="218">
        <v>8.0448118381744482E-2</v>
      </c>
      <c r="N8" s="218">
        <v>7.2887974956800397E-2</v>
      </c>
      <c r="O8" s="218">
        <v>9.8999344885600346E-2</v>
      </c>
      <c r="P8" s="162"/>
    </row>
    <row r="9" spans="1:16">
      <c r="A9" s="162"/>
      <c r="B9" s="227" t="s">
        <v>301</v>
      </c>
      <c r="C9" s="218">
        <v>0.11530622885295787</v>
      </c>
      <c r="D9" s="218">
        <v>0.18251141991348102</v>
      </c>
      <c r="E9" s="218">
        <v>0.18281569622809057</v>
      </c>
      <c r="F9" s="218">
        <v>0.15025510013539903</v>
      </c>
      <c r="G9" s="218">
        <v>0.15889770162423134</v>
      </c>
      <c r="H9" s="218">
        <v>0.19355900167489065</v>
      </c>
      <c r="I9" s="218">
        <v>0.17907692006924089</v>
      </c>
      <c r="J9" s="218">
        <v>0.24520822863425093</v>
      </c>
      <c r="K9" s="218">
        <v>0.12737068723093226</v>
      </c>
      <c r="L9" s="218">
        <v>0.16381035465199259</v>
      </c>
      <c r="M9" s="218">
        <v>0.2213647191294259</v>
      </c>
      <c r="N9" s="218">
        <v>0.22720504809699221</v>
      </c>
      <c r="O9" s="218">
        <v>0.16232598526559022</v>
      </c>
      <c r="P9" s="162"/>
    </row>
    <row r="10" spans="1:16">
      <c r="A10" s="162"/>
      <c r="B10" s="227" t="s">
        <v>302</v>
      </c>
      <c r="C10" s="218">
        <v>0.1183612234456992</v>
      </c>
      <c r="D10" s="218">
        <v>8.0863963053010843E-2</v>
      </c>
      <c r="E10" s="218">
        <v>7.739744543660694E-2</v>
      </c>
      <c r="F10" s="218">
        <v>9.6524221943491875E-2</v>
      </c>
      <c r="G10" s="218">
        <v>0.11224958181277205</v>
      </c>
      <c r="H10" s="218">
        <v>0.10752076322463601</v>
      </c>
      <c r="I10" s="218">
        <v>0.12581279412840221</v>
      </c>
      <c r="J10" s="218">
        <v>0.11613357749538268</v>
      </c>
      <c r="K10" s="218">
        <v>0.11889842263948455</v>
      </c>
      <c r="L10" s="218">
        <v>8.6958978599019479E-2</v>
      </c>
      <c r="M10" s="218">
        <v>0.11349461194201725</v>
      </c>
      <c r="N10" s="218">
        <v>0.1492820896430104</v>
      </c>
      <c r="O10" s="218">
        <v>0.15100756317940378</v>
      </c>
      <c r="P10" s="162"/>
    </row>
    <row r="11" spans="1:16">
      <c r="A11" s="162"/>
      <c r="B11" s="227" t="s">
        <v>303</v>
      </c>
      <c r="C11" s="218">
        <v>7.4122155409794332E-2</v>
      </c>
      <c r="D11" s="218">
        <v>0.11052201552829968</v>
      </c>
      <c r="E11" s="218">
        <v>0.10409281934617369</v>
      </c>
      <c r="F11" s="218">
        <v>5.8465747084419158E-2</v>
      </c>
      <c r="G11" s="218">
        <v>9.0859578193130938E-2</v>
      </c>
      <c r="H11" s="218">
        <v>8.9293094079904933E-2</v>
      </c>
      <c r="I11" s="218">
        <v>5.5790384060359161E-2</v>
      </c>
      <c r="J11" s="218">
        <v>8.3292972234372112E-2</v>
      </c>
      <c r="K11" s="218">
        <v>7.0037882899212672E-2</v>
      </c>
      <c r="L11" s="218">
        <v>5.9824375991257742E-2</v>
      </c>
      <c r="M11" s="218">
        <v>7.8191740293260356E-2</v>
      </c>
      <c r="N11" s="218">
        <v>9.5603743594821475E-2</v>
      </c>
      <c r="O11" s="218">
        <v>6.5132512437310774E-2</v>
      </c>
      <c r="P11" s="162"/>
    </row>
    <row r="12" spans="1:16">
      <c r="A12" s="162"/>
      <c r="B12" s="227" t="s">
        <v>306</v>
      </c>
      <c r="C12" s="218">
        <v>3.6773955635393277E-2</v>
      </c>
      <c r="D12" s="218">
        <v>1.0536277487689287E-2</v>
      </c>
      <c r="E12" s="218">
        <v>6.8011586286256124E-3</v>
      </c>
      <c r="F12" s="218">
        <v>3.3243692852606782E-2</v>
      </c>
      <c r="G12" s="218">
        <v>1.6694924320117314E-2</v>
      </c>
      <c r="H12" s="218">
        <v>3.9510639583760099E-3</v>
      </c>
      <c r="I12" s="218">
        <v>1.0946707142230868E-2</v>
      </c>
      <c r="J12" s="218">
        <v>1.2812886421401127E-2</v>
      </c>
      <c r="K12" s="218">
        <v>5.3060597903285302E-2</v>
      </c>
      <c r="L12" s="218">
        <v>1.9987341334395285E-2</v>
      </c>
      <c r="M12" s="218">
        <v>1.65556320893211E-2</v>
      </c>
      <c r="N12" s="218">
        <v>4.9785072480253659E-3</v>
      </c>
      <c r="O12" s="218">
        <v>2.9464001242782888E-2</v>
      </c>
      <c r="P12" s="162"/>
    </row>
    <row r="13" spans="1:16">
      <c r="A13" s="162"/>
      <c r="B13" s="227" t="s">
        <v>305</v>
      </c>
      <c r="C13" s="218">
        <v>1.8598670197314749E-2</v>
      </c>
      <c r="D13" s="218">
        <v>3.827206190375191E-2</v>
      </c>
      <c r="E13" s="218">
        <v>1.3298103848208769E-2</v>
      </c>
      <c r="F13" s="218">
        <v>2.9575313702759332E-2</v>
      </c>
      <c r="G13" s="218">
        <v>3.5856938879276976E-2</v>
      </c>
      <c r="H13" s="218">
        <v>3.0106867704723466E-2</v>
      </c>
      <c r="I13" s="218">
        <v>3.3585461583395856E-2</v>
      </c>
      <c r="J13" s="218">
        <v>2.8821292179308518E-2</v>
      </c>
      <c r="K13" s="218">
        <v>1.4388998113032425E-2</v>
      </c>
      <c r="L13" s="218">
        <v>5.3272601217770797E-2</v>
      </c>
      <c r="M13" s="218">
        <v>1.43481427426743E-2</v>
      </c>
      <c r="N13" s="218">
        <v>3.2740878754828187E-2</v>
      </c>
      <c r="O13" s="218">
        <v>4.9469885322691746E-2</v>
      </c>
      <c r="P13" s="162"/>
    </row>
    <row r="14" spans="1:16">
      <c r="A14" s="162"/>
      <c r="B14" s="227" t="s">
        <v>307</v>
      </c>
      <c r="C14" s="218">
        <v>2.3369158656205574E-2</v>
      </c>
      <c r="D14" s="218">
        <v>4.2419076303197918E-2</v>
      </c>
      <c r="E14" s="218">
        <v>2.7631035683992472E-2</v>
      </c>
      <c r="F14" s="218">
        <v>5.0466136450295004E-2</v>
      </c>
      <c r="G14" s="218">
        <v>2.4584502794667191E-2</v>
      </c>
      <c r="H14" s="218">
        <v>3.9736626292873813E-2</v>
      </c>
      <c r="I14" s="218">
        <v>3.854059017307708E-2</v>
      </c>
      <c r="J14" s="218">
        <v>1.7834534129719266E-2</v>
      </c>
      <c r="K14" s="218">
        <v>2.2959406340599654E-2</v>
      </c>
      <c r="L14" s="218">
        <v>2.2415656025683375E-2</v>
      </c>
      <c r="M14" s="218">
        <v>4.4007788084872372E-2</v>
      </c>
      <c r="N14" s="218">
        <v>6.5631934741969353E-3</v>
      </c>
      <c r="O14" s="218">
        <v>6.4887182861480708E-2</v>
      </c>
      <c r="P14" s="162"/>
    </row>
    <row r="15" spans="1:16">
      <c r="A15" s="162"/>
      <c r="B15" s="228" t="s">
        <v>5</v>
      </c>
      <c r="C15" s="221">
        <v>1</v>
      </c>
      <c r="D15" s="221">
        <v>1</v>
      </c>
      <c r="E15" s="221">
        <v>1</v>
      </c>
      <c r="F15" s="221">
        <v>1</v>
      </c>
      <c r="G15" s="221">
        <v>1</v>
      </c>
      <c r="H15" s="221">
        <v>1</v>
      </c>
      <c r="I15" s="221">
        <v>1</v>
      </c>
      <c r="J15" s="221">
        <v>1</v>
      </c>
      <c r="K15" s="221">
        <v>1</v>
      </c>
      <c r="L15" s="221">
        <v>1</v>
      </c>
      <c r="M15" s="221">
        <v>1</v>
      </c>
      <c r="N15" s="221">
        <v>1</v>
      </c>
      <c r="O15" s="221">
        <v>1</v>
      </c>
      <c r="P15" s="162"/>
    </row>
    <row r="16" spans="1:16">
      <c r="A16" s="162"/>
      <c r="B16" s="162"/>
      <c r="C16" s="162"/>
      <c r="D16" s="162"/>
      <c r="E16" s="162"/>
      <c r="F16" s="162"/>
      <c r="G16" s="162"/>
      <c r="H16" s="162"/>
      <c r="I16" s="162"/>
      <c r="J16" s="162"/>
      <c r="K16" s="162"/>
      <c r="L16" s="162"/>
      <c r="M16" s="162"/>
      <c r="N16" s="162"/>
      <c r="O16" s="162"/>
      <c r="P16" s="162"/>
    </row>
    <row r="17" spans="1:16">
      <c r="A17" s="162"/>
      <c r="B17" s="162"/>
      <c r="C17" s="162"/>
      <c r="D17" s="162"/>
      <c r="E17" s="162"/>
      <c r="F17" s="162"/>
      <c r="G17" s="162"/>
      <c r="H17" s="162"/>
      <c r="I17" s="162"/>
      <c r="J17" s="162"/>
      <c r="K17" s="162"/>
      <c r="L17" s="162"/>
      <c r="M17" s="162"/>
      <c r="N17" s="162"/>
      <c r="O17" s="162"/>
      <c r="P17" s="162"/>
    </row>
    <row r="18" spans="1:16">
      <c r="A18" s="162"/>
      <c r="B18" s="162"/>
      <c r="C18" s="162"/>
      <c r="D18" s="162"/>
      <c r="E18" s="162"/>
      <c r="F18" s="162"/>
      <c r="G18" s="162"/>
      <c r="H18" s="162"/>
      <c r="I18" s="162"/>
      <c r="J18" s="162"/>
      <c r="K18" s="162"/>
      <c r="L18" s="162"/>
      <c r="M18" s="162"/>
      <c r="N18" s="162"/>
      <c r="O18" s="162"/>
      <c r="P18" s="162"/>
    </row>
    <row r="19" spans="1:16">
      <c r="A19" s="162"/>
      <c r="B19" s="162"/>
      <c r="C19" s="162"/>
      <c r="D19" s="162"/>
      <c r="E19" s="162"/>
      <c r="F19" s="162"/>
      <c r="G19" s="162"/>
      <c r="H19" s="162"/>
      <c r="I19" s="162"/>
      <c r="J19" s="162"/>
      <c r="K19" s="162"/>
      <c r="L19" s="162"/>
      <c r="M19" s="162"/>
      <c r="N19" s="162"/>
      <c r="O19" s="162"/>
      <c r="P19" s="162"/>
    </row>
    <row r="20" spans="1:16">
      <c r="A20" s="162"/>
      <c r="B20" s="162"/>
      <c r="C20" s="162"/>
      <c r="D20" s="162"/>
      <c r="E20" s="162"/>
      <c r="F20" s="162"/>
      <c r="G20" s="162"/>
      <c r="H20" s="162"/>
      <c r="I20" s="162"/>
      <c r="J20" s="162"/>
      <c r="K20" s="162"/>
      <c r="L20" s="162"/>
      <c r="M20" s="162"/>
      <c r="N20" s="162"/>
      <c r="O20" s="162"/>
      <c r="P20" s="162"/>
    </row>
    <row r="21" spans="1:16">
      <c r="A21" s="162"/>
      <c r="B21" s="162"/>
      <c r="C21" s="162"/>
      <c r="D21" s="162"/>
      <c r="E21" s="162"/>
      <c r="F21" s="162"/>
      <c r="G21" s="162"/>
      <c r="H21" s="162"/>
      <c r="I21" s="162"/>
      <c r="J21" s="162"/>
      <c r="K21" s="162"/>
      <c r="L21" s="162"/>
      <c r="M21" s="162"/>
      <c r="N21" s="162"/>
      <c r="O21" s="162"/>
      <c r="P21" s="162"/>
    </row>
    <row r="22" spans="1:16">
      <c r="A22" s="162"/>
      <c r="B22" s="162"/>
      <c r="C22" s="162"/>
      <c r="D22" s="162"/>
      <c r="E22" s="162"/>
      <c r="F22" s="162"/>
      <c r="G22" s="162"/>
      <c r="H22" s="162"/>
      <c r="I22" s="162"/>
      <c r="J22" s="162"/>
      <c r="K22" s="162"/>
      <c r="L22" s="162"/>
      <c r="M22" s="162"/>
      <c r="N22" s="162"/>
      <c r="O22" s="162"/>
      <c r="P22" s="162"/>
    </row>
    <row r="23" spans="1:16">
      <c r="A23" s="162"/>
      <c r="B23" s="162"/>
      <c r="C23" s="162"/>
      <c r="D23" s="162"/>
      <c r="E23" s="162"/>
      <c r="F23" s="162"/>
      <c r="G23" s="162"/>
      <c r="H23" s="162"/>
      <c r="I23" s="162"/>
      <c r="J23" s="162"/>
      <c r="K23" s="162"/>
      <c r="L23" s="162"/>
      <c r="M23" s="162"/>
      <c r="N23" s="162"/>
      <c r="O23" s="162"/>
      <c r="P23" s="162"/>
    </row>
    <row r="24" spans="1:16">
      <c r="A24" s="162"/>
      <c r="B24" s="162"/>
      <c r="C24" s="162"/>
      <c r="D24" s="162"/>
      <c r="E24" s="162"/>
      <c r="F24" s="162"/>
      <c r="G24" s="162"/>
      <c r="H24" s="162"/>
      <c r="I24" s="162"/>
      <c r="J24" s="162"/>
      <c r="K24" s="162"/>
      <c r="L24" s="162"/>
      <c r="M24" s="162"/>
      <c r="N24" s="162"/>
      <c r="O24" s="162"/>
      <c r="P24" s="162"/>
    </row>
    <row r="25" spans="1:16">
      <c r="A25" s="162"/>
      <c r="B25" s="162"/>
      <c r="C25" s="162"/>
      <c r="D25" s="162"/>
      <c r="E25" s="162"/>
      <c r="F25" s="162"/>
      <c r="G25" s="162"/>
      <c r="H25" s="162"/>
      <c r="I25" s="162"/>
      <c r="J25" s="162"/>
      <c r="K25" s="162"/>
      <c r="L25" s="162"/>
      <c r="M25" s="162"/>
      <c r="N25" s="162"/>
      <c r="O25" s="162"/>
      <c r="P25" s="162"/>
    </row>
    <row r="26" spans="1:16">
      <c r="A26" s="162"/>
      <c r="B26" s="162"/>
      <c r="C26" s="162"/>
      <c r="D26" s="162"/>
      <c r="E26" s="162"/>
      <c r="F26" s="162"/>
      <c r="G26" s="162"/>
      <c r="H26" s="162"/>
      <c r="I26" s="162"/>
      <c r="J26" s="162"/>
      <c r="K26" s="162"/>
      <c r="L26" s="162"/>
      <c r="M26" s="162"/>
      <c r="N26" s="162"/>
      <c r="O26" s="162"/>
      <c r="P26" s="162"/>
    </row>
    <row r="27" spans="1:16">
      <c r="A27" s="162"/>
      <c r="B27" s="162"/>
      <c r="C27" s="162"/>
      <c r="D27" s="162"/>
      <c r="E27" s="162"/>
      <c r="F27" s="162"/>
      <c r="G27" s="162"/>
      <c r="H27" s="162"/>
      <c r="I27" s="162"/>
      <c r="J27" s="162"/>
      <c r="K27" s="162"/>
      <c r="L27" s="162"/>
      <c r="M27" s="162"/>
      <c r="N27" s="162"/>
      <c r="O27" s="162"/>
      <c r="P27" s="162"/>
    </row>
    <row r="28" spans="1:16">
      <c r="A28" s="162"/>
      <c r="B28" s="162"/>
      <c r="C28" s="162"/>
      <c r="D28" s="162"/>
      <c r="E28" s="162"/>
      <c r="F28" s="162"/>
      <c r="G28" s="162"/>
      <c r="H28" s="162"/>
      <c r="I28" s="162"/>
      <c r="J28" s="162"/>
      <c r="K28" s="162"/>
      <c r="L28" s="162"/>
      <c r="M28" s="162"/>
      <c r="N28" s="162"/>
      <c r="O28" s="162"/>
      <c r="P28" s="162"/>
    </row>
    <row r="29" spans="1:16">
      <c r="A29" s="162"/>
      <c r="B29" s="162"/>
      <c r="C29" s="162"/>
      <c r="D29" s="162"/>
      <c r="E29" s="162"/>
      <c r="F29" s="162"/>
      <c r="G29" s="162"/>
      <c r="H29" s="162"/>
      <c r="I29" s="162"/>
      <c r="J29" s="162"/>
      <c r="K29" s="162"/>
      <c r="L29" s="162"/>
      <c r="M29" s="162"/>
      <c r="N29" s="162"/>
      <c r="O29" s="162"/>
      <c r="P29" s="162"/>
    </row>
    <row r="30" spans="1:16">
      <c r="A30" s="162"/>
      <c r="B30" s="162"/>
      <c r="C30" s="162"/>
      <c r="D30" s="162"/>
      <c r="E30" s="162"/>
      <c r="F30" s="162"/>
      <c r="G30" s="162"/>
      <c r="H30" s="162"/>
      <c r="I30" s="162"/>
      <c r="J30" s="162"/>
      <c r="K30" s="162"/>
      <c r="L30" s="162"/>
      <c r="M30" s="162"/>
      <c r="N30" s="162"/>
      <c r="O30" s="162"/>
      <c r="P30" s="162"/>
    </row>
    <row r="31" spans="1:16">
      <c r="A31" s="162"/>
      <c r="B31" s="162"/>
      <c r="C31" s="162"/>
      <c r="D31" s="162"/>
      <c r="E31" s="162"/>
      <c r="F31" s="162"/>
      <c r="G31" s="162"/>
      <c r="H31" s="162"/>
      <c r="I31" s="162"/>
      <c r="J31" s="162"/>
      <c r="K31" s="162"/>
      <c r="L31" s="162"/>
      <c r="M31" s="162"/>
      <c r="N31" s="162"/>
      <c r="O31" s="162"/>
      <c r="P31" s="162"/>
    </row>
    <row r="32" spans="1:16">
      <c r="A32" s="162"/>
      <c r="B32" s="162"/>
      <c r="C32" s="162"/>
      <c r="D32" s="162"/>
      <c r="E32" s="162"/>
      <c r="F32" s="162"/>
      <c r="G32" s="162"/>
      <c r="H32" s="162"/>
      <c r="I32" s="162"/>
      <c r="J32" s="162"/>
      <c r="K32" s="162"/>
      <c r="L32" s="162"/>
      <c r="M32" s="162"/>
      <c r="N32" s="162"/>
      <c r="O32" s="162"/>
      <c r="P32" s="162"/>
    </row>
    <row r="33" spans="1:16">
      <c r="A33" s="162"/>
      <c r="B33" s="162"/>
      <c r="C33" s="162"/>
      <c r="D33" s="162"/>
      <c r="E33" s="162"/>
      <c r="F33" s="162"/>
      <c r="G33" s="162"/>
      <c r="H33" s="162"/>
      <c r="I33" s="162"/>
      <c r="J33" s="162"/>
      <c r="K33" s="162"/>
      <c r="L33" s="162"/>
      <c r="M33" s="162"/>
      <c r="N33" s="162"/>
      <c r="O33" s="162"/>
      <c r="P33" s="162"/>
    </row>
    <row r="34" spans="1:16">
      <c r="A34" s="162"/>
      <c r="B34" s="162"/>
      <c r="C34" s="162"/>
      <c r="D34" s="162"/>
      <c r="E34" s="162"/>
      <c r="F34" s="162"/>
      <c r="G34" s="162"/>
      <c r="H34" s="162"/>
      <c r="I34" s="162"/>
      <c r="J34" s="162"/>
      <c r="K34" s="162"/>
      <c r="L34" s="162"/>
      <c r="M34" s="162"/>
      <c r="N34" s="162"/>
      <c r="O34" s="162"/>
      <c r="P34" s="162"/>
    </row>
    <row r="35" spans="1:16">
      <c r="A35" s="162"/>
      <c r="B35" s="162"/>
      <c r="C35" s="162"/>
      <c r="D35" s="162"/>
      <c r="E35" s="162"/>
      <c r="F35" s="162"/>
      <c r="G35" s="162"/>
      <c r="H35" s="162"/>
      <c r="I35" s="162"/>
      <c r="J35" s="162"/>
      <c r="K35" s="162"/>
      <c r="L35" s="162"/>
      <c r="M35" s="162"/>
      <c r="N35" s="162"/>
      <c r="O35" s="162"/>
      <c r="P35" s="162"/>
    </row>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Y27"/>
  <sheetViews>
    <sheetView workbookViewId="0">
      <selection activeCell="K28" sqref="K28"/>
    </sheetView>
  </sheetViews>
  <sheetFormatPr baseColWidth="10" defaultRowHeight="14.4"/>
  <sheetData>
    <row r="1" spans="1:25">
      <c r="A1" s="162"/>
      <c r="B1" s="162"/>
      <c r="C1" s="162"/>
      <c r="D1" s="162"/>
      <c r="E1" s="162"/>
      <c r="F1" s="162"/>
      <c r="G1" s="162"/>
      <c r="H1" s="162"/>
      <c r="I1" s="162"/>
      <c r="J1" s="162"/>
      <c r="K1" s="162"/>
      <c r="L1" s="162"/>
    </row>
    <row r="2" spans="1:25" ht="15.6">
      <c r="A2" s="162"/>
      <c r="B2" s="233" t="s">
        <v>310</v>
      </c>
      <c r="C2" s="162"/>
      <c r="D2" s="162"/>
      <c r="E2" s="162"/>
      <c r="F2" s="162"/>
      <c r="G2" s="162"/>
      <c r="H2" s="162"/>
      <c r="I2" s="162"/>
      <c r="J2" s="162"/>
      <c r="K2" s="162"/>
      <c r="L2" s="162"/>
    </row>
    <row r="3" spans="1:25">
      <c r="A3" s="162"/>
      <c r="B3" s="162" t="s">
        <v>311</v>
      </c>
      <c r="C3" s="162"/>
      <c r="D3" s="162"/>
      <c r="E3" s="162"/>
      <c r="F3" s="162"/>
      <c r="G3" s="162"/>
      <c r="H3" s="162"/>
      <c r="I3" s="162"/>
      <c r="J3" s="162"/>
      <c r="K3" s="162"/>
      <c r="L3" s="162"/>
    </row>
    <row r="4" spans="1:25">
      <c r="A4" s="162"/>
      <c r="B4" s="234"/>
      <c r="C4" s="234">
        <v>2001</v>
      </c>
      <c r="D4" s="234">
        <v>2002</v>
      </c>
      <c r="E4" s="234">
        <v>2003</v>
      </c>
      <c r="F4" s="234">
        <v>2004</v>
      </c>
      <c r="G4" s="234">
        <v>2005</v>
      </c>
      <c r="H4" s="234">
        <v>2006</v>
      </c>
      <c r="I4" s="234">
        <v>2007</v>
      </c>
      <c r="J4" s="234">
        <v>2008</v>
      </c>
      <c r="K4" s="234">
        <v>2009</v>
      </c>
      <c r="L4" s="234">
        <v>2010</v>
      </c>
      <c r="M4" s="234">
        <v>2011</v>
      </c>
      <c r="N4" s="234">
        <v>2012</v>
      </c>
      <c r="O4" s="234">
        <v>2013</v>
      </c>
      <c r="P4" s="234">
        <v>2014</v>
      </c>
      <c r="Q4" s="234">
        <v>2015</v>
      </c>
      <c r="R4" s="234">
        <v>2016</v>
      </c>
      <c r="S4" s="234">
        <v>2017</v>
      </c>
      <c r="T4" s="234">
        <v>2018</v>
      </c>
      <c r="U4" s="234">
        <v>2019</v>
      </c>
      <c r="V4" s="234">
        <v>2020</v>
      </c>
      <c r="W4" s="234">
        <v>2021</v>
      </c>
      <c r="X4" s="234">
        <v>2022</v>
      </c>
      <c r="Y4" s="234">
        <v>2023</v>
      </c>
    </row>
    <row r="5" spans="1:25">
      <c r="A5" s="162"/>
      <c r="B5" s="195" t="s">
        <v>312</v>
      </c>
      <c r="C5" s="202">
        <v>156977</v>
      </c>
      <c r="D5" s="202">
        <v>149176</v>
      </c>
      <c r="E5" s="202">
        <v>152495</v>
      </c>
      <c r="F5" s="202">
        <v>149950</v>
      </c>
      <c r="G5" s="202">
        <v>143724</v>
      </c>
      <c r="H5" s="202">
        <v>142822</v>
      </c>
      <c r="I5" s="202">
        <v>137140</v>
      </c>
      <c r="J5" s="202">
        <v>132749</v>
      </c>
      <c r="K5" s="202">
        <v>133034</v>
      </c>
      <c r="L5" s="202">
        <v>129713</v>
      </c>
      <c r="M5" s="202">
        <v>125214</v>
      </c>
      <c r="N5" s="202">
        <v>120903</v>
      </c>
      <c r="O5" s="202">
        <v>115876</v>
      </c>
      <c r="P5" s="202">
        <v>112596</v>
      </c>
      <c r="Q5" s="202">
        <v>109091</v>
      </c>
      <c r="R5" s="202">
        <v>106644</v>
      </c>
      <c r="S5" s="202">
        <v>102096</v>
      </c>
      <c r="T5" s="202">
        <v>100306</v>
      </c>
      <c r="U5" s="202">
        <v>96202</v>
      </c>
      <c r="V5" s="202">
        <v>93069</v>
      </c>
      <c r="W5" s="202">
        <v>89929</v>
      </c>
      <c r="X5" s="202">
        <v>84024</v>
      </c>
      <c r="Y5" s="202">
        <v>80054</v>
      </c>
    </row>
    <row r="6" spans="1:25">
      <c r="A6" s="162"/>
      <c r="B6" s="198" t="s">
        <v>313</v>
      </c>
      <c r="C6" s="203">
        <v>44026</v>
      </c>
      <c r="D6" s="203">
        <v>41115</v>
      </c>
      <c r="E6" s="203">
        <v>42804</v>
      </c>
      <c r="F6" s="203">
        <v>41616</v>
      </c>
      <c r="G6" s="203">
        <v>43027</v>
      </c>
      <c r="H6" s="203">
        <v>39127</v>
      </c>
      <c r="I6" s="203">
        <v>40464</v>
      </c>
      <c r="J6" s="203">
        <v>39367</v>
      </c>
      <c r="K6" s="203">
        <v>36688</v>
      </c>
      <c r="L6" s="203">
        <v>35622</v>
      </c>
      <c r="M6" s="203">
        <v>34566</v>
      </c>
      <c r="N6" s="203">
        <v>32849</v>
      </c>
      <c r="O6" s="203">
        <v>32363</v>
      </c>
      <c r="P6" s="203">
        <v>31341</v>
      </c>
      <c r="Q6" s="203">
        <v>30718</v>
      </c>
      <c r="R6" s="203">
        <v>30267</v>
      </c>
      <c r="S6" s="203">
        <v>28677</v>
      </c>
      <c r="T6" s="203">
        <v>28191</v>
      </c>
      <c r="U6" s="203">
        <v>27440</v>
      </c>
      <c r="V6" s="203">
        <v>26789</v>
      </c>
      <c r="W6" s="203">
        <v>25312</v>
      </c>
      <c r="X6" s="203">
        <v>24530</v>
      </c>
      <c r="Y6" s="203">
        <v>24240</v>
      </c>
    </row>
    <row r="7" spans="1:25">
      <c r="A7" s="162"/>
      <c r="B7" s="216" t="s">
        <v>5</v>
      </c>
      <c r="C7" s="235">
        <v>201003</v>
      </c>
      <c r="D7" s="235">
        <v>190291</v>
      </c>
      <c r="E7" s="235">
        <v>195299</v>
      </c>
      <c r="F7" s="235">
        <v>191566</v>
      </c>
      <c r="G7" s="235">
        <v>186751</v>
      </c>
      <c r="H7" s="235">
        <v>181949</v>
      </c>
      <c r="I7" s="235">
        <v>177604</v>
      </c>
      <c r="J7" s="235">
        <v>172116</v>
      </c>
      <c r="K7" s="235">
        <v>169722</v>
      </c>
      <c r="L7" s="235">
        <v>165335</v>
      </c>
      <c r="M7" s="235">
        <v>159780</v>
      </c>
      <c r="N7" s="235">
        <v>153752</v>
      </c>
      <c r="O7" s="235">
        <v>148239</v>
      </c>
      <c r="P7" s="235">
        <v>143937</v>
      </c>
      <c r="Q7" s="235">
        <v>139809</v>
      </c>
      <c r="R7" s="235">
        <v>136911</v>
      </c>
      <c r="S7" s="235">
        <v>130773</v>
      </c>
      <c r="T7" s="235">
        <v>128497</v>
      </c>
      <c r="U7" s="235">
        <v>123642</v>
      </c>
      <c r="V7" s="235">
        <v>119858</v>
      </c>
      <c r="W7" s="235">
        <v>115241</v>
      </c>
      <c r="X7" s="235">
        <v>108554</v>
      </c>
      <c r="Y7" s="235">
        <v>104294</v>
      </c>
    </row>
    <row r="8" spans="1:25">
      <c r="A8" s="162"/>
      <c r="B8" s="162"/>
      <c r="C8" s="162"/>
      <c r="D8" s="162"/>
      <c r="E8" s="162"/>
      <c r="F8" s="162"/>
      <c r="G8" s="162"/>
      <c r="H8" s="162"/>
      <c r="I8" s="162"/>
      <c r="J8" s="162"/>
      <c r="K8" s="162"/>
      <c r="L8" s="162"/>
    </row>
    <row r="9" spans="1:25">
      <c r="A9" s="162"/>
      <c r="B9" s="162"/>
      <c r="C9" s="162"/>
      <c r="D9" s="162"/>
      <c r="E9" s="162"/>
      <c r="F9" s="162"/>
      <c r="G9" s="162"/>
      <c r="H9" s="162"/>
      <c r="I9" s="162"/>
      <c r="J9" s="162"/>
      <c r="K9" s="162"/>
      <c r="L9" s="162"/>
    </row>
    <row r="10" spans="1:25">
      <c r="A10" s="162"/>
      <c r="B10" s="162"/>
      <c r="C10" s="162"/>
      <c r="D10" s="162"/>
      <c r="E10" s="162"/>
      <c r="F10" s="162"/>
      <c r="G10" s="162"/>
      <c r="H10" s="162"/>
      <c r="I10" s="162"/>
      <c r="J10" s="162"/>
      <c r="K10" s="162"/>
      <c r="L10" s="162"/>
    </row>
    <row r="11" spans="1:25">
      <c r="A11" s="162"/>
      <c r="B11" s="162"/>
      <c r="C11" s="162"/>
      <c r="D11" s="162"/>
      <c r="E11" s="162"/>
      <c r="F11" s="162"/>
      <c r="G11" s="162"/>
      <c r="H11" s="162"/>
      <c r="I11" s="162"/>
      <c r="J11" s="162"/>
      <c r="K11" s="162"/>
      <c r="L11" s="162"/>
    </row>
    <row r="12" spans="1:25">
      <c r="A12" s="162"/>
      <c r="B12" s="162"/>
      <c r="C12" s="162"/>
      <c r="D12" s="162"/>
      <c r="E12" s="162"/>
      <c r="F12" s="162"/>
      <c r="G12" s="162"/>
      <c r="H12" s="162"/>
      <c r="I12" s="162"/>
      <c r="J12" s="162"/>
      <c r="K12" s="162"/>
      <c r="L12" s="162"/>
    </row>
    <row r="13" spans="1:25">
      <c r="A13" s="162"/>
      <c r="B13" s="162"/>
      <c r="C13" s="162"/>
      <c r="D13" s="162"/>
      <c r="E13" s="162"/>
      <c r="F13" s="162"/>
      <c r="G13" s="162"/>
      <c r="H13" s="162"/>
      <c r="I13" s="162"/>
      <c r="J13" s="162"/>
      <c r="K13" s="162"/>
      <c r="L13" s="162"/>
    </row>
    <row r="14" spans="1:25">
      <c r="A14" s="162"/>
      <c r="B14" s="162"/>
      <c r="C14" s="162"/>
      <c r="D14" s="162"/>
      <c r="E14" s="162"/>
      <c r="F14" s="162"/>
      <c r="G14" s="162"/>
      <c r="H14" s="162"/>
      <c r="I14" s="162"/>
      <c r="J14" s="162"/>
      <c r="K14" s="162"/>
      <c r="L14" s="162"/>
    </row>
    <row r="15" spans="1:25">
      <c r="A15" s="162"/>
      <c r="B15" s="162"/>
      <c r="C15" s="162"/>
      <c r="D15" s="162"/>
      <c r="E15" s="162"/>
      <c r="F15" s="162"/>
      <c r="G15" s="162"/>
      <c r="H15" s="162"/>
      <c r="I15" s="162"/>
      <c r="J15" s="162"/>
      <c r="K15" s="162"/>
      <c r="L15" s="162"/>
    </row>
    <row r="16" spans="1:25">
      <c r="A16" s="162"/>
      <c r="B16" s="162"/>
      <c r="C16" s="162"/>
      <c r="D16" s="162"/>
      <c r="E16" s="162"/>
      <c r="F16" s="162"/>
      <c r="G16" s="162"/>
      <c r="H16" s="162"/>
      <c r="I16" s="162"/>
      <c r="J16" s="162"/>
      <c r="K16" s="162"/>
      <c r="L16" s="162"/>
    </row>
    <row r="17" spans="1:12">
      <c r="A17" s="162"/>
      <c r="B17" s="162"/>
      <c r="C17" s="162"/>
      <c r="D17" s="162"/>
      <c r="E17" s="162"/>
      <c r="F17" s="162"/>
      <c r="G17" s="162"/>
      <c r="H17" s="162"/>
      <c r="I17" s="162"/>
      <c r="J17" s="162"/>
      <c r="K17" s="162"/>
      <c r="L17" s="162"/>
    </row>
    <row r="18" spans="1:12">
      <c r="A18" s="162"/>
      <c r="B18" s="162"/>
      <c r="C18" s="162"/>
      <c r="D18" s="162"/>
      <c r="E18" s="162"/>
      <c r="F18" s="162"/>
      <c r="G18" s="162"/>
      <c r="H18" s="162"/>
      <c r="I18" s="162"/>
      <c r="J18" s="162"/>
      <c r="K18" s="162"/>
      <c r="L18" s="162"/>
    </row>
    <row r="19" spans="1:12">
      <c r="A19" s="162"/>
      <c r="B19" s="162"/>
      <c r="C19" s="162"/>
      <c r="D19" s="162"/>
      <c r="E19" s="162"/>
      <c r="F19" s="162"/>
      <c r="G19" s="162"/>
      <c r="H19" s="162"/>
      <c r="I19" s="162"/>
      <c r="J19" s="162"/>
      <c r="K19" s="162"/>
      <c r="L19" s="162"/>
    </row>
    <row r="20" spans="1:12">
      <c r="A20" s="162"/>
      <c r="B20" s="162"/>
      <c r="C20" s="162"/>
      <c r="D20" s="162"/>
      <c r="E20" s="162"/>
      <c r="F20" s="162"/>
      <c r="G20" s="162"/>
      <c r="H20" s="162"/>
      <c r="I20" s="162"/>
      <c r="J20" s="162"/>
      <c r="K20" s="162"/>
      <c r="L20" s="162"/>
    </row>
    <row r="21" spans="1:12">
      <c r="A21" s="162"/>
      <c r="B21" s="162"/>
      <c r="C21" s="162"/>
      <c r="D21" s="162"/>
      <c r="E21" s="162"/>
      <c r="F21" s="162"/>
      <c r="G21" s="162"/>
      <c r="H21" s="162"/>
      <c r="I21" s="162"/>
      <c r="J21" s="162"/>
      <c r="K21" s="162"/>
      <c r="L21" s="162"/>
    </row>
    <row r="22" spans="1:12">
      <c r="A22" s="162"/>
      <c r="B22" s="162"/>
      <c r="C22" s="162"/>
      <c r="D22" s="162"/>
      <c r="E22" s="162"/>
      <c r="F22" s="162"/>
      <c r="G22" s="162"/>
      <c r="H22" s="162"/>
      <c r="I22" s="162"/>
      <c r="J22" s="162"/>
      <c r="K22" s="162"/>
      <c r="L22" s="162"/>
    </row>
    <row r="23" spans="1:12">
      <c r="A23" s="162"/>
      <c r="B23" s="162"/>
      <c r="C23" s="162"/>
      <c r="D23" s="162"/>
      <c r="E23" s="162"/>
      <c r="F23" s="162"/>
      <c r="G23" s="162"/>
      <c r="H23" s="162"/>
      <c r="I23" s="162"/>
      <c r="J23" s="162"/>
      <c r="K23" s="162"/>
      <c r="L23" s="162"/>
    </row>
    <row r="24" spans="1:12">
      <c r="A24" s="162"/>
      <c r="B24" s="162"/>
      <c r="C24" s="162"/>
      <c r="D24" s="162"/>
      <c r="E24" s="162"/>
      <c r="F24" s="162"/>
      <c r="G24" s="162"/>
      <c r="H24" s="162"/>
      <c r="I24" s="162"/>
      <c r="J24" s="162"/>
      <c r="K24" s="162"/>
      <c r="L24" s="162"/>
    </row>
    <row r="25" spans="1:12">
      <c r="A25" s="162"/>
      <c r="B25" s="162"/>
      <c r="C25" s="162"/>
      <c r="D25" s="162"/>
      <c r="E25" s="162"/>
      <c r="F25" s="162"/>
      <c r="G25" s="162"/>
      <c r="H25" s="162"/>
      <c r="I25" s="162"/>
      <c r="J25" s="162"/>
      <c r="K25" s="162"/>
      <c r="L25" s="162"/>
    </row>
    <row r="26" spans="1:12">
      <c r="A26" s="162"/>
      <c r="B26" s="162"/>
      <c r="C26" s="162"/>
      <c r="D26" s="162"/>
      <c r="E26" s="162"/>
      <c r="F26" s="162"/>
      <c r="G26" s="162"/>
      <c r="H26" s="162"/>
      <c r="I26" s="162"/>
      <c r="J26" s="162"/>
      <c r="K26" s="162"/>
      <c r="L26" s="162"/>
    </row>
    <row r="27" spans="1:12">
      <c r="A27" s="162"/>
      <c r="B27" s="162"/>
      <c r="C27" s="162"/>
      <c r="D27" s="162"/>
      <c r="E27" s="162"/>
      <c r="F27" s="162"/>
      <c r="G27" s="162"/>
      <c r="H27" s="162"/>
      <c r="I27" s="162"/>
      <c r="J27" s="162"/>
      <c r="K27" s="162"/>
      <c r="L27" s="162"/>
    </row>
  </sheetData>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E26"/>
  <sheetViews>
    <sheetView workbookViewId="0">
      <selection activeCell="P19" sqref="P19"/>
    </sheetView>
  </sheetViews>
  <sheetFormatPr baseColWidth="10" defaultRowHeight="14.4"/>
  <sheetData>
    <row r="1" spans="1:31">
      <c r="A1" s="162"/>
      <c r="B1" s="162"/>
      <c r="C1" s="162"/>
      <c r="D1" s="162"/>
      <c r="E1" s="162"/>
      <c r="F1" s="162"/>
      <c r="G1" s="162"/>
      <c r="H1" s="162"/>
      <c r="I1" s="162"/>
      <c r="J1" s="162"/>
      <c r="K1" s="162"/>
      <c r="L1" s="162"/>
      <c r="M1" s="162"/>
      <c r="N1" s="162"/>
    </row>
    <row r="2" spans="1:31" ht="15.6">
      <c r="A2" s="162"/>
      <c r="B2" s="236" t="s">
        <v>314</v>
      </c>
      <c r="C2" s="162"/>
      <c r="D2" s="162"/>
      <c r="E2" s="162"/>
      <c r="F2" s="162"/>
      <c r="G2" s="162"/>
      <c r="H2" s="162"/>
      <c r="I2" s="162"/>
      <c r="J2" s="162"/>
      <c r="K2" s="162"/>
      <c r="L2" s="162"/>
      <c r="M2" s="162"/>
      <c r="N2" s="162"/>
    </row>
    <row r="3" spans="1:31">
      <c r="A3" s="162"/>
      <c r="B3" s="175" t="s">
        <v>315</v>
      </c>
      <c r="C3" s="162"/>
      <c r="D3" s="162"/>
      <c r="E3" s="162"/>
      <c r="F3" s="162"/>
      <c r="G3" s="162"/>
      <c r="H3" s="162"/>
      <c r="I3" s="162"/>
      <c r="J3" s="162"/>
      <c r="K3" s="162"/>
      <c r="L3" s="162"/>
      <c r="M3" s="162"/>
      <c r="N3" s="162"/>
    </row>
    <row r="4" spans="1:31">
      <c r="A4" s="163"/>
      <c r="B4" s="216"/>
      <c r="C4" s="216">
        <v>1995</v>
      </c>
      <c r="D4" s="216">
        <v>1996</v>
      </c>
      <c r="E4" s="216">
        <v>1997</v>
      </c>
      <c r="F4" s="216">
        <v>1998</v>
      </c>
      <c r="G4" s="216">
        <v>1999</v>
      </c>
      <c r="H4" s="216">
        <v>2000</v>
      </c>
      <c r="I4" s="216">
        <v>2001</v>
      </c>
      <c r="J4" s="216">
        <v>2002</v>
      </c>
      <c r="K4" s="216">
        <v>2003</v>
      </c>
      <c r="L4" s="216">
        <v>2004</v>
      </c>
      <c r="M4" s="216">
        <v>2005</v>
      </c>
      <c r="N4" s="216">
        <v>2006</v>
      </c>
      <c r="O4" s="216">
        <v>2007</v>
      </c>
      <c r="P4" s="216">
        <v>2008</v>
      </c>
      <c r="Q4" s="216">
        <v>2009</v>
      </c>
      <c r="R4" s="216">
        <v>2010</v>
      </c>
      <c r="S4" s="216">
        <v>2011</v>
      </c>
      <c r="T4" s="216">
        <v>2012</v>
      </c>
      <c r="U4" s="216">
        <v>2013</v>
      </c>
      <c r="V4" s="216">
        <v>2014</v>
      </c>
      <c r="W4" s="216">
        <v>2015</v>
      </c>
      <c r="X4" s="216">
        <v>2016</v>
      </c>
      <c r="Y4" s="216">
        <v>2017</v>
      </c>
      <c r="Z4" s="216">
        <v>2018</v>
      </c>
      <c r="AA4" s="216">
        <v>2019</v>
      </c>
      <c r="AB4" s="216">
        <v>2020</v>
      </c>
      <c r="AC4" s="216">
        <v>2021</v>
      </c>
      <c r="AD4" s="216">
        <v>2022</v>
      </c>
      <c r="AE4" s="216">
        <v>2023</v>
      </c>
    </row>
    <row r="5" spans="1:31">
      <c r="A5" s="162"/>
      <c r="B5" s="162" t="s">
        <v>316</v>
      </c>
      <c r="C5" s="237">
        <v>121.32266240675675</v>
      </c>
      <c r="D5" s="237">
        <v>113.57744131108242</v>
      </c>
      <c r="E5" s="237">
        <v>258.25278354103466</v>
      </c>
      <c r="F5" s="237">
        <v>299.66196273147074</v>
      </c>
      <c r="G5" s="237">
        <v>290.63884229301965</v>
      </c>
      <c r="H5" s="237">
        <v>298.37480386439387</v>
      </c>
      <c r="I5" s="237">
        <v>286.93009792423595</v>
      </c>
      <c r="J5" s="237">
        <v>197.98884470017722</v>
      </c>
      <c r="K5" s="237">
        <v>167.87186873848393</v>
      </c>
      <c r="L5" s="237">
        <v>177.96994261148467</v>
      </c>
      <c r="M5" s="237">
        <v>206.99142068781003</v>
      </c>
      <c r="N5" s="237">
        <v>245.59984768731033</v>
      </c>
      <c r="O5" s="237">
        <v>292.305162831997</v>
      </c>
      <c r="P5" s="237">
        <v>388.85549278120465</v>
      </c>
      <c r="Q5" s="237">
        <v>482.13478810306475</v>
      </c>
      <c r="R5" s="237">
        <v>522.89236594991405</v>
      </c>
      <c r="S5" s="237">
        <v>572.01224107755661</v>
      </c>
      <c r="T5" s="237">
        <v>568.59549358983986</v>
      </c>
      <c r="U5" s="237">
        <v>599.9221032191457</v>
      </c>
      <c r="V5" s="237">
        <v>577.94013921881958</v>
      </c>
      <c r="W5" s="237">
        <v>637.04634673137161</v>
      </c>
      <c r="X5" s="237">
        <v>595.92539117203671</v>
      </c>
      <c r="Y5" s="237">
        <v>621.16873755532458</v>
      </c>
      <c r="Z5" s="237">
        <v>562.31167845273831</v>
      </c>
      <c r="AA5" s="237">
        <v>483.63902000026053</v>
      </c>
      <c r="AB5" s="237">
        <v>443.55140096941795</v>
      </c>
      <c r="AC5" s="237">
        <v>514.13299288388214</v>
      </c>
      <c r="AD5" s="237">
        <v>517.22661997327134</v>
      </c>
      <c r="AE5" s="237">
        <v>509.11480757438994</v>
      </c>
    </row>
    <row r="6" spans="1:31">
      <c r="A6" s="162"/>
      <c r="B6" s="162" t="s">
        <v>317</v>
      </c>
      <c r="C6" s="237">
        <v>168.02875716978417</v>
      </c>
      <c r="D6" s="237">
        <v>551.26183373508627</v>
      </c>
      <c r="E6" s="237">
        <v>746.5661425800721</v>
      </c>
      <c r="F6" s="237">
        <v>755.01014587914551</v>
      </c>
      <c r="G6" s="237">
        <v>769.36349947825624</v>
      </c>
      <c r="H6" s="237">
        <v>760.91819718943214</v>
      </c>
      <c r="I6" s="237">
        <v>693.80128855719261</v>
      </c>
      <c r="J6" s="237">
        <v>526.16789140111962</v>
      </c>
      <c r="K6" s="237">
        <v>512.35526072681728</v>
      </c>
      <c r="L6" s="237">
        <v>504.6949907964451</v>
      </c>
      <c r="M6" s="237">
        <v>487.29330874301132</v>
      </c>
      <c r="N6" s="237">
        <v>496.8788595271858</v>
      </c>
      <c r="O6" s="237">
        <v>499.98863882219416</v>
      </c>
      <c r="P6" s="237">
        <v>508.21470880676577</v>
      </c>
      <c r="Q6" s="237">
        <v>596.37633836876967</v>
      </c>
      <c r="R6" s="237">
        <v>596.74825014273654</v>
      </c>
      <c r="S6" s="237">
        <v>646.02623074959956</v>
      </c>
      <c r="T6" s="237">
        <v>683.23779880183963</v>
      </c>
      <c r="U6" s="237">
        <v>665.31131109753028</v>
      </c>
      <c r="V6" s="237">
        <v>617.040375433397</v>
      </c>
      <c r="W6" s="237">
        <v>624.05948857039061</v>
      </c>
      <c r="X6" s="237">
        <v>588.27418343518173</v>
      </c>
      <c r="Y6" s="237">
        <v>566.03608909412605</v>
      </c>
      <c r="Z6" s="237">
        <v>511.87250445136482</v>
      </c>
      <c r="AA6" s="237">
        <v>479.35039992713945</v>
      </c>
      <c r="AB6" s="237">
        <v>449.78698087786978</v>
      </c>
      <c r="AC6" s="237">
        <v>396.65645544648078</v>
      </c>
      <c r="AD6" s="237">
        <v>364.24432274797675</v>
      </c>
      <c r="AE6" s="237">
        <v>347.39469202743993</v>
      </c>
    </row>
    <row r="7" spans="1:31">
      <c r="A7" s="162"/>
      <c r="B7" s="216" t="s">
        <v>130</v>
      </c>
      <c r="C7" s="238">
        <v>-46.706094763027416</v>
      </c>
      <c r="D7" s="238">
        <v>-437.68439242400382</v>
      </c>
      <c r="E7" s="238">
        <v>-488.31335903903738</v>
      </c>
      <c r="F7" s="238">
        <v>-455.34818314767472</v>
      </c>
      <c r="G7" s="238">
        <v>-478.72465718523659</v>
      </c>
      <c r="H7" s="238">
        <v>-462.54339332503827</v>
      </c>
      <c r="I7" s="238">
        <v>-406.87119063295671</v>
      </c>
      <c r="J7" s="238">
        <v>-328.17904670094242</v>
      </c>
      <c r="K7" s="238">
        <v>-344.48339198833338</v>
      </c>
      <c r="L7" s="238">
        <v>-326.72504818496043</v>
      </c>
      <c r="M7" s="238">
        <v>-280.30188805520129</v>
      </c>
      <c r="N7" s="238">
        <v>-251.27901183987547</v>
      </c>
      <c r="O7" s="238">
        <v>-207.68347599019722</v>
      </c>
      <c r="P7" s="238">
        <v>-119.35921602556115</v>
      </c>
      <c r="Q7" s="238">
        <v>-114.24155026570486</v>
      </c>
      <c r="R7" s="238">
        <v>-73.855884192822501</v>
      </c>
      <c r="S7" s="238">
        <v>-74.013989672042896</v>
      </c>
      <c r="T7" s="238">
        <v>-114.64230521199968</v>
      </c>
      <c r="U7" s="238">
        <v>-65.389207878384624</v>
      </c>
      <c r="V7" s="238">
        <v>-39.10023621457745</v>
      </c>
      <c r="W7" s="238">
        <v>12.986858160980978</v>
      </c>
      <c r="X7" s="238">
        <v>7.6512077368550235</v>
      </c>
      <c r="Y7" s="238">
        <v>55.132648461198549</v>
      </c>
      <c r="Z7" s="238">
        <v>50.439174001373523</v>
      </c>
      <c r="AA7" s="238">
        <v>4.2886200731210993</v>
      </c>
      <c r="AB7" s="238">
        <v>-6.2355799084518218</v>
      </c>
      <c r="AC7" s="238">
        <v>117.47653743740136</v>
      </c>
      <c r="AD7" s="238">
        <v>152.98229722529464</v>
      </c>
      <c r="AE7" s="238">
        <v>161.72011554695001</v>
      </c>
    </row>
    <row r="8" spans="1:31">
      <c r="A8" s="162"/>
      <c r="B8" s="162"/>
      <c r="C8" s="162"/>
      <c r="D8" s="162"/>
      <c r="E8" s="162"/>
      <c r="F8" s="162"/>
      <c r="G8" s="162"/>
      <c r="H8" s="162"/>
      <c r="I8" s="162"/>
      <c r="J8" s="162"/>
      <c r="K8" s="162"/>
      <c r="L8" s="162"/>
      <c r="M8" s="162"/>
      <c r="N8" s="162"/>
    </row>
    <row r="9" spans="1:31">
      <c r="A9" s="162"/>
      <c r="B9" s="162"/>
      <c r="C9" s="162"/>
      <c r="D9" s="162"/>
      <c r="E9" s="162"/>
      <c r="F9" s="162"/>
      <c r="G9" s="162"/>
      <c r="H9" s="162"/>
      <c r="I9" s="162"/>
      <c r="J9" s="162"/>
      <c r="K9" s="162"/>
      <c r="L9" s="162"/>
      <c r="M9" s="162"/>
      <c r="N9" s="162"/>
    </row>
    <row r="10" spans="1:31">
      <c r="A10" s="162"/>
      <c r="B10" s="162"/>
      <c r="C10" s="162"/>
      <c r="D10" s="162"/>
      <c r="E10" s="162"/>
      <c r="F10" s="162"/>
      <c r="G10" s="162"/>
      <c r="H10" s="162"/>
      <c r="I10" s="162"/>
      <c r="J10" s="162"/>
      <c r="K10" s="162"/>
      <c r="L10" s="162"/>
      <c r="M10" s="162"/>
      <c r="N10" s="162"/>
    </row>
    <row r="11" spans="1:31">
      <c r="A11" s="162"/>
      <c r="B11" s="162"/>
      <c r="C11" s="162"/>
      <c r="D11" s="162"/>
      <c r="E11" s="162"/>
      <c r="F11" s="162"/>
      <c r="G11" s="162"/>
      <c r="H11" s="162"/>
      <c r="I11" s="162"/>
      <c r="J11" s="162"/>
      <c r="K11" s="162"/>
      <c r="L11" s="162"/>
      <c r="M11" s="162"/>
      <c r="N11" s="162"/>
    </row>
    <row r="12" spans="1:31">
      <c r="A12" s="162"/>
      <c r="B12" s="162"/>
      <c r="C12" s="162"/>
      <c r="D12" s="162"/>
      <c r="E12" s="162"/>
      <c r="F12" s="162"/>
      <c r="G12" s="162"/>
      <c r="H12" s="162"/>
      <c r="I12" s="162"/>
      <c r="J12" s="162"/>
      <c r="K12" s="162"/>
      <c r="L12" s="162"/>
      <c r="M12" s="162"/>
      <c r="N12" s="162"/>
    </row>
    <row r="13" spans="1:31">
      <c r="A13" s="162"/>
      <c r="B13" s="162"/>
      <c r="C13" s="162"/>
      <c r="D13" s="162"/>
      <c r="E13" s="162"/>
      <c r="F13" s="162"/>
      <c r="G13" s="162"/>
      <c r="H13" s="162"/>
      <c r="I13" s="162"/>
      <c r="J13" s="162"/>
      <c r="K13" s="162"/>
      <c r="L13" s="162"/>
      <c r="M13" s="162"/>
      <c r="N13" s="162"/>
    </row>
    <row r="14" spans="1:31">
      <c r="A14" s="162"/>
      <c r="B14" s="162"/>
      <c r="C14" s="162"/>
      <c r="D14" s="162"/>
      <c r="E14" s="162"/>
      <c r="F14" s="162"/>
      <c r="G14" s="162"/>
      <c r="H14" s="162"/>
      <c r="I14" s="162"/>
      <c r="J14" s="162"/>
      <c r="K14" s="162"/>
      <c r="L14" s="162"/>
      <c r="M14" s="162"/>
      <c r="N14" s="162"/>
    </row>
    <row r="15" spans="1:31">
      <c r="A15" s="162"/>
      <c r="B15" s="162"/>
      <c r="C15" s="162"/>
      <c r="D15" s="162"/>
      <c r="E15" s="162"/>
      <c r="F15" s="162"/>
      <c r="G15" s="162"/>
      <c r="H15" s="162"/>
      <c r="I15" s="162"/>
      <c r="J15" s="162"/>
      <c r="K15" s="162"/>
      <c r="L15" s="162"/>
      <c r="M15" s="162"/>
      <c r="N15" s="162"/>
    </row>
    <row r="16" spans="1:31">
      <c r="A16" s="162"/>
      <c r="B16" s="162"/>
      <c r="C16" s="162"/>
      <c r="D16" s="162"/>
      <c r="E16" s="162"/>
      <c r="F16" s="162"/>
      <c r="G16" s="162"/>
      <c r="H16" s="162"/>
      <c r="I16" s="162"/>
      <c r="J16" s="162"/>
      <c r="K16" s="162"/>
      <c r="L16" s="162"/>
      <c r="M16" s="162"/>
      <c r="N16" s="162"/>
    </row>
    <row r="17" spans="1:14">
      <c r="A17" s="162"/>
      <c r="B17" s="162"/>
      <c r="C17" s="162"/>
      <c r="D17" s="162"/>
      <c r="E17" s="162"/>
      <c r="F17" s="162"/>
      <c r="G17" s="162"/>
      <c r="H17" s="162"/>
      <c r="I17" s="162"/>
      <c r="J17" s="162"/>
      <c r="K17" s="162"/>
      <c r="L17" s="162"/>
      <c r="M17" s="162"/>
      <c r="N17" s="162"/>
    </row>
    <row r="18" spans="1:14">
      <c r="A18" s="162"/>
      <c r="B18" s="162"/>
      <c r="C18" s="162"/>
      <c r="D18" s="162"/>
      <c r="E18" s="162"/>
      <c r="F18" s="162"/>
      <c r="G18" s="162"/>
      <c r="H18" s="162"/>
      <c r="I18" s="162"/>
      <c r="J18" s="162"/>
      <c r="K18" s="162"/>
      <c r="L18" s="162"/>
      <c r="M18" s="162"/>
      <c r="N18" s="162"/>
    </row>
    <row r="19" spans="1:14">
      <c r="A19" s="162"/>
      <c r="B19" s="162"/>
      <c r="C19" s="162"/>
      <c r="D19" s="162"/>
      <c r="E19" s="162"/>
      <c r="F19" s="162"/>
      <c r="G19" s="162"/>
      <c r="H19" s="162"/>
      <c r="I19" s="162"/>
      <c r="J19" s="162"/>
      <c r="K19" s="162"/>
      <c r="L19" s="162"/>
      <c r="M19" s="162"/>
      <c r="N19" s="162"/>
    </row>
    <row r="20" spans="1:14">
      <c r="A20" s="162"/>
      <c r="B20" s="162"/>
      <c r="C20" s="162"/>
      <c r="D20" s="162"/>
      <c r="E20" s="162"/>
      <c r="F20" s="162"/>
      <c r="G20" s="162"/>
      <c r="H20" s="162"/>
      <c r="I20" s="162"/>
      <c r="J20" s="162"/>
      <c r="K20" s="162"/>
      <c r="L20" s="162"/>
      <c r="M20" s="162"/>
      <c r="N20" s="162"/>
    </row>
    <row r="21" spans="1:14">
      <c r="A21" s="162"/>
      <c r="B21" s="162"/>
      <c r="C21" s="162"/>
      <c r="D21" s="162"/>
      <c r="E21" s="162"/>
      <c r="F21" s="162"/>
      <c r="G21" s="162"/>
      <c r="H21" s="162"/>
      <c r="I21" s="162"/>
      <c r="J21" s="162"/>
      <c r="K21" s="162"/>
      <c r="L21" s="162"/>
      <c r="M21" s="162"/>
      <c r="N21" s="162"/>
    </row>
    <row r="22" spans="1:14">
      <c r="A22" s="162"/>
      <c r="B22" s="162"/>
      <c r="C22" s="162"/>
      <c r="D22" s="162"/>
      <c r="E22" s="162"/>
      <c r="F22" s="162"/>
      <c r="G22" s="162"/>
      <c r="H22" s="162"/>
      <c r="I22" s="162"/>
      <c r="J22" s="162"/>
      <c r="K22" s="162"/>
      <c r="L22" s="162"/>
      <c r="M22" s="162"/>
      <c r="N22" s="162"/>
    </row>
    <row r="23" spans="1:14">
      <c r="A23" s="162"/>
      <c r="B23" s="162"/>
      <c r="C23" s="162"/>
      <c r="D23" s="162"/>
      <c r="E23" s="162"/>
      <c r="F23" s="162"/>
      <c r="G23" s="162"/>
      <c r="H23" s="162"/>
      <c r="I23" s="162"/>
      <c r="J23" s="162"/>
      <c r="K23" s="162"/>
      <c r="L23" s="162"/>
      <c r="M23" s="162"/>
      <c r="N23" s="162"/>
    </row>
    <row r="24" spans="1:14">
      <c r="A24" s="162"/>
      <c r="B24" s="162"/>
      <c r="C24" s="162"/>
      <c r="D24" s="162"/>
      <c r="E24" s="162"/>
      <c r="F24" s="162"/>
      <c r="G24" s="162"/>
      <c r="H24" s="162"/>
      <c r="I24" s="162"/>
      <c r="J24" s="162"/>
      <c r="K24" s="162"/>
      <c r="L24" s="162"/>
      <c r="M24" s="162"/>
      <c r="N24" s="162"/>
    </row>
    <row r="25" spans="1:14">
      <c r="A25" s="162"/>
      <c r="B25" s="162"/>
      <c r="C25" s="162"/>
      <c r="D25" s="162"/>
      <c r="E25" s="162"/>
      <c r="F25" s="162"/>
      <c r="G25" s="162"/>
      <c r="H25" s="162"/>
      <c r="I25" s="162"/>
      <c r="J25" s="162"/>
      <c r="K25" s="162"/>
      <c r="L25" s="162"/>
      <c r="M25" s="162"/>
      <c r="N25" s="162"/>
    </row>
    <row r="26" spans="1:14">
      <c r="A26" s="162"/>
      <c r="B26" s="162"/>
      <c r="C26" s="162"/>
      <c r="D26" s="162"/>
      <c r="E26" s="162"/>
      <c r="F26" s="162"/>
      <c r="G26" s="162"/>
      <c r="H26" s="162"/>
      <c r="I26" s="162"/>
      <c r="J26" s="162"/>
      <c r="K26" s="162"/>
      <c r="L26" s="162"/>
      <c r="M26" s="162"/>
      <c r="N26" s="162"/>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B1:AJ50"/>
  <sheetViews>
    <sheetView topLeftCell="B10" zoomScale="89" zoomScaleNormal="55" workbookViewId="0">
      <selection activeCell="C17" sqref="C17:T18"/>
    </sheetView>
  </sheetViews>
  <sheetFormatPr baseColWidth="10" defaultRowHeight="14.4"/>
  <sheetData>
    <row r="1" spans="2:36">
      <c r="B1" s="239"/>
      <c r="C1" s="162"/>
      <c r="D1" s="162"/>
      <c r="E1" s="162"/>
      <c r="F1" s="162"/>
      <c r="G1" s="162"/>
      <c r="H1" s="162"/>
      <c r="I1" s="162"/>
      <c r="J1" s="162"/>
      <c r="K1" s="162"/>
      <c r="L1" s="162"/>
      <c r="M1" s="162"/>
      <c r="N1" s="162"/>
      <c r="O1" s="162"/>
      <c r="P1" s="162"/>
      <c r="Q1" s="162"/>
      <c r="R1" s="162"/>
      <c r="S1" s="162"/>
      <c r="T1" s="162"/>
      <c r="U1" s="162"/>
      <c r="V1" s="162"/>
      <c r="W1" s="162"/>
      <c r="X1" s="162"/>
      <c r="Y1" s="162"/>
      <c r="Z1" s="162"/>
      <c r="AA1" s="162"/>
      <c r="AB1" s="162"/>
      <c r="AC1" s="162"/>
      <c r="AD1" s="162"/>
      <c r="AE1" s="162"/>
      <c r="AF1" s="162"/>
      <c r="AG1" s="162"/>
      <c r="AH1" s="162"/>
      <c r="AI1" s="162"/>
      <c r="AJ1" s="162"/>
    </row>
    <row r="2" spans="2:36">
      <c r="B2" s="240" t="s">
        <v>162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row>
    <row r="3" spans="2:36">
      <c r="B3" s="240" t="s">
        <v>318</v>
      </c>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c r="AC3" s="162"/>
      <c r="AD3" s="162"/>
      <c r="AE3" s="162"/>
      <c r="AF3" s="162"/>
      <c r="AG3" s="162"/>
      <c r="AH3" s="162"/>
      <c r="AI3" s="162"/>
      <c r="AJ3" s="162"/>
    </row>
    <row r="4" spans="2:36">
      <c r="B4" s="240" t="s">
        <v>319</v>
      </c>
      <c r="C4" s="162"/>
      <c r="D4" s="162"/>
      <c r="E4" s="162"/>
      <c r="F4" s="162"/>
      <c r="G4" s="162"/>
      <c r="H4" s="162"/>
      <c r="I4" s="162"/>
      <c r="J4" s="162"/>
      <c r="K4" s="162"/>
      <c r="L4" s="162"/>
      <c r="M4" s="162"/>
      <c r="N4" s="162"/>
      <c r="O4" s="162"/>
      <c r="P4" s="162"/>
      <c r="Q4" s="162"/>
      <c r="R4" s="162"/>
      <c r="S4" s="162"/>
      <c r="T4" s="162"/>
      <c r="U4" s="162"/>
      <c r="V4" s="162"/>
      <c r="W4" s="162"/>
      <c r="X4" s="162"/>
      <c r="Y4" s="162"/>
      <c r="Z4" s="162"/>
      <c r="AA4" s="162"/>
      <c r="AB4" s="162"/>
      <c r="AC4" s="162"/>
      <c r="AD4" s="162"/>
      <c r="AE4" s="162"/>
      <c r="AF4" s="162"/>
      <c r="AG4" s="162"/>
      <c r="AH4" s="162"/>
      <c r="AI4" s="162"/>
      <c r="AJ4" s="162"/>
    </row>
    <row r="5" spans="2:36">
      <c r="B5" s="241" t="s">
        <v>165</v>
      </c>
      <c r="C5" s="162"/>
      <c r="D5" s="162"/>
      <c r="E5" s="162"/>
      <c r="F5" s="162"/>
      <c r="G5" s="162"/>
      <c r="H5" s="162"/>
      <c r="I5" s="162"/>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row>
    <row r="6" spans="2:36">
      <c r="B6" s="242"/>
      <c r="C6" s="162"/>
      <c r="D6" s="162"/>
      <c r="E6" s="162"/>
      <c r="F6" s="162"/>
      <c r="G6" s="162"/>
      <c r="H6" s="162"/>
      <c r="I6" s="162"/>
      <c r="J6" s="162"/>
      <c r="K6" s="162"/>
      <c r="L6" s="162"/>
      <c r="M6" s="162"/>
      <c r="N6" s="162"/>
      <c r="O6" s="162"/>
      <c r="P6" s="162"/>
      <c r="Q6" s="162"/>
      <c r="R6" s="162"/>
      <c r="S6" s="162"/>
      <c r="T6" s="162"/>
      <c r="U6" s="162"/>
      <c r="V6" s="162"/>
      <c r="W6" s="162"/>
      <c r="X6" s="162"/>
      <c r="Y6" s="162"/>
      <c r="Z6" s="162"/>
      <c r="AA6" s="162"/>
      <c r="AB6" s="162"/>
      <c r="AC6" s="162"/>
      <c r="AD6" s="162"/>
      <c r="AE6" s="162"/>
      <c r="AF6" s="162"/>
      <c r="AG6" s="162"/>
      <c r="AH6" s="162"/>
      <c r="AI6" s="162"/>
      <c r="AJ6" s="162"/>
    </row>
    <row r="7" spans="2:36">
      <c r="B7" s="242" t="s">
        <v>320</v>
      </c>
      <c r="C7" s="162"/>
      <c r="D7" s="162"/>
      <c r="E7" s="162"/>
      <c r="F7" s="162"/>
      <c r="G7" s="162"/>
      <c r="H7" s="162"/>
      <c r="I7" s="162"/>
      <c r="J7" s="162"/>
      <c r="K7" s="162"/>
      <c r="L7" s="162"/>
      <c r="M7" s="162"/>
      <c r="N7" s="162"/>
      <c r="O7" s="162"/>
      <c r="P7" s="162"/>
      <c r="Q7" s="162"/>
      <c r="R7" s="162"/>
      <c r="S7" s="162"/>
      <c r="T7" s="162"/>
      <c r="U7" s="162"/>
      <c r="V7" s="162"/>
      <c r="W7" s="162"/>
      <c r="X7" s="162"/>
      <c r="Y7" s="162"/>
      <c r="Z7" s="162"/>
      <c r="AA7" s="162"/>
      <c r="AB7" s="162"/>
      <c r="AC7" s="162"/>
      <c r="AD7" s="162"/>
      <c r="AE7" s="162"/>
      <c r="AF7" s="162"/>
      <c r="AG7" s="162"/>
      <c r="AH7" s="162"/>
      <c r="AI7" s="162"/>
      <c r="AJ7" s="162"/>
    </row>
    <row r="8" spans="2:36">
      <c r="B8" s="162"/>
      <c r="C8" s="162"/>
      <c r="D8" s="162"/>
      <c r="E8" s="162"/>
      <c r="F8" s="162"/>
      <c r="G8" s="162"/>
      <c r="H8" s="162"/>
      <c r="I8" s="162"/>
      <c r="J8" s="162"/>
      <c r="K8" s="162"/>
      <c r="L8" s="162"/>
      <c r="M8" s="162"/>
      <c r="N8" s="162"/>
      <c r="O8" s="162"/>
      <c r="P8" s="162"/>
      <c r="Q8" s="162"/>
      <c r="R8" s="162"/>
      <c r="S8" s="162"/>
      <c r="T8" s="162"/>
      <c r="U8" s="162"/>
      <c r="V8" s="162"/>
      <c r="W8" s="162"/>
      <c r="X8" s="162"/>
      <c r="Y8" s="162"/>
      <c r="Z8" s="162"/>
      <c r="AA8" s="162"/>
      <c r="AB8" s="162"/>
      <c r="AC8" s="162"/>
      <c r="AD8" s="162"/>
      <c r="AE8" s="162"/>
      <c r="AF8" s="162"/>
      <c r="AG8" s="162"/>
      <c r="AH8" s="162"/>
      <c r="AI8" s="162"/>
      <c r="AJ8" s="162"/>
    </row>
    <row r="9" spans="2:36">
      <c r="B9" s="162"/>
      <c r="C9" s="246">
        <v>2005</v>
      </c>
      <c r="D9" s="246">
        <v>2006</v>
      </c>
      <c r="E9" s="246">
        <v>2007</v>
      </c>
      <c r="F9" s="246">
        <v>2008</v>
      </c>
      <c r="G9" s="246">
        <v>2009</v>
      </c>
      <c r="H9" s="246">
        <v>2010</v>
      </c>
      <c r="I9" s="246">
        <v>2011</v>
      </c>
      <c r="J9" s="246">
        <v>2012</v>
      </c>
      <c r="K9" s="246">
        <v>2013</v>
      </c>
      <c r="L9" s="246">
        <v>2014</v>
      </c>
      <c r="M9" s="246">
        <v>2015</v>
      </c>
      <c r="N9" s="246">
        <v>2016</v>
      </c>
      <c r="O9" s="246">
        <v>2017</v>
      </c>
      <c r="P9" s="246">
        <v>2018</v>
      </c>
      <c r="Q9" s="246">
        <v>2019</v>
      </c>
      <c r="R9" s="246">
        <v>2020</v>
      </c>
      <c r="S9" s="246">
        <v>2021</v>
      </c>
      <c r="T9" s="246">
        <v>2022</v>
      </c>
      <c r="U9" s="246">
        <v>2023</v>
      </c>
      <c r="V9" s="162"/>
      <c r="W9" s="162"/>
      <c r="X9" s="162"/>
      <c r="Y9" s="162"/>
      <c r="Z9" s="162"/>
      <c r="AA9" s="162"/>
      <c r="AB9" s="162"/>
      <c r="AC9" s="162"/>
      <c r="AD9" s="162"/>
      <c r="AE9" s="162"/>
      <c r="AF9" s="162"/>
      <c r="AG9" s="162"/>
      <c r="AH9" s="162"/>
      <c r="AI9" s="162"/>
      <c r="AJ9" s="162"/>
    </row>
    <row r="10" spans="2:36">
      <c r="B10" s="243" t="s">
        <v>321</v>
      </c>
      <c r="C10" s="244"/>
      <c r="D10" s="244"/>
      <c r="E10" s="244"/>
      <c r="F10" s="244"/>
      <c r="G10" s="244"/>
      <c r="H10" s="244"/>
      <c r="I10" s="244"/>
      <c r="J10" s="244"/>
      <c r="K10" s="244"/>
      <c r="L10" s="244"/>
      <c r="M10" s="244"/>
      <c r="N10" s="244"/>
      <c r="O10" s="244"/>
      <c r="P10" s="244"/>
      <c r="Q10" s="244"/>
      <c r="R10" s="244"/>
      <c r="S10" s="244"/>
      <c r="T10" s="244"/>
      <c r="U10" s="244"/>
      <c r="V10" s="162"/>
      <c r="W10" s="162"/>
      <c r="X10" s="162"/>
      <c r="Y10" s="162"/>
      <c r="Z10" s="162"/>
      <c r="AA10" s="162"/>
      <c r="AB10" s="162"/>
      <c r="AC10" s="162"/>
      <c r="AD10" s="162"/>
      <c r="AE10" s="162"/>
      <c r="AF10" s="162"/>
      <c r="AG10" s="162"/>
      <c r="AH10" s="162"/>
      <c r="AI10" s="162"/>
      <c r="AJ10" s="162"/>
    </row>
    <row r="11" spans="2:36">
      <c r="B11" s="245" t="s">
        <v>322</v>
      </c>
      <c r="C11" s="247">
        <v>5.441556166190336E-2</v>
      </c>
      <c r="D11" s="247">
        <v>1.5398551901225901E-2</v>
      </c>
      <c r="E11" s="247">
        <v>2.4545045061356317E-2</v>
      </c>
      <c r="F11" s="247">
        <v>3.702281187495781E-2</v>
      </c>
      <c r="G11" s="247">
        <v>-3.2807245834834148E-3</v>
      </c>
      <c r="H11" s="247">
        <v>6.9079001486604688E-2</v>
      </c>
      <c r="I11" s="247">
        <v>2.0478467375677871E-2</v>
      </c>
      <c r="J11" s="247">
        <v>1.1946928211441917E-3</v>
      </c>
      <c r="K11" s="247">
        <v>5.3240059097695042E-3</v>
      </c>
      <c r="L11" s="247">
        <v>1.3677829148423378E-2</v>
      </c>
      <c r="M11" s="247">
        <v>-2.266986951051481E-2</v>
      </c>
      <c r="N11" s="247">
        <v>-3.7054305537778373E-2</v>
      </c>
      <c r="O11" s="247">
        <v>6.8693766359285138E-3</v>
      </c>
      <c r="P11" s="247">
        <v>4.4639201716582783E-2</v>
      </c>
      <c r="Q11" s="247">
        <v>-2.6875874022444065E-2</v>
      </c>
      <c r="R11" s="247">
        <v>-5.2458279681048187E-2</v>
      </c>
      <c r="S11" s="247">
        <v>3.2605524337637089E-2</v>
      </c>
      <c r="T11" s="247">
        <v>6.7910689137634123E-2</v>
      </c>
      <c r="U11" s="247">
        <v>4.846086650187123E-2</v>
      </c>
      <c r="V11" s="187"/>
      <c r="W11" s="162"/>
      <c r="X11" s="162"/>
      <c r="Y11" s="162"/>
      <c r="Z11" s="162"/>
      <c r="AA11" s="162"/>
      <c r="AB11" s="162"/>
      <c r="AC11" s="162"/>
      <c r="AD11" s="162"/>
      <c r="AE11" s="162"/>
      <c r="AF11" s="162"/>
      <c r="AG11" s="162"/>
      <c r="AH11" s="162"/>
      <c r="AI11" s="162"/>
      <c r="AJ11" s="162"/>
    </row>
    <row r="12" spans="2:36">
      <c r="B12" s="245" t="s">
        <v>323</v>
      </c>
      <c r="C12" s="247">
        <v>3.8390225066892818E-3</v>
      </c>
      <c r="D12" s="247">
        <v>3.5229538697453211E-2</v>
      </c>
      <c r="E12" s="247">
        <v>3.1272702343115619E-2</v>
      </c>
      <c r="F12" s="247">
        <v>5.0621246291354755E-2</v>
      </c>
      <c r="G12" s="247">
        <v>4.9977056053749198E-2</v>
      </c>
      <c r="H12" s="247">
        <v>5.7670006343528563E-2</v>
      </c>
      <c r="I12" s="247">
        <v>5.744648002118298E-2</v>
      </c>
      <c r="J12" s="247">
        <v>2.636522699315294E-2</v>
      </c>
      <c r="K12" s="247">
        <v>4.7408050861484925E-2</v>
      </c>
      <c r="L12" s="247">
        <v>4.1587053848408669E-2</v>
      </c>
      <c r="M12" s="247">
        <v>3.2840658911806431E-2</v>
      </c>
      <c r="N12" s="247">
        <v>2.6244074972434497E-2</v>
      </c>
      <c r="O12" s="247">
        <v>5.977629903797891E-2</v>
      </c>
      <c r="P12" s="247">
        <v>3.6400885182223362E-2</v>
      </c>
      <c r="Q12" s="247">
        <v>8.1579502602174576E-3</v>
      </c>
      <c r="R12" s="247">
        <v>-4.3068548660767453E-2</v>
      </c>
      <c r="S12" s="247">
        <v>5.9845150848084833E-3</v>
      </c>
      <c r="T12" s="247">
        <v>9.3303876175749745E-3</v>
      </c>
      <c r="U12" s="248">
        <v>6.3428991396625523E-3</v>
      </c>
      <c r="V12" s="249"/>
      <c r="W12" s="162"/>
      <c r="X12" s="162"/>
      <c r="Y12" s="162"/>
      <c r="Z12" s="162"/>
      <c r="AA12" s="162"/>
      <c r="AB12" s="162"/>
      <c r="AC12" s="162"/>
      <c r="AD12" s="162"/>
      <c r="AE12" s="162"/>
      <c r="AF12" s="162"/>
      <c r="AG12" s="162"/>
      <c r="AH12" s="162"/>
      <c r="AI12" s="162"/>
      <c r="AJ12" s="162"/>
    </row>
    <row r="13" spans="2:36">
      <c r="B13" s="162"/>
      <c r="C13" s="162"/>
      <c r="D13" s="162"/>
      <c r="E13" s="162"/>
      <c r="F13" s="162"/>
      <c r="G13" s="162"/>
      <c r="H13" s="162"/>
      <c r="I13" s="162"/>
      <c r="J13" s="162"/>
      <c r="K13" s="162"/>
      <c r="L13" s="162"/>
      <c r="M13" s="162"/>
      <c r="N13" s="162"/>
      <c r="O13" s="162"/>
      <c r="P13" s="162"/>
      <c r="Q13" s="162"/>
      <c r="R13" s="162"/>
      <c r="S13" s="162"/>
      <c r="T13" s="162"/>
      <c r="U13" s="162"/>
      <c r="V13" s="162"/>
      <c r="W13" s="162"/>
      <c r="X13" s="162"/>
      <c r="Y13" s="162"/>
      <c r="Z13" s="162"/>
      <c r="AA13" s="162"/>
      <c r="AB13" s="162"/>
      <c r="AC13" s="162"/>
      <c r="AD13" s="162"/>
      <c r="AE13" s="162"/>
      <c r="AF13" s="162"/>
      <c r="AG13" s="162"/>
      <c r="AH13" s="162"/>
      <c r="AI13" s="162"/>
      <c r="AJ13" s="162"/>
    </row>
    <row r="14" spans="2:36">
      <c r="B14" s="243" t="s">
        <v>324</v>
      </c>
      <c r="C14" s="244"/>
      <c r="D14" s="244"/>
      <c r="E14" s="244"/>
      <c r="F14" s="244"/>
      <c r="G14" s="244"/>
      <c r="H14" s="244"/>
      <c r="I14" s="244"/>
      <c r="J14" s="244"/>
      <c r="K14" s="244"/>
      <c r="L14" s="244"/>
      <c r="M14" s="244"/>
      <c r="N14" s="244"/>
      <c r="O14" s="244"/>
      <c r="P14" s="244"/>
      <c r="Q14" s="244"/>
      <c r="R14" s="244"/>
      <c r="S14" s="244"/>
      <c r="T14" s="244"/>
      <c r="U14" s="244"/>
      <c r="V14" s="162"/>
      <c r="W14" s="162"/>
      <c r="X14" s="162"/>
      <c r="Y14" s="162"/>
      <c r="Z14" s="162"/>
      <c r="AA14" s="162"/>
      <c r="AB14" s="162"/>
      <c r="AC14" s="162"/>
      <c r="AD14" s="162"/>
      <c r="AE14" s="162"/>
      <c r="AF14" s="162"/>
      <c r="AG14" s="162"/>
      <c r="AH14" s="162"/>
      <c r="AI14" s="162"/>
      <c r="AJ14" s="162"/>
    </row>
    <row r="15" spans="2:36">
      <c r="B15" s="245" t="s">
        <v>325</v>
      </c>
      <c r="C15" s="247">
        <v>0.2015203054823396</v>
      </c>
      <c r="D15" s="247">
        <v>0.16093719579512844</v>
      </c>
      <c r="E15" s="247">
        <v>0.16299215052626173</v>
      </c>
      <c r="F15" s="247">
        <v>0.16318332525832183</v>
      </c>
      <c r="G15" s="247">
        <v>0.1136314333084133</v>
      </c>
      <c r="H15" s="247">
        <v>0.17597366159871483</v>
      </c>
      <c r="I15" s="247">
        <v>0.12643593661751773</v>
      </c>
      <c r="J15" s="247">
        <v>0.11458148465495778</v>
      </c>
      <c r="K15" s="247">
        <v>0.1128981358658315</v>
      </c>
      <c r="L15" s="247">
        <v>0.12443755168647061</v>
      </c>
      <c r="M15" s="247">
        <v>8.5859111050014036E-2</v>
      </c>
      <c r="N15" s="247">
        <v>6.9055726503256934E-2</v>
      </c>
      <c r="O15" s="247">
        <v>9.6680660628034432E-2</v>
      </c>
      <c r="P15" s="247">
        <v>0.14591557848803957</v>
      </c>
      <c r="Q15" s="247">
        <v>9.437125520294555E-2</v>
      </c>
      <c r="R15" s="247">
        <v>8.4418962314995072E-2</v>
      </c>
      <c r="S15" s="247">
        <v>0.13662059537099941</v>
      </c>
      <c r="T15" s="247">
        <v>0.1862538608847252</v>
      </c>
      <c r="U15" s="248">
        <v>0.17357778013032429</v>
      </c>
      <c r="V15" s="249"/>
      <c r="W15" s="162"/>
      <c r="X15" s="162"/>
      <c r="Y15" s="162"/>
      <c r="Z15" s="162"/>
      <c r="AA15" s="162"/>
      <c r="AB15" s="162"/>
      <c r="AC15" s="162"/>
      <c r="AD15" s="162"/>
      <c r="AE15" s="162"/>
      <c r="AF15" s="162"/>
      <c r="AG15" s="162"/>
      <c r="AH15" s="162"/>
      <c r="AI15" s="162"/>
      <c r="AJ15" s="162"/>
    </row>
    <row r="16" spans="2:36">
      <c r="B16" s="245" t="s">
        <v>326</v>
      </c>
      <c r="C16" s="247">
        <v>0.14548193868979623</v>
      </c>
      <c r="D16" s="247">
        <v>0.17194960943693213</v>
      </c>
      <c r="E16" s="247">
        <v>0.16187312088776643</v>
      </c>
      <c r="F16" s="247">
        <v>0.16922675866236148</v>
      </c>
      <c r="G16" s="247">
        <v>0.16089210183353531</v>
      </c>
      <c r="H16" s="247">
        <v>0.15853785039010682</v>
      </c>
      <c r="I16" s="247">
        <v>0.15897870708436232</v>
      </c>
      <c r="J16" s="247">
        <v>0.13539418353601543</v>
      </c>
      <c r="K16" s="247">
        <v>0.15013555147019722</v>
      </c>
      <c r="L16" s="247">
        <v>0.14761769102296771</v>
      </c>
      <c r="M16" s="247">
        <v>0.13723057495101626</v>
      </c>
      <c r="N16" s="247">
        <v>0.1290441737891701</v>
      </c>
      <c r="O16" s="247">
        <v>0.14684290849976986</v>
      </c>
      <c r="P16" s="247">
        <v>0.13277412277035883</v>
      </c>
      <c r="Q16" s="247">
        <v>0.12366740249117698</v>
      </c>
      <c r="R16" s="247">
        <v>8.7950336418301675E-2</v>
      </c>
      <c r="S16" s="247">
        <v>0.10456004970351883</v>
      </c>
      <c r="T16" s="247">
        <v>0.12375249761520933</v>
      </c>
      <c r="U16" s="248">
        <v>0.12506610126479514</v>
      </c>
      <c r="V16" s="249"/>
      <c r="W16" s="162"/>
      <c r="X16" s="162"/>
      <c r="Y16" s="162"/>
      <c r="Z16" s="162"/>
      <c r="AA16" s="162"/>
      <c r="AB16" s="162"/>
      <c r="AC16" s="162"/>
      <c r="AD16" s="162"/>
      <c r="AE16" s="162"/>
      <c r="AF16" s="162"/>
      <c r="AG16" s="162"/>
      <c r="AH16" s="162"/>
      <c r="AI16" s="162"/>
      <c r="AJ16" s="162"/>
    </row>
    <row r="17" spans="2:36">
      <c r="B17" s="162"/>
      <c r="C17" s="357" t="s">
        <v>327</v>
      </c>
      <c r="D17" s="357"/>
      <c r="E17" s="357"/>
      <c r="F17" s="357"/>
      <c r="G17" s="357"/>
      <c r="H17" s="357"/>
      <c r="I17" s="357"/>
      <c r="J17" s="357"/>
      <c r="K17" s="357"/>
      <c r="L17" s="357"/>
      <c r="M17" s="357"/>
      <c r="N17" s="357"/>
      <c r="O17" s="357"/>
      <c r="P17" s="357"/>
      <c r="Q17" s="357"/>
      <c r="R17" s="357"/>
      <c r="S17" s="357"/>
      <c r="T17" s="357"/>
      <c r="U17" s="162"/>
      <c r="V17" s="162"/>
      <c r="W17" s="358" t="s">
        <v>328</v>
      </c>
      <c r="X17" s="358"/>
      <c r="Y17" s="358"/>
      <c r="Z17" s="358"/>
      <c r="AA17" s="358"/>
      <c r="AB17" s="358"/>
      <c r="AC17" s="358"/>
      <c r="AD17" s="358"/>
      <c r="AE17" s="358"/>
      <c r="AF17" s="358"/>
      <c r="AG17" s="358"/>
      <c r="AH17" s="358"/>
      <c r="AI17" s="162"/>
      <c r="AJ17" s="162"/>
    </row>
    <row r="18" spans="2:36">
      <c r="B18" s="162"/>
      <c r="C18" s="358"/>
      <c r="D18" s="358"/>
      <c r="E18" s="358"/>
      <c r="F18" s="358"/>
      <c r="G18" s="358"/>
      <c r="H18" s="358"/>
      <c r="I18" s="358"/>
      <c r="J18" s="358"/>
      <c r="K18" s="358"/>
      <c r="L18" s="358"/>
      <c r="M18" s="358"/>
      <c r="N18" s="358"/>
      <c r="O18" s="358"/>
      <c r="P18" s="358"/>
      <c r="Q18" s="358"/>
      <c r="R18" s="358"/>
      <c r="S18" s="358"/>
      <c r="T18" s="358"/>
      <c r="U18" s="218"/>
      <c r="V18" s="218"/>
      <c r="W18" s="358"/>
      <c r="X18" s="358"/>
      <c r="Y18" s="358"/>
      <c r="Z18" s="358"/>
      <c r="AA18" s="358"/>
      <c r="AB18" s="358"/>
      <c r="AC18" s="358"/>
      <c r="AD18" s="358"/>
      <c r="AE18" s="358"/>
      <c r="AF18" s="358"/>
      <c r="AG18" s="358"/>
      <c r="AH18" s="358"/>
      <c r="AI18" s="162"/>
      <c r="AJ18" s="162"/>
    </row>
    <row r="19" spans="2:36">
      <c r="B19" s="162"/>
      <c r="C19" s="218"/>
      <c r="D19" s="218"/>
      <c r="E19" s="218"/>
      <c r="F19" s="218"/>
      <c r="G19" s="218"/>
      <c r="H19" s="218"/>
      <c r="I19" s="218"/>
      <c r="J19" s="218"/>
      <c r="K19" s="218"/>
      <c r="L19" s="218"/>
      <c r="M19" s="218"/>
      <c r="N19" s="218"/>
      <c r="O19" s="218"/>
      <c r="P19" s="218"/>
      <c r="Q19" s="218"/>
      <c r="R19" s="218"/>
      <c r="S19" s="218"/>
      <c r="T19" s="218"/>
      <c r="U19" s="218"/>
      <c r="V19" s="218"/>
      <c r="W19" s="218"/>
      <c r="X19" s="162"/>
      <c r="Y19" s="162"/>
      <c r="Z19" s="162"/>
      <c r="AA19" s="162"/>
      <c r="AB19" s="162"/>
      <c r="AC19" s="162"/>
      <c r="AD19" s="162"/>
      <c r="AE19" s="162"/>
      <c r="AF19" s="162"/>
      <c r="AG19" s="162"/>
      <c r="AH19" s="162"/>
      <c r="AI19" s="162"/>
      <c r="AJ19" s="162"/>
    </row>
    <row r="20" spans="2:36">
      <c r="B20" s="162"/>
      <c r="C20" s="162"/>
      <c r="D20" s="162"/>
      <c r="E20" s="162"/>
      <c r="F20" s="162"/>
      <c r="G20" s="162"/>
      <c r="H20" s="162"/>
      <c r="I20" s="162"/>
      <c r="J20" s="162"/>
      <c r="K20" s="162"/>
      <c r="L20" s="162"/>
      <c r="M20" s="162"/>
      <c r="N20" s="162"/>
      <c r="O20" s="162"/>
      <c r="P20" s="162"/>
      <c r="Q20" s="162"/>
      <c r="R20" s="162"/>
      <c r="S20" s="162"/>
      <c r="T20" s="162"/>
      <c r="U20" s="162"/>
      <c r="V20" s="162"/>
      <c r="W20" s="162"/>
      <c r="X20" s="162"/>
      <c r="Y20" s="162"/>
      <c r="Z20" s="162"/>
      <c r="AA20" s="162"/>
      <c r="AB20" s="162"/>
      <c r="AC20" s="162"/>
      <c r="AD20" s="162"/>
      <c r="AE20" s="162"/>
      <c r="AF20" s="162"/>
      <c r="AG20" s="162"/>
      <c r="AH20" s="162"/>
      <c r="AI20" s="162"/>
      <c r="AJ20" s="162"/>
    </row>
    <row r="21" spans="2:36">
      <c r="B21" s="162"/>
      <c r="C21" s="162"/>
      <c r="D21" s="162"/>
      <c r="E21" s="162"/>
      <c r="F21" s="162"/>
      <c r="G21" s="162"/>
      <c r="H21" s="162"/>
      <c r="I21" s="162"/>
      <c r="J21" s="162"/>
      <c r="K21" s="162"/>
      <c r="L21" s="162"/>
      <c r="M21" s="162"/>
      <c r="N21" s="162"/>
      <c r="O21" s="162"/>
      <c r="P21" s="162"/>
      <c r="Q21" s="162"/>
      <c r="R21" s="162"/>
      <c r="S21" s="162"/>
      <c r="T21" s="162"/>
      <c r="U21" s="162"/>
      <c r="V21" s="162"/>
      <c r="W21" s="162"/>
      <c r="X21" s="162"/>
      <c r="Y21" s="162"/>
      <c r="Z21" s="162"/>
      <c r="AA21" s="162"/>
      <c r="AB21" s="162"/>
      <c r="AC21" s="162"/>
      <c r="AD21" s="162"/>
      <c r="AE21" s="162"/>
      <c r="AF21" s="162"/>
      <c r="AG21" s="162"/>
      <c r="AH21" s="162"/>
      <c r="AI21" s="162"/>
      <c r="AJ21" s="162"/>
    </row>
    <row r="22" spans="2:36">
      <c r="B22" s="162"/>
      <c r="C22" s="162"/>
      <c r="D22" s="162"/>
      <c r="E22" s="162"/>
      <c r="F22" s="162"/>
      <c r="G22" s="162"/>
      <c r="H22" s="162"/>
      <c r="I22" s="162"/>
      <c r="J22" s="162"/>
      <c r="K22" s="162"/>
      <c r="L22" s="162"/>
      <c r="M22" s="162"/>
      <c r="N22" s="162"/>
      <c r="O22" s="162"/>
      <c r="P22" s="162"/>
      <c r="Q22" s="162"/>
      <c r="R22" s="162"/>
      <c r="S22" s="162"/>
      <c r="T22" s="162"/>
      <c r="U22" s="162"/>
      <c r="V22" s="162"/>
      <c r="W22" s="162"/>
      <c r="X22" s="162"/>
      <c r="Y22" s="162"/>
      <c r="Z22" s="162"/>
      <c r="AA22" s="162"/>
      <c r="AB22" s="162"/>
      <c r="AC22" s="162"/>
      <c r="AD22" s="162"/>
      <c r="AE22" s="162"/>
      <c r="AF22" s="162"/>
      <c r="AG22" s="162"/>
      <c r="AH22" s="162"/>
      <c r="AI22" s="162"/>
      <c r="AJ22" s="162"/>
    </row>
    <row r="23" spans="2:36">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162"/>
      <c r="AB23" s="162"/>
      <c r="AC23" s="162"/>
      <c r="AD23" s="162"/>
      <c r="AE23" s="162"/>
      <c r="AF23" s="162"/>
      <c r="AG23" s="162"/>
      <c r="AH23" s="162"/>
      <c r="AI23" s="162"/>
      <c r="AJ23" s="162"/>
    </row>
    <row r="24" spans="2:36">
      <c r="B24" s="162"/>
      <c r="C24" s="162"/>
      <c r="D24" s="162"/>
      <c r="E24" s="162"/>
      <c r="F24" s="162"/>
      <c r="G24" s="162"/>
      <c r="H24" s="162"/>
      <c r="I24" s="162"/>
      <c r="J24" s="162"/>
      <c r="K24" s="162"/>
      <c r="L24" s="162"/>
      <c r="M24" s="162"/>
      <c r="N24" s="162"/>
      <c r="O24" s="162"/>
      <c r="P24" s="162"/>
      <c r="Q24" s="162"/>
      <c r="R24" s="162"/>
      <c r="S24" s="162"/>
      <c r="T24" s="162"/>
      <c r="U24" s="162"/>
      <c r="V24" s="162"/>
      <c r="W24" s="162"/>
      <c r="X24" s="162"/>
      <c r="Y24" s="162"/>
      <c r="Z24" s="162"/>
      <c r="AA24" s="162"/>
      <c r="AB24" s="162"/>
      <c r="AC24" s="162"/>
      <c r="AD24" s="162"/>
      <c r="AE24" s="162"/>
      <c r="AF24" s="162"/>
      <c r="AG24" s="162"/>
      <c r="AH24" s="162"/>
      <c r="AI24" s="162"/>
      <c r="AJ24" s="162"/>
    </row>
    <row r="25" spans="2:36">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162"/>
      <c r="AB25" s="162"/>
      <c r="AC25" s="162"/>
      <c r="AD25" s="162"/>
      <c r="AE25" s="162"/>
      <c r="AF25" s="162"/>
      <c r="AG25" s="162"/>
      <c r="AH25" s="162"/>
      <c r="AI25" s="162"/>
      <c r="AJ25" s="162"/>
    </row>
    <row r="26" spans="2:36">
      <c r="B26" s="162"/>
      <c r="C26" s="162"/>
      <c r="D26" s="162"/>
      <c r="E26" s="162"/>
      <c r="F26" s="162"/>
      <c r="G26" s="162"/>
      <c r="H26" s="162"/>
      <c r="I26" s="162"/>
      <c r="J26" s="162"/>
      <c r="K26" s="162"/>
      <c r="L26" s="162"/>
      <c r="M26" s="162"/>
      <c r="N26" s="162"/>
      <c r="O26" s="162"/>
      <c r="P26" s="162"/>
      <c r="Q26" s="162"/>
      <c r="R26" s="162"/>
      <c r="S26" s="162"/>
      <c r="T26" s="162"/>
      <c r="U26" s="162"/>
      <c r="V26" s="162"/>
      <c r="W26" s="162"/>
      <c r="X26" s="162"/>
      <c r="Y26" s="162"/>
      <c r="Z26" s="162"/>
      <c r="AA26" s="162"/>
      <c r="AB26" s="162"/>
      <c r="AC26" s="162"/>
      <c r="AD26" s="162"/>
      <c r="AE26" s="162"/>
      <c r="AF26" s="162"/>
      <c r="AG26" s="162"/>
      <c r="AH26" s="162"/>
      <c r="AI26" s="162"/>
      <c r="AJ26" s="162"/>
    </row>
    <row r="27" spans="2:36">
      <c r="B27" s="162"/>
      <c r="C27" s="162"/>
      <c r="D27" s="162"/>
      <c r="E27" s="162"/>
      <c r="F27" s="162"/>
      <c r="G27" s="162"/>
      <c r="H27" s="162"/>
      <c r="I27" s="162"/>
      <c r="J27" s="162"/>
      <c r="K27" s="162"/>
      <c r="L27" s="162"/>
      <c r="M27" s="162"/>
      <c r="N27" s="162"/>
      <c r="O27" s="162"/>
      <c r="P27" s="162"/>
      <c r="Q27" s="162"/>
      <c r="R27" s="162"/>
      <c r="S27" s="162"/>
      <c r="T27" s="162"/>
      <c r="U27" s="162"/>
      <c r="V27" s="162"/>
      <c r="W27" s="162"/>
      <c r="X27" s="162"/>
      <c r="Y27" s="162"/>
      <c r="Z27" s="162"/>
      <c r="AA27" s="162"/>
      <c r="AB27" s="162"/>
      <c r="AC27" s="162"/>
      <c r="AD27" s="162"/>
      <c r="AE27" s="162"/>
      <c r="AF27" s="162"/>
      <c r="AG27" s="162"/>
      <c r="AH27" s="162"/>
      <c r="AI27" s="162"/>
      <c r="AJ27" s="162"/>
    </row>
    <row r="28" spans="2:36">
      <c r="B28" s="162"/>
      <c r="C28" s="162"/>
      <c r="D28" s="162"/>
      <c r="E28" s="162"/>
      <c r="F28" s="162"/>
      <c r="G28" s="162"/>
      <c r="H28" s="162"/>
      <c r="I28" s="162"/>
      <c r="J28" s="162"/>
      <c r="K28" s="162"/>
      <c r="L28" s="162"/>
      <c r="M28" s="162"/>
      <c r="N28" s="162"/>
      <c r="O28" s="162"/>
      <c r="P28" s="162"/>
      <c r="Q28" s="162"/>
      <c r="R28" s="162"/>
      <c r="S28" s="162"/>
      <c r="T28" s="162"/>
      <c r="U28" s="162"/>
      <c r="V28" s="162"/>
      <c r="W28" s="162"/>
      <c r="X28" s="162"/>
      <c r="Y28" s="162"/>
      <c r="Z28" s="162"/>
      <c r="AA28" s="162"/>
      <c r="AB28" s="162"/>
      <c r="AC28" s="162"/>
      <c r="AD28" s="162"/>
      <c r="AE28" s="162"/>
      <c r="AF28" s="162"/>
      <c r="AG28" s="162"/>
      <c r="AH28" s="162"/>
      <c r="AI28" s="162"/>
      <c r="AJ28" s="162"/>
    </row>
    <row r="29" spans="2:36">
      <c r="B29" s="162"/>
      <c r="C29" s="162"/>
      <c r="D29" s="162"/>
      <c r="E29" s="162"/>
      <c r="F29" s="162"/>
      <c r="G29" s="162"/>
      <c r="H29" s="162"/>
      <c r="I29" s="162"/>
      <c r="J29" s="162"/>
      <c r="K29" s="162"/>
      <c r="L29" s="162"/>
      <c r="M29" s="162"/>
      <c r="N29" s="162"/>
      <c r="O29" s="162"/>
      <c r="P29" s="162"/>
      <c r="Q29" s="162"/>
      <c r="R29" s="162"/>
      <c r="S29" s="162"/>
      <c r="T29" s="162"/>
      <c r="U29" s="162"/>
      <c r="V29" s="162"/>
      <c r="W29" s="162"/>
      <c r="X29" s="162"/>
      <c r="Y29" s="162"/>
      <c r="Z29" s="162"/>
      <c r="AA29" s="162"/>
      <c r="AB29" s="162"/>
      <c r="AC29" s="162"/>
      <c r="AD29" s="162"/>
      <c r="AE29" s="162"/>
      <c r="AF29" s="162"/>
      <c r="AG29" s="162"/>
      <c r="AH29" s="162"/>
      <c r="AI29" s="162"/>
      <c r="AJ29" s="162"/>
    </row>
    <row r="30" spans="2:36">
      <c r="B30" s="162"/>
      <c r="C30" s="162"/>
      <c r="D30" s="162"/>
      <c r="E30" s="162"/>
      <c r="F30" s="162"/>
      <c r="G30" s="162"/>
      <c r="H30" s="162"/>
      <c r="I30" s="162"/>
      <c r="J30" s="162"/>
      <c r="K30" s="162"/>
      <c r="L30" s="162"/>
      <c r="M30" s="162"/>
      <c r="N30" s="162"/>
      <c r="O30" s="162"/>
      <c r="P30" s="162"/>
      <c r="Q30" s="162"/>
      <c r="R30" s="162"/>
      <c r="S30" s="162"/>
      <c r="T30" s="162"/>
      <c r="U30" s="162"/>
      <c r="V30" s="162"/>
      <c r="W30" s="162"/>
      <c r="X30" s="162"/>
      <c r="Y30" s="162"/>
      <c r="Z30" s="162"/>
      <c r="AA30" s="162"/>
      <c r="AB30" s="162"/>
      <c r="AC30" s="162"/>
      <c r="AD30" s="162"/>
      <c r="AE30" s="162"/>
      <c r="AF30" s="162"/>
      <c r="AG30" s="162"/>
      <c r="AH30" s="162"/>
      <c r="AI30" s="162"/>
      <c r="AJ30" s="162"/>
    </row>
    <row r="31" spans="2:36">
      <c r="B31" s="162"/>
      <c r="C31" s="162"/>
      <c r="D31" s="162"/>
      <c r="E31" s="162"/>
      <c r="F31" s="162"/>
      <c r="G31" s="162"/>
      <c r="H31" s="162"/>
      <c r="I31" s="162"/>
      <c r="J31" s="162"/>
      <c r="K31" s="162"/>
      <c r="L31" s="162"/>
      <c r="M31" s="162"/>
      <c r="N31" s="162"/>
      <c r="O31" s="162"/>
      <c r="P31" s="162"/>
      <c r="Q31" s="162"/>
      <c r="R31" s="162"/>
      <c r="S31" s="162"/>
      <c r="T31" s="162"/>
      <c r="U31" s="162"/>
      <c r="V31" s="162"/>
      <c r="W31" s="162"/>
      <c r="X31" s="162"/>
      <c r="Y31" s="162"/>
      <c r="Z31" s="162"/>
      <c r="AA31" s="162"/>
      <c r="AB31" s="162"/>
      <c r="AC31" s="162"/>
      <c r="AD31" s="162"/>
      <c r="AE31" s="162"/>
      <c r="AF31" s="162"/>
      <c r="AG31" s="162"/>
      <c r="AH31" s="162"/>
      <c r="AI31" s="162"/>
      <c r="AJ31" s="162"/>
    </row>
    <row r="32" spans="2:36">
      <c r="B32" s="162"/>
      <c r="C32" s="162"/>
      <c r="D32" s="162"/>
      <c r="E32" s="162"/>
      <c r="F32" s="162"/>
      <c r="G32" s="162"/>
      <c r="H32" s="162"/>
      <c r="I32" s="162"/>
      <c r="J32" s="162"/>
      <c r="K32" s="162"/>
      <c r="L32" s="162"/>
      <c r="M32" s="162"/>
      <c r="N32" s="162"/>
      <c r="O32" s="162"/>
      <c r="P32" s="162"/>
      <c r="Q32" s="162"/>
      <c r="R32" s="162"/>
      <c r="S32" s="162"/>
      <c r="T32" s="162"/>
      <c r="U32" s="162"/>
      <c r="V32" s="162"/>
      <c r="W32" s="162"/>
      <c r="X32" s="162"/>
      <c r="Y32" s="162"/>
      <c r="Z32" s="162"/>
      <c r="AA32" s="162"/>
      <c r="AB32" s="162"/>
      <c r="AC32" s="162"/>
      <c r="AD32" s="162"/>
      <c r="AE32" s="162"/>
      <c r="AF32" s="162"/>
      <c r="AG32" s="162"/>
      <c r="AH32" s="162"/>
      <c r="AI32" s="162"/>
      <c r="AJ32" s="162"/>
    </row>
    <row r="33" spans="2:36">
      <c r="B33" s="162"/>
      <c r="C33" s="162"/>
      <c r="D33" s="162"/>
      <c r="E33" s="162"/>
      <c r="F33" s="162"/>
      <c r="G33" s="162"/>
      <c r="H33" s="162"/>
      <c r="I33" s="162"/>
      <c r="J33" s="162"/>
      <c r="K33" s="162"/>
      <c r="L33" s="162"/>
      <c r="M33" s="162"/>
      <c r="N33" s="162"/>
      <c r="O33" s="162"/>
      <c r="P33" s="162"/>
      <c r="Q33" s="162"/>
      <c r="R33" s="162"/>
      <c r="S33" s="162"/>
      <c r="T33" s="162"/>
      <c r="U33" s="162"/>
      <c r="V33" s="162"/>
      <c r="W33" s="162"/>
      <c r="X33" s="162"/>
      <c r="Y33" s="162"/>
      <c r="Z33" s="162"/>
      <c r="AA33" s="162"/>
      <c r="AB33" s="162"/>
      <c r="AC33" s="162"/>
      <c r="AD33" s="162"/>
      <c r="AE33" s="162"/>
      <c r="AF33" s="162"/>
      <c r="AG33" s="162"/>
      <c r="AH33" s="162"/>
      <c r="AI33" s="162"/>
      <c r="AJ33" s="162"/>
    </row>
    <row r="34" spans="2:36">
      <c r="B34" s="162"/>
      <c r="C34" s="162"/>
      <c r="D34" s="162"/>
      <c r="E34" s="162"/>
      <c r="F34" s="162"/>
      <c r="G34" s="162"/>
      <c r="H34" s="162"/>
      <c r="I34" s="162"/>
      <c r="J34" s="162"/>
      <c r="K34" s="162"/>
      <c r="L34" s="162"/>
      <c r="M34" s="162"/>
      <c r="N34" s="162"/>
      <c r="O34" s="162"/>
      <c r="P34" s="162"/>
      <c r="Q34" s="162"/>
      <c r="R34" s="162"/>
      <c r="S34" s="162"/>
      <c r="T34" s="162"/>
      <c r="U34" s="162"/>
      <c r="V34" s="162"/>
      <c r="W34" s="162"/>
      <c r="X34" s="162"/>
      <c r="Y34" s="162"/>
      <c r="Z34" s="162"/>
      <c r="AA34" s="162"/>
      <c r="AB34" s="162"/>
      <c r="AC34" s="162"/>
      <c r="AD34" s="162"/>
      <c r="AE34" s="162"/>
      <c r="AF34" s="162"/>
      <c r="AG34" s="162"/>
      <c r="AH34" s="162"/>
      <c r="AI34" s="162"/>
      <c r="AJ34" s="162"/>
    </row>
    <row r="35" spans="2:36">
      <c r="B35" s="162"/>
      <c r="C35" s="162"/>
      <c r="D35" s="162"/>
      <c r="E35" s="162"/>
      <c r="F35" s="162"/>
      <c r="G35" s="162"/>
      <c r="H35" s="162"/>
      <c r="I35" s="162"/>
      <c r="J35" s="162"/>
      <c r="K35" s="162"/>
      <c r="L35" s="162"/>
      <c r="M35" s="162"/>
      <c r="N35" s="162"/>
      <c r="O35" s="162"/>
      <c r="P35" s="162"/>
      <c r="Q35" s="162"/>
      <c r="R35" s="162"/>
      <c r="S35" s="162"/>
      <c r="T35" s="162"/>
      <c r="U35" s="162"/>
      <c r="V35" s="162"/>
      <c r="W35" s="162"/>
      <c r="X35" s="162"/>
      <c r="Y35" s="162"/>
      <c r="Z35" s="162"/>
      <c r="AA35" s="162"/>
      <c r="AB35" s="162"/>
      <c r="AC35" s="162"/>
      <c r="AD35" s="162"/>
      <c r="AE35" s="162"/>
      <c r="AF35" s="162"/>
      <c r="AG35" s="162"/>
      <c r="AH35" s="162"/>
      <c r="AI35" s="162"/>
      <c r="AJ35" s="162"/>
    </row>
    <row r="36" spans="2:36">
      <c r="B36" s="162"/>
      <c r="C36" s="162"/>
      <c r="D36" s="162"/>
      <c r="E36" s="162"/>
      <c r="F36" s="162"/>
      <c r="G36" s="162"/>
      <c r="H36" s="162"/>
      <c r="I36" s="162"/>
      <c r="J36" s="162"/>
      <c r="K36" s="162"/>
      <c r="L36" s="162"/>
      <c r="M36" s="162"/>
      <c r="N36" s="162"/>
      <c r="O36" s="162"/>
      <c r="P36" s="162"/>
      <c r="Q36" s="162"/>
      <c r="R36" s="162"/>
      <c r="S36" s="162"/>
      <c r="T36" s="162"/>
      <c r="U36" s="162"/>
      <c r="V36" s="162"/>
      <c r="W36" s="162"/>
      <c r="X36" s="162"/>
      <c r="Y36" s="162"/>
      <c r="Z36" s="162"/>
      <c r="AA36" s="162"/>
      <c r="AB36" s="162"/>
      <c r="AC36" s="162"/>
      <c r="AD36" s="162"/>
      <c r="AE36" s="162"/>
      <c r="AF36" s="162"/>
      <c r="AG36" s="162"/>
      <c r="AH36" s="162"/>
      <c r="AI36" s="162"/>
      <c r="AJ36" s="162"/>
    </row>
    <row r="37" spans="2:36">
      <c r="B37" s="162"/>
      <c r="C37" s="162"/>
      <c r="D37" s="162"/>
      <c r="E37" s="162"/>
      <c r="F37" s="162"/>
      <c r="G37" s="162"/>
      <c r="H37" s="162"/>
      <c r="I37" s="162"/>
      <c r="J37" s="162"/>
      <c r="K37" s="162"/>
      <c r="L37" s="162"/>
      <c r="M37" s="162"/>
      <c r="N37" s="162"/>
      <c r="O37" s="162"/>
      <c r="P37" s="162"/>
      <c r="Q37" s="162"/>
      <c r="R37" s="162"/>
      <c r="S37" s="162"/>
      <c r="T37" s="162"/>
      <c r="U37" s="162"/>
      <c r="V37" s="162"/>
      <c r="W37" s="162"/>
      <c r="X37" s="162"/>
      <c r="Y37" s="162"/>
      <c r="Z37" s="162"/>
      <c r="AA37" s="162"/>
      <c r="AB37" s="162"/>
      <c r="AC37" s="162"/>
      <c r="AD37" s="162"/>
      <c r="AE37" s="162"/>
      <c r="AF37" s="162"/>
      <c r="AG37" s="162"/>
      <c r="AH37" s="162"/>
      <c r="AI37" s="162"/>
      <c r="AJ37" s="162"/>
    </row>
    <row r="38" spans="2:36">
      <c r="B38" s="162"/>
      <c r="C38" s="162"/>
      <c r="D38" s="162"/>
      <c r="E38" s="162"/>
      <c r="F38" s="162"/>
      <c r="G38" s="162"/>
      <c r="H38" s="162"/>
      <c r="I38" s="162"/>
      <c r="J38" s="162"/>
      <c r="K38" s="162"/>
      <c r="L38" s="162"/>
      <c r="M38" s="162"/>
      <c r="N38" s="162"/>
      <c r="O38" s="162"/>
      <c r="P38" s="162"/>
      <c r="Q38" s="162"/>
      <c r="R38" s="162"/>
      <c r="S38" s="162"/>
      <c r="T38" s="162"/>
      <c r="U38" s="162"/>
      <c r="V38" s="162"/>
      <c r="W38" s="162"/>
      <c r="X38" s="162"/>
      <c r="Y38" s="162"/>
      <c r="Z38" s="162"/>
      <c r="AA38" s="162"/>
      <c r="AB38" s="162"/>
      <c r="AC38" s="162"/>
      <c r="AD38" s="162"/>
      <c r="AE38" s="162"/>
      <c r="AF38" s="162"/>
      <c r="AG38" s="162"/>
      <c r="AH38" s="162"/>
      <c r="AI38" s="162"/>
      <c r="AJ38" s="162"/>
    </row>
    <row r="39" spans="2:36">
      <c r="B39" s="162"/>
      <c r="C39" s="162"/>
      <c r="D39" s="162"/>
      <c r="E39" s="162"/>
      <c r="F39" s="162"/>
      <c r="G39" s="162"/>
      <c r="H39" s="162"/>
      <c r="I39" s="162"/>
      <c r="J39" s="162"/>
      <c r="K39" s="162"/>
      <c r="L39" s="162"/>
      <c r="M39" s="162"/>
      <c r="N39" s="162"/>
      <c r="O39" s="162"/>
      <c r="P39" s="162"/>
      <c r="Q39" s="162"/>
      <c r="R39" s="162"/>
      <c r="S39" s="162"/>
      <c r="T39" s="162"/>
      <c r="U39" s="162"/>
      <c r="V39" s="162"/>
      <c r="W39" s="162"/>
      <c r="X39" s="162"/>
      <c r="Y39" s="162"/>
      <c r="Z39" s="162"/>
      <c r="AA39" s="162"/>
      <c r="AB39" s="162"/>
      <c r="AC39" s="162"/>
      <c r="AD39" s="162"/>
      <c r="AE39" s="162"/>
      <c r="AF39" s="162"/>
      <c r="AG39" s="162"/>
      <c r="AH39" s="162"/>
      <c r="AI39" s="162"/>
      <c r="AJ39" s="162"/>
    </row>
    <row r="40" spans="2:36">
      <c r="B40" s="162"/>
      <c r="C40" s="162"/>
      <c r="D40" s="162"/>
      <c r="E40" s="162"/>
      <c r="F40" s="162"/>
      <c r="G40" s="162"/>
      <c r="H40" s="162"/>
      <c r="I40" s="162"/>
      <c r="J40" s="162"/>
      <c r="K40" s="162"/>
      <c r="L40" s="162"/>
      <c r="M40" s="162"/>
      <c r="N40" s="162"/>
      <c r="O40" s="162"/>
      <c r="P40" s="162"/>
      <c r="Q40" s="162"/>
      <c r="R40" s="162"/>
      <c r="S40" s="162"/>
      <c r="T40" s="162"/>
      <c r="U40" s="162"/>
      <c r="V40" s="162"/>
      <c r="W40" s="162"/>
      <c r="X40" s="162"/>
      <c r="Y40" s="162"/>
      <c r="Z40" s="162"/>
      <c r="AA40" s="162"/>
      <c r="AB40" s="162"/>
      <c r="AC40" s="162"/>
      <c r="AD40" s="162"/>
      <c r="AE40" s="162"/>
      <c r="AF40" s="162"/>
      <c r="AG40" s="162"/>
      <c r="AH40" s="162"/>
      <c r="AI40" s="162"/>
      <c r="AJ40" s="162"/>
    </row>
    <row r="41" spans="2:36">
      <c r="B41" s="162"/>
      <c r="C41" s="162"/>
      <c r="D41" s="162"/>
      <c r="E41" s="162"/>
      <c r="F41" s="162"/>
      <c r="G41" s="162"/>
      <c r="H41" s="162"/>
      <c r="I41" s="162"/>
      <c r="J41" s="162"/>
      <c r="K41" s="162"/>
      <c r="L41" s="162"/>
      <c r="M41" s="162"/>
      <c r="N41" s="162"/>
      <c r="O41" s="162"/>
      <c r="P41" s="162"/>
      <c r="Q41" s="162"/>
      <c r="R41" s="162"/>
      <c r="S41" s="162"/>
      <c r="T41" s="162"/>
      <c r="U41" s="162"/>
      <c r="V41" s="162"/>
      <c r="W41" s="162"/>
      <c r="X41" s="162"/>
      <c r="Y41" s="162"/>
      <c r="Z41" s="162"/>
      <c r="AA41" s="162"/>
      <c r="AB41" s="162"/>
      <c r="AC41" s="162"/>
      <c r="AD41" s="162"/>
      <c r="AE41" s="162"/>
      <c r="AF41" s="162"/>
      <c r="AG41" s="162"/>
      <c r="AH41" s="162"/>
      <c r="AI41" s="162"/>
      <c r="AJ41" s="162"/>
    </row>
    <row r="42" spans="2:36">
      <c r="B42" s="162"/>
      <c r="C42" s="162"/>
      <c r="D42" s="162"/>
      <c r="E42" s="162"/>
      <c r="F42" s="162"/>
      <c r="G42" s="162"/>
      <c r="H42" s="162"/>
      <c r="I42" s="162"/>
      <c r="J42" s="162"/>
      <c r="K42" s="162"/>
      <c r="L42" s="162"/>
      <c r="M42" s="162"/>
      <c r="N42" s="162"/>
      <c r="O42" s="162"/>
      <c r="P42" s="162"/>
      <c r="Q42" s="162"/>
      <c r="R42" s="162"/>
      <c r="S42" s="162"/>
      <c r="T42" s="162"/>
      <c r="U42" s="162"/>
      <c r="V42" s="162"/>
      <c r="W42" s="162"/>
      <c r="X42" s="162"/>
      <c r="Y42" s="162"/>
      <c r="Z42" s="162"/>
      <c r="AA42" s="162"/>
      <c r="AB42" s="162"/>
      <c r="AC42" s="162"/>
      <c r="AD42" s="162"/>
      <c r="AE42" s="162"/>
      <c r="AF42" s="162"/>
      <c r="AG42" s="162"/>
      <c r="AH42" s="162"/>
      <c r="AI42" s="162"/>
      <c r="AJ42" s="162"/>
    </row>
    <row r="43" spans="2:36">
      <c r="B43" s="162"/>
      <c r="C43" s="162"/>
      <c r="D43" s="162"/>
      <c r="E43" s="162"/>
      <c r="F43" s="162"/>
      <c r="G43" s="162"/>
      <c r="H43" s="162"/>
      <c r="I43" s="162"/>
      <c r="J43" s="162"/>
      <c r="K43" s="162"/>
      <c r="L43" s="162"/>
      <c r="M43" s="162"/>
      <c r="N43" s="162"/>
      <c r="O43" s="162"/>
      <c r="P43" s="162"/>
      <c r="Q43" s="162"/>
      <c r="R43" s="162"/>
      <c r="S43" s="162"/>
      <c r="T43" s="162"/>
      <c r="U43" s="162"/>
      <c r="V43" s="162"/>
      <c r="W43" s="162"/>
      <c r="X43" s="162"/>
      <c r="Y43" s="162"/>
      <c r="Z43" s="162"/>
      <c r="AA43" s="162"/>
      <c r="AB43" s="162"/>
      <c r="AC43" s="162"/>
      <c r="AD43" s="162"/>
      <c r="AE43" s="162"/>
      <c r="AF43" s="162"/>
      <c r="AG43" s="162"/>
      <c r="AH43" s="162"/>
      <c r="AI43" s="162"/>
      <c r="AJ43" s="162"/>
    </row>
    <row r="44" spans="2:36">
      <c r="B44" s="162"/>
      <c r="C44" s="162"/>
      <c r="D44" s="162"/>
      <c r="E44" s="162"/>
      <c r="F44" s="162"/>
      <c r="G44" s="162"/>
      <c r="H44" s="162"/>
      <c r="I44" s="162"/>
      <c r="J44" s="162"/>
      <c r="K44" s="162"/>
      <c r="L44" s="162"/>
      <c r="M44" s="162"/>
      <c r="N44" s="162"/>
      <c r="O44" s="162"/>
      <c r="P44" s="162"/>
      <c r="Q44" s="162"/>
      <c r="R44" s="162"/>
      <c r="S44" s="162"/>
      <c r="T44" s="162"/>
      <c r="U44" s="162"/>
      <c r="V44" s="162"/>
      <c r="W44" s="162"/>
      <c r="X44" s="162"/>
      <c r="Y44" s="162"/>
      <c r="Z44" s="162"/>
      <c r="AA44" s="162"/>
      <c r="AB44" s="162"/>
      <c r="AC44" s="162"/>
      <c r="AD44" s="162"/>
      <c r="AE44" s="162"/>
      <c r="AF44" s="162"/>
      <c r="AG44" s="162"/>
      <c r="AH44" s="162"/>
      <c r="AI44" s="162"/>
      <c r="AJ44" s="162"/>
    </row>
    <row r="45" spans="2:36">
      <c r="B45" s="162"/>
      <c r="C45" s="162"/>
      <c r="D45" s="162"/>
      <c r="E45" s="162"/>
      <c r="F45" s="162"/>
      <c r="G45" s="162"/>
      <c r="H45" s="162"/>
      <c r="I45" s="162"/>
      <c r="J45" s="162"/>
      <c r="K45" s="162"/>
      <c r="L45" s="162"/>
      <c r="M45" s="162"/>
      <c r="N45" s="162"/>
      <c r="O45" s="162"/>
      <c r="P45" s="162"/>
      <c r="Q45" s="162"/>
      <c r="R45" s="162"/>
      <c r="S45" s="162"/>
      <c r="T45" s="162"/>
      <c r="U45" s="162"/>
      <c r="V45" s="162"/>
      <c r="W45" s="162"/>
      <c r="X45" s="162"/>
      <c r="Y45" s="162"/>
      <c r="Z45" s="162"/>
      <c r="AA45" s="162"/>
      <c r="AB45" s="162"/>
      <c r="AC45" s="162"/>
      <c r="AD45" s="162"/>
      <c r="AE45" s="162"/>
      <c r="AF45" s="162"/>
      <c r="AG45" s="162"/>
      <c r="AH45" s="162"/>
      <c r="AI45" s="162"/>
      <c r="AJ45" s="162"/>
    </row>
    <row r="46" spans="2:36">
      <c r="B46" s="162"/>
      <c r="C46" s="162"/>
      <c r="D46" s="162"/>
      <c r="E46" s="162"/>
      <c r="F46" s="162"/>
      <c r="G46" s="162"/>
      <c r="H46" s="162"/>
      <c r="I46" s="162"/>
      <c r="J46" s="162"/>
      <c r="K46" s="162"/>
      <c r="L46" s="162"/>
      <c r="M46" s="162"/>
      <c r="N46" s="162"/>
      <c r="O46" s="162"/>
      <c r="P46" s="162"/>
      <c r="Q46" s="162"/>
      <c r="R46" s="162"/>
      <c r="S46" s="162"/>
      <c r="T46" s="162"/>
      <c r="U46" s="162"/>
      <c r="V46" s="162"/>
      <c r="W46" s="162"/>
      <c r="X46" s="162"/>
      <c r="Y46" s="162"/>
      <c r="Z46" s="162"/>
      <c r="AA46" s="162"/>
      <c r="AB46" s="162"/>
      <c r="AC46" s="162"/>
      <c r="AD46" s="162"/>
      <c r="AE46" s="162"/>
      <c r="AF46" s="162"/>
      <c r="AG46" s="162"/>
      <c r="AH46" s="162"/>
      <c r="AI46" s="162"/>
      <c r="AJ46" s="162"/>
    </row>
    <row r="47" spans="2:36">
      <c r="B47" s="162"/>
      <c r="C47" s="162"/>
      <c r="D47" s="162"/>
      <c r="E47" s="162"/>
      <c r="F47" s="162"/>
      <c r="G47" s="162"/>
      <c r="H47" s="162"/>
      <c r="I47" s="162"/>
      <c r="J47" s="162"/>
      <c r="K47" s="162"/>
      <c r="L47" s="162"/>
      <c r="M47" s="162"/>
      <c r="N47" s="162"/>
      <c r="O47" s="162"/>
      <c r="P47" s="162"/>
      <c r="Q47" s="162"/>
      <c r="R47" s="162"/>
      <c r="S47" s="162"/>
      <c r="T47" s="162"/>
      <c r="U47" s="162"/>
      <c r="V47" s="162"/>
      <c r="W47" s="162"/>
      <c r="X47" s="162"/>
      <c r="Y47" s="162"/>
      <c r="Z47" s="162"/>
      <c r="AA47" s="162"/>
      <c r="AB47" s="162"/>
      <c r="AC47" s="162"/>
      <c r="AD47" s="162"/>
      <c r="AE47" s="162"/>
      <c r="AF47" s="162"/>
      <c r="AG47" s="162"/>
      <c r="AH47" s="162"/>
      <c r="AI47" s="162"/>
      <c r="AJ47" s="162"/>
    </row>
    <row r="48" spans="2:36">
      <c r="B48" s="162"/>
      <c r="C48" s="162"/>
      <c r="D48" s="162"/>
      <c r="E48" s="162"/>
      <c r="F48" s="162"/>
      <c r="G48" s="162"/>
      <c r="H48" s="162"/>
      <c r="I48" s="162"/>
      <c r="J48" s="162"/>
      <c r="K48" s="162"/>
      <c r="L48" s="162"/>
      <c r="M48" s="162"/>
      <c r="N48" s="162"/>
      <c r="O48" s="162"/>
      <c r="P48" s="162"/>
      <c r="Q48" s="162"/>
      <c r="R48" s="162"/>
      <c r="S48" s="162"/>
      <c r="T48" s="162"/>
      <c r="U48" s="162"/>
      <c r="V48" s="162"/>
      <c r="W48" s="162"/>
      <c r="X48" s="162"/>
      <c r="Y48" s="162"/>
      <c r="Z48" s="162"/>
      <c r="AA48" s="162"/>
      <c r="AB48" s="162"/>
      <c r="AC48" s="162"/>
      <c r="AD48" s="162"/>
      <c r="AE48" s="162"/>
      <c r="AF48" s="162"/>
      <c r="AG48" s="162"/>
      <c r="AH48" s="162"/>
      <c r="AI48" s="162"/>
      <c r="AJ48" s="162"/>
    </row>
    <row r="49" spans="2:36">
      <c r="B49" s="162"/>
      <c r="C49" s="162"/>
      <c r="D49" s="162"/>
      <c r="E49" s="162"/>
      <c r="F49" s="162"/>
      <c r="G49" s="162"/>
      <c r="H49" s="162"/>
      <c r="I49" s="162"/>
      <c r="J49" s="162"/>
      <c r="K49" s="162"/>
      <c r="L49" s="162"/>
      <c r="M49" s="162"/>
      <c r="N49" s="162"/>
      <c r="O49" s="162"/>
      <c r="P49" s="162"/>
      <c r="Q49" s="162"/>
      <c r="R49" s="162"/>
      <c r="S49" s="162"/>
      <c r="T49" s="162"/>
      <c r="U49" s="162"/>
      <c r="V49" s="162"/>
      <c r="W49" s="162"/>
      <c r="X49" s="162"/>
      <c r="Y49" s="162"/>
      <c r="Z49" s="162"/>
      <c r="AA49" s="162"/>
      <c r="AB49" s="162"/>
      <c r="AC49" s="162"/>
      <c r="AD49" s="162"/>
      <c r="AE49" s="162"/>
      <c r="AF49" s="162"/>
      <c r="AG49" s="162"/>
      <c r="AH49" s="162"/>
      <c r="AI49" s="162"/>
      <c r="AJ49" s="162"/>
    </row>
    <row r="50" spans="2:36">
      <c r="B50" s="162"/>
      <c r="C50" s="162"/>
      <c r="D50" s="162"/>
      <c r="E50" s="162"/>
      <c r="F50" s="162"/>
      <c r="G50" s="162"/>
      <c r="H50" s="162"/>
      <c r="I50" s="162"/>
      <c r="J50" s="162"/>
      <c r="K50" s="162"/>
      <c r="L50" s="162"/>
      <c r="M50" s="162"/>
      <c r="N50" s="162"/>
      <c r="O50" s="162"/>
      <c r="P50" s="162"/>
      <c r="Q50" s="162"/>
      <c r="R50" s="162"/>
      <c r="S50" s="162"/>
      <c r="T50" s="162"/>
      <c r="U50" s="162"/>
      <c r="V50" s="162"/>
      <c r="W50" s="162"/>
      <c r="X50" s="162"/>
      <c r="Y50" s="162"/>
      <c r="Z50" s="162"/>
      <c r="AA50" s="162"/>
      <c r="AB50" s="162"/>
      <c r="AC50" s="162"/>
      <c r="AD50" s="162"/>
      <c r="AE50" s="162"/>
      <c r="AF50" s="162"/>
      <c r="AG50" s="162"/>
      <c r="AH50" s="162"/>
      <c r="AI50" s="162"/>
      <c r="AJ50" s="162"/>
    </row>
  </sheetData>
  <mergeCells count="2">
    <mergeCell ref="C17:T18"/>
    <mergeCell ref="W17:AH18"/>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M20"/>
  <sheetViews>
    <sheetView workbookViewId="0">
      <selection activeCell="M9" sqref="M9"/>
    </sheetView>
  </sheetViews>
  <sheetFormatPr baseColWidth="10" defaultRowHeight="14.4"/>
  <sheetData>
    <row r="1" spans="1:13">
      <c r="A1" s="162"/>
      <c r="B1" s="162"/>
      <c r="C1" s="162"/>
      <c r="D1" s="162"/>
      <c r="E1" s="162"/>
      <c r="F1" s="162"/>
      <c r="G1" s="162"/>
      <c r="H1" s="162"/>
      <c r="I1" s="162"/>
      <c r="J1" s="162"/>
      <c r="K1" s="162"/>
      <c r="L1" s="162"/>
      <c r="M1" s="162"/>
    </row>
    <row r="2" spans="1:13" ht="15.6">
      <c r="A2" s="162"/>
      <c r="B2" s="251" t="s">
        <v>339</v>
      </c>
      <c r="C2" s="162"/>
      <c r="D2" s="162"/>
      <c r="E2" s="162"/>
      <c r="F2" s="162"/>
      <c r="G2" s="162"/>
      <c r="H2" s="162"/>
      <c r="I2" s="162"/>
      <c r="J2" s="162"/>
      <c r="K2" s="162"/>
      <c r="L2" s="162"/>
      <c r="M2" s="162"/>
    </row>
    <row r="3" spans="1:13" ht="15.6">
      <c r="A3" s="162"/>
      <c r="B3" s="252" t="s">
        <v>329</v>
      </c>
      <c r="C3" s="162"/>
      <c r="D3" s="162"/>
      <c r="E3" s="162"/>
      <c r="F3" s="162"/>
      <c r="G3" s="162"/>
      <c r="H3" s="162"/>
      <c r="I3" s="162"/>
      <c r="J3" s="162"/>
      <c r="K3" s="162"/>
      <c r="L3" s="162"/>
      <c r="M3" s="162"/>
    </row>
    <row r="4" spans="1:13">
      <c r="A4" s="162"/>
      <c r="B4" s="162"/>
      <c r="C4" s="162"/>
      <c r="D4" s="162"/>
      <c r="E4" s="162"/>
      <c r="F4" s="162"/>
      <c r="G4" s="162"/>
      <c r="H4" s="162"/>
      <c r="I4" s="162"/>
      <c r="J4" s="162"/>
      <c r="K4" s="162"/>
      <c r="L4" s="162"/>
      <c r="M4" s="162"/>
    </row>
    <row r="5" spans="1:13">
      <c r="A5" s="162"/>
      <c r="B5" s="163" t="s">
        <v>330</v>
      </c>
      <c r="C5" s="162"/>
      <c r="D5" s="162"/>
      <c r="E5" s="162"/>
      <c r="F5" s="162"/>
      <c r="G5" s="162"/>
      <c r="H5" s="162"/>
      <c r="I5" s="162"/>
      <c r="J5" s="162"/>
      <c r="K5" s="162"/>
      <c r="L5" s="162"/>
      <c r="M5" s="162"/>
    </row>
    <row r="6" spans="1:13">
      <c r="A6" s="162"/>
      <c r="B6" s="162"/>
      <c r="C6" s="162"/>
      <c r="D6" s="162"/>
      <c r="E6" s="162"/>
      <c r="F6" s="162"/>
      <c r="G6" s="162"/>
      <c r="H6" s="162"/>
      <c r="I6" s="162"/>
      <c r="J6" s="162"/>
      <c r="K6" s="162"/>
      <c r="L6" s="162"/>
      <c r="M6" s="162"/>
    </row>
    <row r="7" spans="1:13" ht="15" customHeight="1">
      <c r="A7" s="162"/>
      <c r="B7" s="195"/>
      <c r="C7" s="359" t="s">
        <v>331</v>
      </c>
      <c r="D7" s="361" t="s">
        <v>332</v>
      </c>
      <c r="E7" s="361"/>
      <c r="F7" s="162"/>
      <c r="G7" s="162"/>
      <c r="H7" s="162"/>
      <c r="I7" s="162"/>
      <c r="J7" s="162"/>
      <c r="K7" s="162"/>
      <c r="L7" s="162"/>
      <c r="M7" s="162"/>
    </row>
    <row r="8" spans="1:13" ht="28.8">
      <c r="A8" s="162"/>
      <c r="B8" s="198"/>
      <c r="C8" s="360"/>
      <c r="D8" s="253" t="s">
        <v>333</v>
      </c>
      <c r="E8" s="253" t="s">
        <v>334</v>
      </c>
      <c r="F8" s="162"/>
      <c r="G8" s="162"/>
      <c r="H8" s="162"/>
      <c r="I8" s="162"/>
      <c r="J8" s="162"/>
      <c r="K8" s="162"/>
      <c r="L8" s="162"/>
      <c r="M8" s="162"/>
    </row>
    <row r="9" spans="1:13">
      <c r="A9" s="162"/>
      <c r="B9" s="254" t="s">
        <v>335</v>
      </c>
      <c r="C9" s="255">
        <v>3215464</v>
      </c>
      <c r="D9" s="255">
        <v>3215464</v>
      </c>
      <c r="E9" s="162">
        <v>0</v>
      </c>
      <c r="F9" s="162"/>
      <c r="G9" s="162"/>
      <c r="H9" s="162"/>
      <c r="I9" s="162"/>
      <c r="J9" s="162"/>
      <c r="K9" s="162"/>
      <c r="L9" s="162"/>
      <c r="M9" s="162"/>
    </row>
    <row r="10" spans="1:13">
      <c r="A10" s="162"/>
      <c r="B10" s="254" t="s">
        <v>336</v>
      </c>
      <c r="C10" s="255">
        <v>3189000</v>
      </c>
      <c r="D10" s="255">
        <v>3189000</v>
      </c>
      <c r="E10" s="255">
        <v>62866</v>
      </c>
      <c r="F10" s="256"/>
      <c r="G10" s="162"/>
      <c r="H10" s="162"/>
      <c r="I10" s="162"/>
      <c r="J10" s="162"/>
      <c r="K10" s="162"/>
      <c r="L10" s="162"/>
      <c r="M10" s="162"/>
    </row>
    <row r="11" spans="1:13">
      <c r="A11" s="162"/>
      <c r="B11" s="254" t="s">
        <v>337</v>
      </c>
      <c r="C11" s="255">
        <v>3188742</v>
      </c>
      <c r="D11" s="255">
        <v>3188742</v>
      </c>
      <c r="E11" s="255">
        <v>149253</v>
      </c>
      <c r="F11" s="256"/>
      <c r="G11" s="191"/>
      <c r="H11" s="162"/>
      <c r="I11" s="162"/>
      <c r="J11" s="162"/>
      <c r="K11" s="162"/>
      <c r="L11" s="162"/>
      <c r="M11" s="162"/>
    </row>
    <row r="12" spans="1:13">
      <c r="A12" s="162"/>
      <c r="B12" s="254" t="s">
        <v>338</v>
      </c>
      <c r="C12" s="255">
        <v>3145717</v>
      </c>
      <c r="D12" s="255">
        <v>3145717</v>
      </c>
      <c r="E12" s="255">
        <v>264881</v>
      </c>
      <c r="F12" s="256"/>
      <c r="G12" s="191"/>
      <c r="H12" s="162"/>
      <c r="I12" s="162"/>
      <c r="J12" s="162"/>
      <c r="K12" s="162"/>
      <c r="L12" s="162"/>
      <c r="M12" s="162"/>
    </row>
    <row r="13" spans="1:13">
      <c r="A13" s="162"/>
      <c r="B13" s="254"/>
      <c r="C13" s="255"/>
      <c r="D13" s="255"/>
      <c r="E13" s="255"/>
      <c r="F13" s="256"/>
      <c r="G13" s="162"/>
      <c r="H13" s="162"/>
      <c r="I13" s="162"/>
      <c r="J13" s="162"/>
      <c r="K13" s="162"/>
      <c r="L13" s="162"/>
      <c r="M13" s="162"/>
    </row>
    <row r="14" spans="1:13">
      <c r="A14" s="162"/>
      <c r="B14" s="254"/>
      <c r="C14" s="255"/>
      <c r="D14" s="255"/>
      <c r="E14" s="255"/>
      <c r="F14" s="256"/>
      <c r="G14" s="162"/>
      <c r="H14" s="162"/>
      <c r="I14" s="162"/>
      <c r="J14" s="162"/>
      <c r="K14" s="162"/>
      <c r="L14" s="162"/>
      <c r="M14" s="162"/>
    </row>
    <row r="15" spans="1:13">
      <c r="A15" s="162"/>
      <c r="B15" s="254"/>
      <c r="C15" s="255"/>
      <c r="D15" s="255"/>
      <c r="E15" s="255"/>
      <c r="F15" s="256"/>
      <c r="G15" s="162"/>
      <c r="H15" s="162"/>
      <c r="I15" s="162"/>
      <c r="J15" s="162"/>
      <c r="K15" s="162"/>
      <c r="L15" s="162"/>
      <c r="M15" s="162"/>
    </row>
    <row r="16" spans="1:13">
      <c r="A16" s="162"/>
      <c r="B16" s="162"/>
      <c r="C16" s="162"/>
      <c r="D16" s="162"/>
      <c r="E16" s="162"/>
      <c r="F16" s="162"/>
      <c r="G16" s="162"/>
      <c r="H16" s="162"/>
      <c r="I16" s="162"/>
      <c r="J16" s="162"/>
      <c r="K16" s="162"/>
      <c r="L16" s="162"/>
      <c r="M16" s="162"/>
    </row>
    <row r="17" spans="1:13">
      <c r="A17" s="162"/>
      <c r="B17" s="162"/>
      <c r="C17" s="162"/>
      <c r="D17" s="162"/>
      <c r="E17" s="162"/>
      <c r="F17" s="162"/>
      <c r="G17" s="162"/>
      <c r="H17" s="162"/>
      <c r="I17" s="162"/>
      <c r="J17" s="162"/>
      <c r="K17" s="162"/>
      <c r="L17" s="162"/>
      <c r="M17" s="162"/>
    </row>
    <row r="18" spans="1:13">
      <c r="A18" s="162"/>
      <c r="B18" s="162"/>
      <c r="C18" s="162"/>
      <c r="D18" s="162"/>
      <c r="E18" s="162"/>
      <c r="F18" s="162"/>
      <c r="G18" s="162"/>
      <c r="H18" s="162"/>
      <c r="I18" s="162"/>
      <c r="J18" s="162"/>
      <c r="K18" s="162"/>
      <c r="L18" s="162"/>
      <c r="M18" s="162"/>
    </row>
    <row r="19" spans="1:13">
      <c r="A19" s="162"/>
      <c r="B19" s="162"/>
      <c r="C19" s="162"/>
      <c r="D19" s="162"/>
      <c r="E19" s="162"/>
      <c r="F19" s="162"/>
      <c r="G19" s="162"/>
      <c r="H19" s="162"/>
      <c r="I19" s="162"/>
      <c r="J19" s="162"/>
      <c r="K19" s="162"/>
      <c r="L19" s="162"/>
      <c r="M19" s="162"/>
    </row>
    <row r="20" spans="1:13">
      <c r="A20" s="162"/>
      <c r="B20" s="162"/>
      <c r="C20" s="162"/>
      <c r="D20" s="162"/>
      <c r="E20" s="162"/>
      <c r="F20" s="162"/>
      <c r="G20" s="162"/>
      <c r="H20" s="162"/>
      <c r="I20" s="162"/>
      <c r="J20" s="162"/>
      <c r="K20" s="162"/>
      <c r="L20" s="162"/>
      <c r="M20" s="162"/>
    </row>
  </sheetData>
  <mergeCells count="2">
    <mergeCell ref="C7:C8"/>
    <mergeCell ref="D7:E7"/>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O16"/>
  <sheetViews>
    <sheetView workbookViewId="0">
      <selection activeCell="B2" sqref="B2"/>
    </sheetView>
  </sheetViews>
  <sheetFormatPr baseColWidth="10" defaultRowHeight="14.4"/>
  <sheetData>
    <row r="1" spans="1:15">
      <c r="A1" s="162"/>
      <c r="B1" s="162"/>
      <c r="C1" s="162"/>
      <c r="D1" s="162"/>
      <c r="E1" s="162"/>
      <c r="F1" s="162"/>
      <c r="G1" s="162"/>
      <c r="H1" s="162"/>
      <c r="I1" s="162"/>
      <c r="J1" s="162"/>
      <c r="K1" s="162"/>
      <c r="L1" s="162"/>
      <c r="M1" s="162"/>
      <c r="N1" s="162"/>
      <c r="O1" s="162"/>
    </row>
    <row r="2" spans="1:15" ht="15.6">
      <c r="A2" s="162"/>
      <c r="B2" s="251" t="s">
        <v>342</v>
      </c>
      <c r="C2" s="162"/>
      <c r="D2" s="162"/>
      <c r="E2" s="162"/>
      <c r="F2" s="162"/>
      <c r="G2" s="162"/>
      <c r="H2" s="162"/>
      <c r="I2" s="162"/>
      <c r="J2" s="162"/>
      <c r="K2" s="162"/>
      <c r="L2" s="162"/>
      <c r="M2" s="162"/>
      <c r="N2" s="162"/>
      <c r="O2" s="162"/>
    </row>
    <row r="3" spans="1:15" ht="15.6">
      <c r="A3" s="162"/>
      <c r="B3" s="252" t="s">
        <v>340</v>
      </c>
      <c r="C3" s="162"/>
      <c r="D3" s="162"/>
      <c r="E3" s="162"/>
      <c r="F3" s="162"/>
      <c r="G3" s="162"/>
      <c r="H3" s="162"/>
      <c r="I3" s="162"/>
      <c r="J3" s="162"/>
      <c r="K3" s="162"/>
      <c r="L3" s="162"/>
      <c r="M3" s="162"/>
      <c r="N3" s="162"/>
      <c r="O3" s="162"/>
    </row>
    <row r="4" spans="1:15">
      <c r="A4" s="162"/>
      <c r="B4" s="162"/>
      <c r="C4" s="162"/>
      <c r="D4" s="162"/>
      <c r="E4" s="256"/>
      <c r="F4" s="162"/>
      <c r="G4" s="162"/>
      <c r="H4" s="162"/>
      <c r="I4" s="162"/>
      <c r="J4" s="162"/>
      <c r="K4" s="162"/>
      <c r="L4" s="162"/>
      <c r="M4" s="162"/>
      <c r="N4" s="162"/>
      <c r="O4" s="162"/>
    </row>
    <row r="5" spans="1:15">
      <c r="A5" s="162"/>
      <c r="B5" s="362"/>
      <c r="C5" s="364" t="s">
        <v>312</v>
      </c>
      <c r="D5" s="364"/>
      <c r="E5" s="364" t="s">
        <v>313</v>
      </c>
      <c r="F5" s="364"/>
      <c r="G5" s="364" t="s">
        <v>341</v>
      </c>
      <c r="H5" s="364"/>
      <c r="I5" s="162"/>
      <c r="J5" s="162"/>
      <c r="K5" s="162"/>
      <c r="L5" s="162"/>
      <c r="M5" s="162"/>
      <c r="N5" s="162"/>
      <c r="O5" s="162"/>
    </row>
    <row r="6" spans="1:15" ht="28.8">
      <c r="A6" s="162"/>
      <c r="B6" s="363"/>
      <c r="C6" s="193" t="s">
        <v>333</v>
      </c>
      <c r="D6" s="193" t="s">
        <v>334</v>
      </c>
      <c r="E6" s="193" t="s">
        <v>333</v>
      </c>
      <c r="F6" s="193" t="s">
        <v>334</v>
      </c>
      <c r="G6" s="193" t="s">
        <v>333</v>
      </c>
      <c r="H6" s="193" t="s">
        <v>334</v>
      </c>
      <c r="I6" s="162"/>
      <c r="J6" s="162"/>
      <c r="K6" s="162"/>
      <c r="L6" s="162"/>
      <c r="M6" s="162"/>
      <c r="N6" s="162"/>
      <c r="O6" s="162"/>
    </row>
    <row r="7" spans="1:15">
      <c r="A7" s="162"/>
      <c r="B7" s="254" t="s">
        <v>336</v>
      </c>
      <c r="C7" s="211">
        <v>323.50341141657071</v>
      </c>
      <c r="D7" s="211">
        <v>662.1</v>
      </c>
      <c r="E7" s="211">
        <v>244.07708595919476</v>
      </c>
      <c r="F7" s="211">
        <v>417.77</v>
      </c>
      <c r="G7" s="211">
        <v>293.74416799623708</v>
      </c>
      <c r="H7" s="211">
        <v>574.8592735341839</v>
      </c>
      <c r="I7" s="162"/>
      <c r="J7" s="162"/>
      <c r="K7" s="162"/>
      <c r="L7" s="162"/>
      <c r="M7" s="162"/>
      <c r="N7" s="162"/>
      <c r="O7" s="162"/>
    </row>
    <row r="8" spans="1:15">
      <c r="A8" s="162"/>
      <c r="B8" s="254" t="s">
        <v>337</v>
      </c>
      <c r="C8" s="211">
        <v>327.04764886641118</v>
      </c>
      <c r="D8" s="211">
        <v>711.29</v>
      </c>
      <c r="E8" s="211">
        <v>245.71975278722689</v>
      </c>
      <c r="F8" s="211">
        <v>490.24</v>
      </c>
      <c r="G8" s="211">
        <v>295.91743279324572</v>
      </c>
      <c r="H8" s="211">
        <v>652.51187594219209</v>
      </c>
      <c r="I8" s="162"/>
      <c r="J8" s="162"/>
      <c r="K8" s="162"/>
      <c r="L8" s="162"/>
      <c r="M8" s="162"/>
      <c r="N8" s="162"/>
      <c r="O8" s="162"/>
    </row>
    <row r="9" spans="1:15">
      <c r="A9" s="162"/>
      <c r="B9" s="254" t="s">
        <v>338</v>
      </c>
      <c r="C9" s="211">
        <v>331.80089947164373</v>
      </c>
      <c r="D9" s="211">
        <v>760.56</v>
      </c>
      <c r="E9" s="211">
        <v>247.3577048997137</v>
      </c>
      <c r="F9" s="211">
        <v>510.10398822477282</v>
      </c>
      <c r="G9" s="211">
        <v>298.8905925008512</v>
      </c>
      <c r="H9" s="211">
        <v>697.1236122258673</v>
      </c>
      <c r="I9" s="162"/>
      <c r="J9" s="162"/>
      <c r="K9" s="162"/>
      <c r="L9" s="162"/>
      <c r="M9" s="162"/>
      <c r="N9" s="162"/>
      <c r="O9" s="162"/>
    </row>
    <row r="10" spans="1:15">
      <c r="A10" s="162"/>
      <c r="B10" s="254"/>
      <c r="C10" s="162"/>
      <c r="D10" s="162"/>
      <c r="E10" s="162"/>
      <c r="F10" s="162"/>
      <c r="G10" s="162"/>
      <c r="H10" s="162"/>
      <c r="I10" s="162"/>
      <c r="J10" s="162"/>
      <c r="K10" s="162"/>
      <c r="L10" s="162"/>
      <c r="M10" s="162"/>
      <c r="N10" s="162"/>
      <c r="O10" s="162"/>
    </row>
    <row r="11" spans="1:15">
      <c r="A11" s="162"/>
      <c r="B11" s="162"/>
      <c r="C11" s="162"/>
      <c r="D11" s="237"/>
      <c r="E11" s="162"/>
      <c r="F11" s="237"/>
      <c r="G11" s="162"/>
      <c r="H11" s="237"/>
      <c r="I11" s="162"/>
      <c r="J11" s="162"/>
      <c r="K11" s="162"/>
      <c r="L11" s="162"/>
      <c r="M11" s="162"/>
      <c r="N11" s="162"/>
      <c r="O11" s="162"/>
    </row>
    <row r="12" spans="1:15">
      <c r="A12" s="162"/>
      <c r="B12" s="162"/>
      <c r="C12" s="162"/>
      <c r="D12" s="237"/>
      <c r="E12" s="162"/>
      <c r="F12" s="237"/>
      <c r="G12" s="162"/>
      <c r="H12" s="237"/>
      <c r="I12" s="162"/>
      <c r="J12" s="162"/>
      <c r="K12" s="162"/>
      <c r="L12" s="162"/>
      <c r="M12" s="162"/>
      <c r="N12" s="162"/>
      <c r="O12" s="162"/>
    </row>
    <row r="13" spans="1:15">
      <c r="A13" s="162"/>
      <c r="B13" s="162"/>
      <c r="C13" s="162"/>
      <c r="D13" s="237"/>
      <c r="E13" s="162"/>
      <c r="F13" s="237"/>
      <c r="G13" s="162"/>
      <c r="H13" s="237"/>
      <c r="I13" s="162"/>
      <c r="J13" s="162"/>
      <c r="K13" s="162"/>
      <c r="L13" s="162"/>
      <c r="M13" s="162"/>
      <c r="N13" s="162"/>
      <c r="O13" s="162"/>
    </row>
    <row r="14" spans="1:15">
      <c r="A14" s="162"/>
      <c r="B14" s="162"/>
      <c r="C14" s="162"/>
      <c r="D14" s="162"/>
      <c r="E14" s="162"/>
      <c r="F14" s="162"/>
      <c r="G14" s="162"/>
      <c r="H14" s="162"/>
      <c r="I14" s="162"/>
      <c r="J14" s="162"/>
      <c r="K14" s="162"/>
      <c r="L14" s="162"/>
      <c r="M14" s="162"/>
      <c r="N14" s="162"/>
      <c r="O14" s="162"/>
    </row>
    <row r="15" spans="1:15">
      <c r="A15" s="162"/>
      <c r="B15" s="162"/>
      <c r="C15" s="162"/>
      <c r="D15" s="162"/>
      <c r="E15" s="162"/>
      <c r="F15" s="162"/>
      <c r="G15" s="162"/>
      <c r="H15" s="162"/>
      <c r="I15" s="162"/>
      <c r="J15" s="162"/>
      <c r="K15" s="162"/>
      <c r="L15" s="162"/>
      <c r="M15" s="162"/>
      <c r="N15" s="162"/>
      <c r="O15" s="162"/>
    </row>
    <row r="16" spans="1:15">
      <c r="A16" s="162"/>
      <c r="B16" s="162"/>
      <c r="C16" s="162"/>
      <c r="D16" s="162"/>
      <c r="E16" s="162"/>
      <c r="F16" s="162"/>
      <c r="G16" s="162"/>
      <c r="H16" s="162"/>
      <c r="I16" s="162"/>
      <c r="J16" s="162"/>
      <c r="K16" s="162"/>
      <c r="L16" s="162"/>
      <c r="M16" s="162"/>
      <c r="N16" s="162"/>
      <c r="O16" s="162"/>
    </row>
  </sheetData>
  <mergeCells count="4">
    <mergeCell ref="B5:B6"/>
    <mergeCell ref="C5:D5"/>
    <mergeCell ref="E5:F5"/>
    <mergeCell ref="G5:H5"/>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O20"/>
  <sheetViews>
    <sheetView workbookViewId="0">
      <selection activeCell="K20" sqref="K20"/>
    </sheetView>
  </sheetViews>
  <sheetFormatPr baseColWidth="10" defaultRowHeight="14.4"/>
  <sheetData>
    <row r="1" spans="1:15">
      <c r="A1" s="162"/>
      <c r="B1" s="162"/>
      <c r="C1" s="162"/>
      <c r="D1" s="162"/>
      <c r="E1" s="162"/>
      <c r="F1" s="162"/>
      <c r="G1" s="162"/>
      <c r="H1" s="162"/>
      <c r="I1" s="162"/>
      <c r="J1" s="162"/>
      <c r="K1" s="162"/>
      <c r="L1" s="162"/>
      <c r="M1" s="162"/>
      <c r="N1" s="162"/>
      <c r="O1" s="162"/>
    </row>
    <row r="2" spans="1:15" ht="15.6">
      <c r="A2" s="162"/>
      <c r="B2" s="251" t="s">
        <v>350</v>
      </c>
      <c r="C2" s="162"/>
      <c r="D2" s="162"/>
      <c r="E2" s="162"/>
      <c r="F2" s="162"/>
      <c r="G2" s="162"/>
      <c r="H2" s="162"/>
      <c r="I2" s="162"/>
      <c r="J2" s="162"/>
      <c r="K2" s="162"/>
      <c r="L2" s="162"/>
      <c r="M2" s="162"/>
      <c r="N2" s="162"/>
      <c r="O2" s="162"/>
    </row>
    <row r="3" spans="1:15" ht="15.6">
      <c r="A3" s="162"/>
      <c r="B3" s="252" t="s">
        <v>343</v>
      </c>
      <c r="C3" s="162"/>
      <c r="D3" s="162"/>
      <c r="E3" s="162"/>
      <c r="F3" s="162"/>
      <c r="G3" s="162"/>
      <c r="H3" s="162"/>
      <c r="I3" s="162"/>
      <c r="J3" s="162"/>
      <c r="K3" s="162"/>
      <c r="L3" s="162"/>
      <c r="M3" s="162"/>
      <c r="N3" s="162"/>
      <c r="O3" s="162"/>
    </row>
    <row r="4" spans="1:15">
      <c r="A4" s="162"/>
      <c r="B4" s="162"/>
      <c r="C4" s="162"/>
      <c r="D4" s="162"/>
      <c r="E4" s="162"/>
      <c r="F4" s="162"/>
      <c r="G4" s="162"/>
      <c r="H4" s="162"/>
      <c r="I4" s="162"/>
      <c r="J4" s="162"/>
      <c r="K4" s="162"/>
      <c r="L4" s="162"/>
      <c r="M4" s="162"/>
      <c r="N4" s="162"/>
      <c r="O4" s="162"/>
    </row>
    <row r="5" spans="1:15" ht="43.2">
      <c r="A5" s="162"/>
      <c r="B5" s="193" t="s">
        <v>344</v>
      </c>
      <c r="C5" s="193" t="s">
        <v>345</v>
      </c>
      <c r="D5" s="162"/>
      <c r="E5" s="162"/>
      <c r="F5" s="162"/>
      <c r="G5" s="162"/>
      <c r="H5" s="162"/>
      <c r="I5" s="162"/>
      <c r="J5" s="162"/>
      <c r="K5" s="162"/>
      <c r="L5" s="162"/>
      <c r="M5" s="162"/>
      <c r="N5" s="162"/>
      <c r="O5" s="162"/>
    </row>
    <row r="6" spans="1:15">
      <c r="A6" s="162"/>
      <c r="B6" s="195" t="s">
        <v>271</v>
      </c>
      <c r="C6" s="258">
        <v>0.51200000000000001</v>
      </c>
      <c r="D6" s="191">
        <v>0.873</v>
      </c>
      <c r="E6" s="191">
        <v>0.41799999999999998</v>
      </c>
      <c r="F6" s="162"/>
      <c r="G6" s="162"/>
      <c r="H6" s="162"/>
      <c r="I6" s="162"/>
      <c r="J6" s="162"/>
      <c r="K6" s="162"/>
      <c r="L6" s="162"/>
      <c r="M6" s="162"/>
      <c r="N6" s="162"/>
      <c r="O6" s="162"/>
    </row>
    <row r="7" spans="1:15">
      <c r="A7" s="162"/>
      <c r="B7" s="162" t="s">
        <v>266</v>
      </c>
      <c r="C7" s="191">
        <v>0.78</v>
      </c>
      <c r="D7" s="191">
        <v>0.873</v>
      </c>
      <c r="E7" s="191">
        <v>0.41799999999999998</v>
      </c>
      <c r="F7" s="162"/>
      <c r="G7" s="162"/>
      <c r="H7" s="162"/>
      <c r="I7" s="162"/>
      <c r="J7" s="162"/>
      <c r="K7" s="162"/>
      <c r="L7" s="162"/>
      <c r="M7" s="162"/>
      <c r="N7" s="162"/>
      <c r="O7" s="162"/>
    </row>
    <row r="8" spans="1:15">
      <c r="A8" s="162"/>
      <c r="B8" s="162" t="s">
        <v>272</v>
      </c>
      <c r="C8" s="191">
        <v>0.80200000000000005</v>
      </c>
      <c r="D8" s="191">
        <v>0.873</v>
      </c>
      <c r="E8" s="191">
        <v>0.41799999999999998</v>
      </c>
      <c r="F8" s="162"/>
      <c r="G8" s="162"/>
      <c r="H8" s="162"/>
      <c r="I8" s="162"/>
      <c r="J8" s="162"/>
      <c r="K8" s="162"/>
      <c r="L8" s="162"/>
      <c r="M8" s="162"/>
      <c r="N8" s="162"/>
      <c r="O8" s="162"/>
    </row>
    <row r="9" spans="1:15">
      <c r="A9" s="162"/>
      <c r="B9" s="162" t="s">
        <v>268</v>
      </c>
      <c r="C9" s="191">
        <v>0.81699999999999995</v>
      </c>
      <c r="D9" s="191">
        <v>0.873</v>
      </c>
      <c r="E9" s="191">
        <v>0.41799999999999998</v>
      </c>
      <c r="F9" s="162"/>
      <c r="G9" s="162"/>
      <c r="H9" s="162"/>
      <c r="I9" s="162"/>
      <c r="J9" s="162"/>
      <c r="K9" s="162"/>
      <c r="L9" s="162"/>
      <c r="M9" s="162"/>
      <c r="N9" s="162"/>
      <c r="O9" s="162"/>
    </row>
    <row r="10" spans="1:15">
      <c r="A10" s="162"/>
      <c r="B10" s="162" t="s">
        <v>263</v>
      </c>
      <c r="C10" s="191">
        <v>0.84399999999999997</v>
      </c>
      <c r="D10" s="191">
        <v>0.873</v>
      </c>
      <c r="E10" s="191">
        <v>0.41799999999999998</v>
      </c>
      <c r="F10" s="162"/>
      <c r="G10" s="162"/>
      <c r="H10" s="162"/>
      <c r="I10" s="162"/>
      <c r="J10" s="162"/>
      <c r="K10" s="162"/>
      <c r="L10" s="162"/>
      <c r="M10" s="162"/>
      <c r="N10" s="162"/>
      <c r="O10" s="162"/>
    </row>
    <row r="11" spans="1:15">
      <c r="A11" s="162"/>
      <c r="B11" s="162" t="s">
        <v>267</v>
      </c>
      <c r="C11" s="191">
        <v>0.871</v>
      </c>
      <c r="D11" s="191">
        <v>0.873</v>
      </c>
      <c r="E11" s="191">
        <v>0.41799999999999998</v>
      </c>
      <c r="F11" s="162"/>
      <c r="G11" s="162"/>
      <c r="H11" s="162"/>
      <c r="I11" s="162"/>
      <c r="J11" s="162"/>
      <c r="K11" s="162"/>
      <c r="L11" s="162"/>
      <c r="M11" s="162"/>
      <c r="N11" s="162"/>
      <c r="O11" s="162"/>
    </row>
    <row r="12" spans="1:15">
      <c r="A12" s="162"/>
      <c r="B12" s="162" t="s">
        <v>346</v>
      </c>
      <c r="C12" s="191">
        <v>0.88800000000000001</v>
      </c>
      <c r="D12" s="191">
        <v>0.873</v>
      </c>
      <c r="E12" s="191">
        <v>0.41799999999999998</v>
      </c>
      <c r="F12" s="162"/>
      <c r="G12" s="162"/>
      <c r="H12" s="162"/>
      <c r="I12" s="162"/>
      <c r="J12" s="162"/>
      <c r="K12" s="162"/>
      <c r="L12" s="162"/>
      <c r="M12" s="162"/>
      <c r="N12" s="162"/>
      <c r="O12" s="162"/>
    </row>
    <row r="13" spans="1:15">
      <c r="A13" s="162"/>
      <c r="B13" s="162" t="s">
        <v>270</v>
      </c>
      <c r="C13" s="191">
        <v>0.97799999999999998</v>
      </c>
      <c r="D13" s="191">
        <v>0.873</v>
      </c>
      <c r="E13" s="191">
        <v>0.41799999999999998</v>
      </c>
      <c r="F13" s="162"/>
      <c r="G13" s="162"/>
      <c r="H13" s="162"/>
      <c r="I13" s="162"/>
      <c r="J13" s="162"/>
      <c r="K13" s="162"/>
      <c r="L13" s="162"/>
      <c r="M13" s="162"/>
      <c r="N13" s="162"/>
      <c r="O13" s="162"/>
    </row>
    <row r="14" spans="1:15">
      <c r="A14" s="162"/>
      <c r="B14" s="162" t="s">
        <v>265</v>
      </c>
      <c r="C14" s="191">
        <v>1.1519999999999999</v>
      </c>
      <c r="D14" s="191">
        <v>0.873</v>
      </c>
      <c r="E14" s="191">
        <v>0.41799999999999998</v>
      </c>
      <c r="F14" s="162"/>
      <c r="G14" s="162"/>
      <c r="H14" s="162"/>
      <c r="I14" s="162"/>
      <c r="J14" s="162"/>
      <c r="K14" s="162"/>
      <c r="L14" s="162"/>
      <c r="M14" s="162"/>
      <c r="N14" s="162"/>
      <c r="O14" s="162"/>
    </row>
    <row r="15" spans="1:15">
      <c r="A15" s="162"/>
      <c r="B15" s="162" t="s">
        <v>264</v>
      </c>
      <c r="C15" s="191">
        <v>1.389</v>
      </c>
      <c r="D15" s="191">
        <v>0.873</v>
      </c>
      <c r="E15" s="191">
        <v>0.41799999999999998</v>
      </c>
      <c r="F15" s="162"/>
      <c r="G15" s="162"/>
      <c r="H15" s="162"/>
      <c r="I15" s="162"/>
      <c r="J15" s="162"/>
      <c r="K15" s="162"/>
      <c r="L15" s="162"/>
      <c r="M15" s="162"/>
      <c r="N15" s="162"/>
      <c r="O15" s="162"/>
    </row>
    <row r="16" spans="1:15">
      <c r="A16" s="162"/>
      <c r="B16" s="216" t="s">
        <v>347</v>
      </c>
      <c r="C16" s="259">
        <v>0.873</v>
      </c>
      <c r="D16" s="162"/>
      <c r="E16" s="260"/>
      <c r="F16" s="162"/>
      <c r="G16" s="162"/>
      <c r="H16" s="162"/>
      <c r="I16" s="162"/>
      <c r="J16" s="162"/>
      <c r="K16" s="162"/>
      <c r="L16" s="162"/>
      <c r="M16" s="162"/>
      <c r="N16" s="162"/>
      <c r="O16" s="162"/>
    </row>
    <row r="17" spans="1:15">
      <c r="A17" s="162"/>
      <c r="B17" s="261" t="s">
        <v>348</v>
      </c>
      <c r="C17" s="262">
        <v>0.41799999999999998</v>
      </c>
      <c r="D17" s="162"/>
      <c r="E17" s="162"/>
      <c r="F17" s="162"/>
      <c r="G17" s="162"/>
      <c r="H17" s="162"/>
      <c r="I17" s="162"/>
      <c r="J17" s="162"/>
      <c r="K17" s="162"/>
      <c r="L17" s="162"/>
      <c r="M17" s="162"/>
      <c r="N17" s="162"/>
      <c r="O17" s="162"/>
    </row>
    <row r="18" spans="1:15">
      <c r="A18" s="162"/>
      <c r="B18" s="162"/>
      <c r="C18" s="162"/>
      <c r="D18" s="260"/>
      <c r="E18" s="162"/>
      <c r="F18" s="162"/>
      <c r="G18" s="162"/>
      <c r="H18" s="162"/>
      <c r="I18" s="162"/>
      <c r="J18" s="162"/>
      <c r="K18" s="162"/>
      <c r="L18" s="162"/>
      <c r="M18" s="162"/>
      <c r="N18" s="162"/>
      <c r="O18" s="162"/>
    </row>
    <row r="19" spans="1:15">
      <c r="A19" s="162"/>
      <c r="B19" s="162" t="s">
        <v>349</v>
      </c>
      <c r="C19" s="162"/>
      <c r="D19" s="162"/>
      <c r="E19" s="260"/>
      <c r="F19" s="162"/>
      <c r="G19" s="162"/>
      <c r="H19" s="162"/>
      <c r="I19" s="162"/>
      <c r="J19" s="162"/>
      <c r="K19" s="162"/>
      <c r="L19" s="162"/>
      <c r="M19" s="162"/>
      <c r="N19" s="162"/>
      <c r="O19" s="162"/>
    </row>
    <row r="20" spans="1:15">
      <c r="A20" s="162"/>
      <c r="B20" s="162"/>
      <c r="C20" s="162"/>
      <c r="D20" s="162"/>
      <c r="E20" s="162"/>
      <c r="F20" s="162"/>
      <c r="G20" s="162"/>
      <c r="H20" s="162"/>
      <c r="I20" s="162"/>
      <c r="J20" s="162"/>
      <c r="K20" s="162"/>
      <c r="L20" s="162"/>
      <c r="M20" s="162"/>
      <c r="N20" s="162"/>
      <c r="O20" s="162"/>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R27"/>
  <sheetViews>
    <sheetView workbookViewId="0">
      <selection activeCell="N22" sqref="N22"/>
    </sheetView>
  </sheetViews>
  <sheetFormatPr baseColWidth="10" defaultRowHeight="14.4"/>
  <sheetData>
    <row r="1" spans="1:18">
      <c r="A1" s="162"/>
      <c r="B1" s="162"/>
      <c r="C1" s="162"/>
      <c r="D1" s="162"/>
      <c r="E1" s="162"/>
      <c r="F1" s="162"/>
      <c r="G1" s="162"/>
      <c r="H1" s="162"/>
      <c r="I1" s="162"/>
      <c r="J1" s="162"/>
      <c r="K1" s="162"/>
      <c r="L1" s="162"/>
      <c r="M1" s="162"/>
      <c r="N1" s="162"/>
      <c r="O1" s="162"/>
      <c r="P1" s="162"/>
      <c r="Q1" s="162"/>
      <c r="R1" s="162"/>
    </row>
    <row r="2" spans="1:18" ht="15.6">
      <c r="A2" s="162"/>
      <c r="B2" s="251" t="s">
        <v>359</v>
      </c>
      <c r="C2" s="162"/>
      <c r="D2" s="162"/>
      <c r="E2" s="162"/>
      <c r="F2" s="162"/>
      <c r="G2" s="162"/>
      <c r="H2" s="162"/>
      <c r="I2" s="162"/>
      <c r="J2" s="162"/>
      <c r="K2" s="162"/>
      <c r="L2" s="162"/>
      <c r="M2" s="162"/>
      <c r="N2" s="162"/>
      <c r="O2" s="162"/>
      <c r="P2" s="162"/>
      <c r="Q2" s="162"/>
      <c r="R2" s="162"/>
    </row>
    <row r="3" spans="1:18" ht="15.6">
      <c r="A3" s="162"/>
      <c r="B3" s="252" t="s">
        <v>351</v>
      </c>
      <c r="C3" s="162"/>
      <c r="D3" s="162"/>
      <c r="E3" s="162"/>
      <c r="F3" s="162"/>
      <c r="G3" s="162"/>
      <c r="H3" s="162"/>
      <c r="I3" s="162"/>
      <c r="J3" s="162"/>
      <c r="K3" s="162"/>
      <c r="L3" s="162"/>
      <c r="M3" s="162"/>
      <c r="N3" s="162"/>
      <c r="O3" s="162"/>
      <c r="P3" s="162"/>
      <c r="Q3" s="162"/>
      <c r="R3" s="162"/>
    </row>
    <row r="4" spans="1:18">
      <c r="A4" s="162"/>
      <c r="B4" s="162"/>
      <c r="C4" s="162"/>
      <c r="D4" s="162"/>
      <c r="E4" s="162"/>
      <c r="F4" s="162"/>
      <c r="G4" s="162"/>
      <c r="H4" s="162"/>
      <c r="I4" s="162"/>
      <c r="J4" s="162"/>
      <c r="K4" s="162"/>
      <c r="L4" s="162"/>
      <c r="M4" s="162"/>
      <c r="N4" s="162"/>
      <c r="O4" s="162"/>
      <c r="P4" s="162"/>
      <c r="Q4" s="162"/>
      <c r="R4" s="162"/>
    </row>
    <row r="5" spans="1:18">
      <c r="A5" s="162"/>
      <c r="B5" s="163" t="s">
        <v>352</v>
      </c>
      <c r="C5" s="162"/>
      <c r="D5" s="162"/>
      <c r="E5" s="162"/>
      <c r="F5" s="162"/>
      <c r="G5" s="162"/>
      <c r="H5" s="162"/>
      <c r="I5" s="162"/>
      <c r="J5" s="162"/>
      <c r="K5" s="162"/>
      <c r="L5" s="162"/>
      <c r="M5" s="162"/>
      <c r="N5" s="162"/>
      <c r="O5" s="162"/>
      <c r="P5" s="162"/>
      <c r="Q5" s="162"/>
      <c r="R5" s="162"/>
    </row>
    <row r="6" spans="1:18">
      <c r="A6" s="162"/>
      <c r="B6" s="163" t="s">
        <v>353</v>
      </c>
      <c r="C6" s="162"/>
      <c r="D6" s="162"/>
      <c r="E6" s="162"/>
      <c r="F6" s="162"/>
      <c r="G6" s="162"/>
      <c r="H6" s="162"/>
      <c r="I6" s="162"/>
      <c r="J6" s="162"/>
      <c r="K6" s="162"/>
      <c r="L6" s="162"/>
      <c r="M6" s="162"/>
      <c r="N6" s="162"/>
      <c r="O6" s="162"/>
      <c r="P6" s="162"/>
      <c r="Q6" s="162"/>
      <c r="R6" s="162"/>
    </row>
    <row r="7" spans="1:18">
      <c r="A7" s="162"/>
      <c r="B7" s="175" t="s">
        <v>354</v>
      </c>
      <c r="C7" s="162"/>
      <c r="D7" s="162"/>
      <c r="E7" s="162"/>
      <c r="F7" s="162"/>
      <c r="G7" s="162"/>
      <c r="H7" s="162"/>
      <c r="I7" s="162"/>
      <c r="J7" s="162"/>
      <c r="K7" s="162"/>
      <c r="L7" s="162"/>
      <c r="M7" s="162"/>
      <c r="N7" s="162"/>
      <c r="O7" s="162"/>
      <c r="P7" s="162"/>
      <c r="Q7" s="162"/>
      <c r="R7" s="162"/>
    </row>
    <row r="8" spans="1:18">
      <c r="A8" s="162"/>
      <c r="B8" s="162"/>
      <c r="C8" s="162"/>
      <c r="D8" s="162"/>
      <c r="E8" s="162"/>
      <c r="F8" s="162"/>
      <c r="G8" s="162"/>
      <c r="H8" s="162"/>
      <c r="I8" s="162"/>
      <c r="J8" s="162"/>
      <c r="K8" s="162"/>
      <c r="L8" s="162"/>
      <c r="M8" s="162"/>
      <c r="N8" s="162"/>
      <c r="O8" s="162"/>
      <c r="P8" s="162"/>
      <c r="Q8" s="162"/>
      <c r="R8" s="162"/>
    </row>
    <row r="9" spans="1:18">
      <c r="A9" s="162"/>
      <c r="B9" s="365" t="s">
        <v>344</v>
      </c>
      <c r="C9" s="361" t="s">
        <v>355</v>
      </c>
      <c r="D9" s="361"/>
      <c r="E9" s="361"/>
      <c r="F9" s="364" t="s">
        <v>356</v>
      </c>
      <c r="G9" s="364"/>
      <c r="H9" s="364"/>
      <c r="I9" s="162"/>
      <c r="J9" s="162"/>
      <c r="K9" s="162"/>
      <c r="L9" s="162"/>
      <c r="M9" s="162"/>
      <c r="N9" s="162"/>
      <c r="O9" s="162"/>
      <c r="P9" s="162"/>
      <c r="Q9" s="162"/>
      <c r="R9" s="162"/>
    </row>
    <row r="10" spans="1:18">
      <c r="A10" s="162"/>
      <c r="B10" s="366"/>
      <c r="C10" s="257" t="s">
        <v>312</v>
      </c>
      <c r="D10" s="257" t="s">
        <v>313</v>
      </c>
      <c r="E10" s="257" t="s">
        <v>5</v>
      </c>
      <c r="F10" s="257" t="s">
        <v>312</v>
      </c>
      <c r="G10" s="257" t="s">
        <v>313</v>
      </c>
      <c r="H10" s="257" t="s">
        <v>5</v>
      </c>
      <c r="I10" s="162"/>
      <c r="J10" s="162"/>
      <c r="K10" s="162"/>
      <c r="L10" s="162"/>
      <c r="M10" s="162"/>
      <c r="N10" s="162"/>
      <c r="O10" s="162"/>
      <c r="P10" s="162"/>
      <c r="Q10" s="162"/>
      <c r="R10" s="162"/>
    </row>
    <row r="11" spans="1:18" ht="15" customHeight="1">
      <c r="A11" s="367" t="s">
        <v>357</v>
      </c>
      <c r="B11" s="162" t="s">
        <v>270</v>
      </c>
      <c r="C11" s="255">
        <v>19504</v>
      </c>
      <c r="D11" s="255">
        <v>2577</v>
      </c>
      <c r="E11" s="255">
        <v>22081</v>
      </c>
      <c r="F11" s="211">
        <v>574.1</v>
      </c>
      <c r="G11" s="211">
        <v>496.5</v>
      </c>
      <c r="H11" s="211">
        <v>565</v>
      </c>
      <c r="I11" s="263">
        <v>371</v>
      </c>
      <c r="J11" s="237"/>
      <c r="K11" s="162"/>
      <c r="L11" s="162"/>
      <c r="M11" s="162"/>
      <c r="N11" s="162"/>
      <c r="O11" s="162"/>
      <c r="P11" s="162"/>
      <c r="Q11" s="162"/>
      <c r="R11" s="162"/>
    </row>
    <row r="12" spans="1:18">
      <c r="A12" s="367"/>
      <c r="B12" s="162" t="s">
        <v>267</v>
      </c>
      <c r="C12" s="255">
        <v>17414</v>
      </c>
      <c r="D12" s="255">
        <v>4981</v>
      </c>
      <c r="E12" s="255">
        <v>22395</v>
      </c>
      <c r="F12" s="211">
        <v>683.4</v>
      </c>
      <c r="G12" s="211">
        <v>525.79999999999995</v>
      </c>
      <c r="H12" s="211">
        <v>648.29999999999995</v>
      </c>
      <c r="I12" s="263">
        <v>371</v>
      </c>
      <c r="J12" s="237"/>
      <c r="K12" s="162"/>
      <c r="L12" s="162"/>
      <c r="M12" s="162"/>
      <c r="N12" s="162"/>
      <c r="O12" s="162"/>
      <c r="P12" s="162"/>
      <c r="Q12" s="162"/>
      <c r="R12" s="162"/>
    </row>
    <row r="13" spans="1:18">
      <c r="A13" s="367"/>
      <c r="B13" s="162" t="s">
        <v>268</v>
      </c>
      <c r="C13" s="255">
        <v>19417</v>
      </c>
      <c r="D13" s="255">
        <v>8111</v>
      </c>
      <c r="E13" s="255">
        <v>27528</v>
      </c>
      <c r="F13" s="211">
        <v>686</v>
      </c>
      <c r="G13" s="211">
        <v>454</v>
      </c>
      <c r="H13" s="211">
        <v>617.6</v>
      </c>
      <c r="I13" s="263">
        <v>371</v>
      </c>
      <c r="J13" s="237"/>
      <c r="K13" s="162"/>
      <c r="L13" s="162"/>
      <c r="M13" s="162"/>
      <c r="N13" s="162"/>
      <c r="O13" s="162"/>
      <c r="P13" s="162"/>
      <c r="Q13" s="162"/>
      <c r="R13" s="162"/>
    </row>
    <row r="14" spans="1:18">
      <c r="A14" s="367"/>
      <c r="B14" s="162" t="s">
        <v>346</v>
      </c>
      <c r="C14" s="255">
        <v>13969</v>
      </c>
      <c r="D14" s="255">
        <v>4079</v>
      </c>
      <c r="E14" s="255">
        <v>18048</v>
      </c>
      <c r="F14" s="211">
        <v>698.9</v>
      </c>
      <c r="G14" s="211">
        <v>463.9</v>
      </c>
      <c r="H14" s="211">
        <v>645.79999999999995</v>
      </c>
      <c r="I14" s="263">
        <v>371</v>
      </c>
      <c r="J14" s="237"/>
      <c r="K14" s="162"/>
      <c r="L14" s="162"/>
      <c r="M14" s="162"/>
      <c r="N14" s="162"/>
      <c r="O14" s="162"/>
      <c r="P14" s="162"/>
      <c r="Q14" s="162"/>
      <c r="R14" s="162"/>
    </row>
    <row r="15" spans="1:18">
      <c r="A15" s="367"/>
      <c r="B15" s="162" t="s">
        <v>266</v>
      </c>
      <c r="C15" s="255">
        <v>23044</v>
      </c>
      <c r="D15" s="255">
        <v>7597</v>
      </c>
      <c r="E15" s="255">
        <v>30641</v>
      </c>
      <c r="F15" s="211">
        <v>702.4</v>
      </c>
      <c r="G15" s="211">
        <v>469.7</v>
      </c>
      <c r="H15" s="211">
        <v>644.70000000000005</v>
      </c>
      <c r="I15" s="263">
        <v>371</v>
      </c>
      <c r="J15" s="237"/>
      <c r="K15" s="162"/>
      <c r="L15" s="162"/>
      <c r="M15" s="162"/>
      <c r="N15" s="162"/>
      <c r="O15" s="162"/>
      <c r="P15" s="162"/>
      <c r="Q15" s="162"/>
      <c r="R15" s="162"/>
    </row>
    <row r="16" spans="1:18">
      <c r="A16" s="367"/>
      <c r="B16" s="162" t="s">
        <v>271</v>
      </c>
      <c r="C16" s="255">
        <v>5992</v>
      </c>
      <c r="D16" s="255">
        <v>2949</v>
      </c>
      <c r="E16" s="255">
        <v>8941</v>
      </c>
      <c r="F16" s="211">
        <v>708.4</v>
      </c>
      <c r="G16" s="211">
        <v>365.2</v>
      </c>
      <c r="H16" s="211">
        <v>595.20000000000005</v>
      </c>
      <c r="I16" s="263">
        <v>371</v>
      </c>
      <c r="J16" s="237"/>
      <c r="K16" s="162"/>
      <c r="L16" s="162"/>
      <c r="M16" s="162"/>
      <c r="N16" s="162"/>
      <c r="O16" s="162"/>
      <c r="P16" s="162"/>
      <c r="Q16" s="162"/>
      <c r="R16" s="162"/>
    </row>
    <row r="17" spans="1:18">
      <c r="A17" s="367"/>
      <c r="B17" s="162" t="s">
        <v>263</v>
      </c>
      <c r="C17" s="255">
        <v>17686</v>
      </c>
      <c r="D17" s="255">
        <v>3123</v>
      </c>
      <c r="E17" s="255">
        <v>20809</v>
      </c>
      <c r="F17" s="211">
        <v>721.4</v>
      </c>
      <c r="G17" s="211">
        <v>485.7</v>
      </c>
      <c r="H17" s="211">
        <v>686</v>
      </c>
      <c r="I17" s="263">
        <v>371</v>
      </c>
      <c r="J17" s="237"/>
      <c r="K17" s="162"/>
      <c r="L17" s="162"/>
      <c r="M17" s="162"/>
      <c r="N17" s="162"/>
      <c r="O17" s="162"/>
      <c r="P17" s="162"/>
      <c r="Q17" s="162"/>
      <c r="R17" s="162"/>
    </row>
    <row r="18" spans="1:18">
      <c r="A18" s="367"/>
      <c r="B18" s="162" t="s">
        <v>265</v>
      </c>
      <c r="C18" s="255">
        <v>12006</v>
      </c>
      <c r="D18" s="255">
        <v>2800</v>
      </c>
      <c r="E18" s="255">
        <v>14806</v>
      </c>
      <c r="F18" s="211">
        <v>742.4</v>
      </c>
      <c r="G18" s="211">
        <v>562.20000000000005</v>
      </c>
      <c r="H18" s="211">
        <v>708.4</v>
      </c>
      <c r="I18" s="263">
        <v>371</v>
      </c>
      <c r="J18" s="237"/>
      <c r="K18" s="162"/>
      <c r="L18" s="162"/>
      <c r="M18" s="162"/>
      <c r="N18" s="162"/>
      <c r="O18" s="162"/>
      <c r="P18" s="162"/>
      <c r="Q18" s="162"/>
      <c r="R18" s="162"/>
    </row>
    <row r="19" spans="1:18">
      <c r="A19" s="367"/>
      <c r="B19" s="162" t="s">
        <v>272</v>
      </c>
      <c r="C19" s="255">
        <v>13565</v>
      </c>
      <c r="D19" s="255">
        <v>4978</v>
      </c>
      <c r="E19" s="255">
        <v>18543</v>
      </c>
      <c r="F19" s="211">
        <v>844.3</v>
      </c>
      <c r="G19" s="211">
        <v>567.9</v>
      </c>
      <c r="H19" s="211">
        <v>770.1</v>
      </c>
      <c r="I19" s="263">
        <v>371</v>
      </c>
      <c r="J19" s="237"/>
      <c r="K19" s="162"/>
      <c r="L19" s="162"/>
      <c r="M19" s="162"/>
      <c r="N19" s="162"/>
      <c r="O19" s="162"/>
      <c r="P19" s="162"/>
      <c r="Q19" s="162"/>
      <c r="R19" s="162"/>
    </row>
    <row r="20" spans="1:18">
      <c r="A20" s="367"/>
      <c r="B20" s="162" t="s">
        <v>264</v>
      </c>
      <c r="C20" s="255">
        <v>10213</v>
      </c>
      <c r="D20" s="255">
        <v>1830</v>
      </c>
      <c r="E20" s="255">
        <v>12043</v>
      </c>
      <c r="F20" s="211">
        <v>987.5</v>
      </c>
      <c r="G20" s="211">
        <v>607.29999999999995</v>
      </c>
      <c r="H20" s="211">
        <v>929.7</v>
      </c>
      <c r="I20" s="263">
        <v>371</v>
      </c>
      <c r="J20" s="237"/>
      <c r="K20" s="162"/>
      <c r="L20" s="162"/>
      <c r="M20" s="162"/>
      <c r="N20" s="162"/>
      <c r="O20" s="162"/>
      <c r="P20" s="162"/>
      <c r="Q20" s="162"/>
      <c r="R20" s="162"/>
    </row>
    <row r="21" spans="1:18">
      <c r="A21" s="162"/>
      <c r="B21" s="264" t="s">
        <v>5</v>
      </c>
      <c r="C21" s="265">
        <v>152810</v>
      </c>
      <c r="D21" s="265">
        <v>43025</v>
      </c>
      <c r="E21" s="265">
        <v>195835</v>
      </c>
      <c r="F21" s="266">
        <v>718.7</v>
      </c>
      <c r="G21" s="266">
        <v>491.5</v>
      </c>
      <c r="H21" s="266">
        <v>668.8</v>
      </c>
      <c r="I21" s="263"/>
      <c r="J21" s="162"/>
      <c r="K21" s="162"/>
      <c r="L21" s="162"/>
      <c r="M21" s="162"/>
      <c r="N21" s="162"/>
      <c r="O21" s="162"/>
      <c r="P21" s="162"/>
      <c r="Q21" s="162"/>
      <c r="R21" s="162"/>
    </row>
    <row r="22" spans="1:18">
      <c r="A22" s="234" t="s">
        <v>358</v>
      </c>
      <c r="B22" s="234"/>
      <c r="C22" s="267">
        <v>1722759</v>
      </c>
      <c r="D22" s="267">
        <v>1285658</v>
      </c>
      <c r="E22" s="267">
        <v>3008417</v>
      </c>
      <c r="F22" s="234">
        <v>371</v>
      </c>
      <c r="G22" s="234">
        <v>268.2</v>
      </c>
      <c r="H22" s="234">
        <v>327.10000000000002</v>
      </c>
      <c r="I22" s="263">
        <v>371</v>
      </c>
      <c r="J22" s="162"/>
      <c r="K22" s="162"/>
      <c r="L22" s="162"/>
      <c r="M22" s="162"/>
      <c r="N22" s="162"/>
      <c r="O22" s="162"/>
      <c r="P22" s="162"/>
      <c r="Q22" s="162"/>
      <c r="R22" s="162"/>
    </row>
    <row r="23" spans="1:18">
      <c r="A23" s="162"/>
      <c r="B23" s="162"/>
      <c r="C23" s="162"/>
      <c r="D23" s="162"/>
      <c r="E23" s="162"/>
      <c r="F23" s="162"/>
      <c r="G23" s="162"/>
      <c r="H23" s="162"/>
      <c r="I23" s="263"/>
      <c r="J23" s="162"/>
      <c r="K23" s="162"/>
      <c r="L23" s="162"/>
      <c r="M23" s="162"/>
      <c r="N23" s="162"/>
      <c r="O23" s="162"/>
      <c r="P23" s="162"/>
      <c r="Q23" s="162"/>
      <c r="R23" s="162"/>
    </row>
    <row r="24" spans="1:18">
      <c r="A24" s="162"/>
      <c r="B24" s="162"/>
      <c r="C24" s="162"/>
      <c r="D24" s="162"/>
      <c r="E24" s="162"/>
      <c r="F24" s="162"/>
      <c r="G24" s="162"/>
      <c r="H24" s="162"/>
      <c r="I24" s="162"/>
      <c r="J24" s="162"/>
      <c r="K24" s="162"/>
      <c r="L24" s="162"/>
      <c r="M24" s="162"/>
      <c r="N24" s="162"/>
      <c r="O24" s="162"/>
      <c r="P24" s="162"/>
      <c r="Q24" s="162"/>
      <c r="R24" s="162"/>
    </row>
    <row r="25" spans="1:18">
      <c r="A25" s="162"/>
      <c r="B25" s="162"/>
      <c r="C25" s="162"/>
      <c r="D25" s="162"/>
      <c r="E25" s="162"/>
      <c r="F25" s="162"/>
      <c r="G25" s="162"/>
      <c r="H25" s="162"/>
      <c r="I25" s="162"/>
      <c r="J25" s="162"/>
      <c r="K25" s="162"/>
      <c r="L25" s="162"/>
      <c r="M25" s="162"/>
      <c r="N25" s="162"/>
      <c r="O25" s="162"/>
      <c r="P25" s="162"/>
      <c r="Q25" s="162"/>
      <c r="R25" s="162"/>
    </row>
    <row r="26" spans="1:18">
      <c r="A26" s="162"/>
      <c r="B26" s="162"/>
      <c r="C26" s="162"/>
      <c r="D26" s="162"/>
      <c r="E26" s="162"/>
      <c r="F26" s="162"/>
      <c r="G26" s="162"/>
      <c r="H26" s="162"/>
      <c r="I26" s="162"/>
      <c r="J26" s="162"/>
      <c r="K26" s="162"/>
      <c r="L26" s="162"/>
      <c r="M26" s="162"/>
      <c r="N26" s="162"/>
      <c r="O26" s="162"/>
      <c r="P26" s="162"/>
      <c r="Q26" s="162"/>
      <c r="R26" s="162"/>
    </row>
    <row r="27" spans="1:18">
      <c r="A27" s="162"/>
      <c r="B27" s="162"/>
      <c r="C27" s="162"/>
      <c r="D27" s="162"/>
      <c r="E27" s="162"/>
      <c r="F27" s="162"/>
      <c r="G27" s="162"/>
      <c r="H27" s="162"/>
      <c r="I27" s="162"/>
      <c r="J27" s="162"/>
      <c r="K27" s="162"/>
      <c r="L27" s="162"/>
      <c r="M27" s="162"/>
      <c r="N27" s="162"/>
      <c r="O27" s="162"/>
      <c r="P27" s="162"/>
      <c r="Q27" s="162"/>
      <c r="R27" s="162"/>
    </row>
  </sheetData>
  <mergeCells count="4">
    <mergeCell ref="B9:B10"/>
    <mergeCell ref="C9:E9"/>
    <mergeCell ref="F9:H9"/>
    <mergeCell ref="A11:A20"/>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B100"/>
  <sheetViews>
    <sheetView workbookViewId="0">
      <selection activeCell="J38" sqref="J38"/>
    </sheetView>
  </sheetViews>
  <sheetFormatPr baseColWidth="10" defaultRowHeight="14.4"/>
  <sheetData>
    <row r="1" spans="1:28">
      <c r="A1" s="162"/>
      <c r="B1" s="162"/>
      <c r="C1" s="162"/>
      <c r="D1" s="162"/>
      <c r="E1" s="162"/>
      <c r="F1" s="162"/>
      <c r="G1" s="162"/>
      <c r="H1" s="162"/>
      <c r="I1" s="162"/>
      <c r="J1" s="162"/>
      <c r="K1" s="162"/>
      <c r="L1" s="162"/>
      <c r="M1" s="162"/>
      <c r="N1" s="162"/>
      <c r="O1" s="162"/>
      <c r="P1" s="162"/>
      <c r="Q1" s="162"/>
      <c r="R1" s="162"/>
      <c r="S1" s="162"/>
      <c r="T1" s="162"/>
      <c r="U1" s="162"/>
      <c r="V1" s="162"/>
      <c r="W1" s="162"/>
      <c r="X1" s="162"/>
      <c r="Y1" s="162"/>
      <c r="Z1" s="162"/>
      <c r="AA1" s="162"/>
      <c r="AB1" s="162"/>
    </row>
    <row r="2" spans="1:28" ht="15.6">
      <c r="A2" s="162"/>
      <c r="B2" s="251" t="s">
        <v>383</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row>
    <row r="3" spans="1:28" ht="15.6">
      <c r="A3" s="162"/>
      <c r="B3" s="252" t="s">
        <v>360</v>
      </c>
      <c r="C3" s="162"/>
      <c r="D3" s="162"/>
      <c r="E3" s="162"/>
      <c r="F3" s="162"/>
      <c r="G3" s="162"/>
      <c r="H3" s="162"/>
      <c r="I3" s="162"/>
      <c r="J3" s="162"/>
      <c r="K3" s="162"/>
      <c r="L3" s="162"/>
      <c r="M3" s="162"/>
      <c r="N3" s="162"/>
      <c r="O3" s="162"/>
      <c r="P3" s="162"/>
      <c r="Q3" s="162"/>
      <c r="R3" s="162"/>
      <c r="S3" s="162"/>
      <c r="T3" s="162"/>
      <c r="U3" s="162"/>
      <c r="V3" s="162"/>
      <c r="W3" s="162"/>
      <c r="X3" s="162"/>
      <c r="Y3" s="162"/>
      <c r="Z3" s="162"/>
      <c r="AA3" s="162"/>
      <c r="AB3" s="162"/>
    </row>
    <row r="4" spans="1:28">
      <c r="A4" s="162"/>
      <c r="B4" s="162"/>
      <c r="C4" s="162"/>
      <c r="D4" s="162"/>
      <c r="E4" s="162"/>
      <c r="F4" s="162"/>
      <c r="G4" s="162"/>
      <c r="H4" s="162"/>
      <c r="I4" s="162"/>
      <c r="J4" s="162"/>
      <c r="K4" s="162"/>
      <c r="L4" s="162"/>
      <c r="M4" s="162"/>
      <c r="N4" s="162"/>
      <c r="O4" s="162"/>
      <c r="P4" s="162"/>
      <c r="Q4" s="162"/>
      <c r="R4" s="162"/>
      <c r="S4" s="162"/>
      <c r="T4" s="162"/>
      <c r="U4" s="162"/>
      <c r="V4" s="162"/>
      <c r="W4" s="162"/>
      <c r="X4" s="162"/>
      <c r="Y4" s="162"/>
      <c r="Z4" s="162"/>
      <c r="AA4" s="162"/>
      <c r="AB4" s="162"/>
    </row>
    <row r="5" spans="1:28">
      <c r="A5" s="162"/>
      <c r="B5" s="163" t="s">
        <v>361</v>
      </c>
      <c r="C5" s="162"/>
      <c r="D5" s="162"/>
      <c r="E5" s="162"/>
      <c r="F5" s="162"/>
      <c r="G5" s="162"/>
      <c r="H5" s="162"/>
      <c r="I5" s="162"/>
      <c r="J5" s="162"/>
      <c r="K5" s="162"/>
      <c r="L5" s="162"/>
      <c r="M5" s="162"/>
      <c r="N5" s="162"/>
      <c r="O5" s="162"/>
      <c r="P5" s="162"/>
      <c r="Q5" s="162"/>
      <c r="R5" s="162"/>
      <c r="S5" s="162"/>
      <c r="T5" s="162"/>
      <c r="U5" s="162"/>
      <c r="V5" s="162"/>
      <c r="W5" s="162"/>
      <c r="X5" s="162"/>
      <c r="Y5" s="162"/>
      <c r="Z5" s="162"/>
      <c r="AA5" s="162"/>
      <c r="AB5" s="162"/>
    </row>
    <row r="6" spans="1:28">
      <c r="A6" s="162"/>
      <c r="B6" s="175" t="s">
        <v>362</v>
      </c>
      <c r="C6" s="162"/>
      <c r="D6" s="162"/>
      <c r="E6" s="162"/>
      <c r="F6" s="162"/>
      <c r="G6" s="162"/>
      <c r="H6" s="162"/>
      <c r="I6" s="162"/>
      <c r="J6" s="162"/>
      <c r="K6" s="162"/>
      <c r="L6" s="162"/>
      <c r="M6" s="162"/>
      <c r="N6" s="162"/>
      <c r="O6" s="162"/>
      <c r="P6" s="162"/>
      <c r="Q6" s="162"/>
      <c r="R6" s="162"/>
      <c r="S6" s="162"/>
      <c r="T6" s="162"/>
      <c r="U6" s="162"/>
      <c r="V6" s="162"/>
      <c r="W6" s="162"/>
      <c r="X6" s="162"/>
      <c r="Y6" s="162"/>
      <c r="Z6" s="162"/>
      <c r="AA6" s="162"/>
      <c r="AB6" s="162"/>
    </row>
    <row r="7" spans="1:28">
      <c r="A7" s="162"/>
      <c r="B7" s="216"/>
      <c r="C7" s="216">
        <v>1994</v>
      </c>
      <c r="D7" s="216">
        <v>1995</v>
      </c>
      <c r="E7" s="216">
        <v>1996</v>
      </c>
      <c r="F7" s="216">
        <v>1997</v>
      </c>
      <c r="G7" s="216">
        <v>1998</v>
      </c>
      <c r="H7" s="216">
        <v>1999</v>
      </c>
      <c r="I7" s="216">
        <v>2000</v>
      </c>
      <c r="J7" s="216">
        <v>2001</v>
      </c>
      <c r="K7" s="216">
        <v>2002</v>
      </c>
      <c r="L7" s="216">
        <v>2003</v>
      </c>
      <c r="M7" s="162"/>
      <c r="N7" s="162"/>
      <c r="O7" s="162"/>
      <c r="P7" s="162"/>
      <c r="Q7" s="162"/>
      <c r="R7" s="162"/>
      <c r="S7" s="162"/>
      <c r="T7" s="162"/>
      <c r="U7" s="162"/>
      <c r="V7" s="162"/>
      <c r="W7" s="162"/>
      <c r="X7" s="162"/>
      <c r="Y7" s="162"/>
      <c r="Z7" s="162"/>
      <c r="AA7" s="162"/>
      <c r="AB7" s="162"/>
    </row>
    <row r="8" spans="1:28">
      <c r="A8" s="162"/>
      <c r="B8" s="268" t="s">
        <v>3</v>
      </c>
      <c r="C8" s="269">
        <v>123.30755673</v>
      </c>
      <c r="D8" s="269">
        <v>439.29567169000001</v>
      </c>
      <c r="E8" s="269">
        <v>1443.4668316199998</v>
      </c>
      <c r="F8" s="269">
        <v>1965.2</v>
      </c>
      <c r="G8" s="269">
        <v>2005.8043591599999</v>
      </c>
      <c r="H8" s="269">
        <v>2020.0901885299995</v>
      </c>
      <c r="I8" s="269">
        <v>1979.1530868699997</v>
      </c>
      <c r="J8" s="269">
        <v>1785.3537006099998</v>
      </c>
      <c r="K8" s="269">
        <v>1704.23988276</v>
      </c>
      <c r="L8" s="269">
        <v>1882.5903743700001</v>
      </c>
      <c r="M8" s="162"/>
      <c r="N8" s="162"/>
      <c r="O8" s="162"/>
      <c r="P8" s="162"/>
      <c r="Q8" s="162"/>
      <c r="R8" s="162"/>
      <c r="S8" s="162"/>
      <c r="T8" s="162"/>
      <c r="U8" s="162"/>
      <c r="V8" s="162"/>
      <c r="W8" s="162"/>
      <c r="X8" s="162"/>
      <c r="Y8" s="162"/>
      <c r="Z8" s="162"/>
      <c r="AA8" s="162"/>
      <c r="AB8" s="162"/>
    </row>
    <row r="9" spans="1:28">
      <c r="A9" s="162"/>
      <c r="B9" s="198" t="s">
        <v>363</v>
      </c>
      <c r="C9" s="270">
        <v>14063.039452650002</v>
      </c>
      <c r="D9" s="270">
        <v>13488.583973240002</v>
      </c>
      <c r="E9" s="270">
        <v>14121.430087029999</v>
      </c>
      <c r="F9" s="270">
        <v>14328.58476923001</v>
      </c>
      <c r="G9" s="270">
        <v>14356.289029088999</v>
      </c>
      <c r="H9" s="270">
        <v>14338.82868961</v>
      </c>
      <c r="I9" s="270">
        <v>14414.429457989998</v>
      </c>
      <c r="J9" s="270">
        <v>13771.857801509999</v>
      </c>
      <c r="K9" s="270">
        <v>13764.049785430001</v>
      </c>
      <c r="L9" s="270">
        <v>15581.447733300001</v>
      </c>
      <c r="M9" s="162"/>
      <c r="N9" s="162"/>
      <c r="O9" s="162"/>
      <c r="P9" s="162"/>
      <c r="Q9" s="162"/>
      <c r="R9" s="162"/>
      <c r="S9" s="162"/>
      <c r="T9" s="162"/>
      <c r="U9" s="162"/>
      <c r="V9" s="162"/>
      <c r="W9" s="162"/>
      <c r="X9" s="162"/>
      <c r="Y9" s="162"/>
      <c r="Z9" s="162"/>
      <c r="AA9" s="162"/>
      <c r="AB9" s="162"/>
    </row>
    <row r="10" spans="1:28">
      <c r="A10" s="162"/>
      <c r="B10" s="162"/>
      <c r="C10" s="256">
        <v>8.7682010098296525E-3</v>
      </c>
      <c r="D10" s="256">
        <v>3.2567960622220879E-2</v>
      </c>
      <c r="E10" s="256">
        <v>0.10221817639742943</v>
      </c>
      <c r="F10" s="256">
        <v>0.13715241467672218</v>
      </c>
      <c r="G10" s="256">
        <v>0.13971607530997732</v>
      </c>
      <c r="H10" s="256">
        <v>0.14088251085625766</v>
      </c>
      <c r="I10" s="256">
        <v>0.13730360210496881</v>
      </c>
      <c r="J10" s="256">
        <v>0.12963782565444779</v>
      </c>
      <c r="K10" s="256">
        <v>0.12381820098936513</v>
      </c>
      <c r="L10" s="256">
        <v>0.12082255812125908</v>
      </c>
      <c r="M10" s="162"/>
      <c r="N10" s="162"/>
      <c r="O10" s="162"/>
      <c r="P10" s="162"/>
      <c r="Q10" s="162"/>
      <c r="R10" s="162"/>
      <c r="S10" s="162"/>
      <c r="T10" s="162"/>
      <c r="U10" s="162"/>
      <c r="V10" s="162"/>
      <c r="W10" s="162"/>
      <c r="X10" s="162"/>
      <c r="Y10" s="162"/>
      <c r="Z10" s="162"/>
      <c r="AA10" s="162"/>
      <c r="AB10" s="162"/>
    </row>
    <row r="11" spans="1:28">
      <c r="A11" s="162"/>
      <c r="B11" s="162" t="s">
        <v>364</v>
      </c>
      <c r="C11" s="271">
        <v>13939.731895920002</v>
      </c>
      <c r="D11" s="271">
        <v>13049.288301550001</v>
      </c>
      <c r="E11" s="271">
        <v>12677.963255409999</v>
      </c>
      <c r="F11" s="271">
        <v>12363.38476923001</v>
      </c>
      <c r="G11" s="271">
        <v>12350.484669928999</v>
      </c>
      <c r="H11" s="271">
        <v>12318.738501080001</v>
      </c>
      <c r="I11" s="271">
        <v>12435.276371119999</v>
      </c>
      <c r="J11" s="271">
        <v>11986.5041009</v>
      </c>
      <c r="K11" s="271">
        <v>12059.80990267</v>
      </c>
      <c r="L11" s="271">
        <v>13698.857358930001</v>
      </c>
      <c r="M11" s="162"/>
      <c r="N11" s="162"/>
      <c r="O11" s="162"/>
      <c r="P11" s="162"/>
      <c r="Q11" s="162"/>
      <c r="R11" s="162"/>
      <c r="S11" s="162"/>
      <c r="T11" s="162"/>
      <c r="U11" s="162"/>
      <c r="V11" s="162"/>
      <c r="W11" s="162"/>
      <c r="X11" s="162"/>
      <c r="Y11" s="162"/>
      <c r="Z11" s="162"/>
      <c r="AA11" s="162"/>
      <c r="AB11" s="162"/>
    </row>
    <row r="12" spans="1:28">
      <c r="A12" s="162"/>
      <c r="B12" s="162"/>
      <c r="C12" s="187">
        <v>8.8457624329267848E-3</v>
      </c>
      <c r="D12" s="187">
        <v>3.3664339505612872E-2</v>
      </c>
      <c r="E12" s="187">
        <v>0.11385636655825127</v>
      </c>
      <c r="F12" s="187">
        <v>0.15895323462640998</v>
      </c>
      <c r="G12" s="187">
        <v>0.16240693485039803</v>
      </c>
      <c r="H12" s="187">
        <v>0.16398515061853902</v>
      </c>
      <c r="I12" s="187">
        <v>0.15915634102563536</v>
      </c>
      <c r="J12" s="187">
        <v>0.14894698951264251</v>
      </c>
      <c r="K12" s="187">
        <v>0.1413156506208848</v>
      </c>
      <c r="L12" s="187">
        <v>0.1374268178026381</v>
      </c>
      <c r="M12" s="162"/>
      <c r="N12" s="162"/>
      <c r="O12" s="162"/>
      <c r="P12" s="162"/>
      <c r="Q12" s="162"/>
      <c r="R12" s="162"/>
      <c r="S12" s="162"/>
      <c r="T12" s="162"/>
      <c r="U12" s="162"/>
      <c r="V12" s="162"/>
      <c r="W12" s="162"/>
      <c r="X12" s="162"/>
      <c r="Y12" s="162"/>
      <c r="Z12" s="162"/>
      <c r="AA12" s="162"/>
      <c r="AB12" s="162"/>
    </row>
    <row r="13" spans="1:28">
      <c r="A13" s="162"/>
      <c r="B13" s="162"/>
      <c r="C13" s="162"/>
      <c r="D13" s="162"/>
      <c r="E13" s="162"/>
      <c r="F13" s="162"/>
      <c r="G13" s="162"/>
      <c r="H13" s="162"/>
      <c r="I13" s="162"/>
      <c r="J13" s="162"/>
      <c r="K13" s="162"/>
      <c r="L13" s="162"/>
      <c r="M13" s="162"/>
      <c r="N13" s="162"/>
      <c r="O13" s="162"/>
      <c r="P13" s="162"/>
      <c r="Q13" s="162"/>
      <c r="R13" s="162"/>
      <c r="S13" s="162"/>
      <c r="T13" s="162"/>
      <c r="U13" s="162"/>
      <c r="V13" s="162"/>
      <c r="W13" s="162"/>
      <c r="X13" s="162"/>
      <c r="Y13" s="162"/>
      <c r="Z13" s="162"/>
      <c r="AA13" s="162"/>
      <c r="AB13" s="162"/>
    </row>
    <row r="14" spans="1:28">
      <c r="A14" s="162"/>
      <c r="B14" s="162"/>
      <c r="C14" s="162"/>
      <c r="D14" s="162"/>
      <c r="E14" s="162"/>
      <c r="F14" s="162"/>
      <c r="G14" s="162"/>
      <c r="H14" s="162"/>
      <c r="I14" s="162"/>
      <c r="J14" s="162"/>
      <c r="K14" s="162"/>
      <c r="L14" s="162"/>
      <c r="M14" s="162"/>
      <c r="N14" s="162"/>
      <c r="O14" s="162"/>
      <c r="P14" s="162"/>
      <c r="Q14" s="162"/>
      <c r="R14" s="162"/>
      <c r="S14" s="162"/>
      <c r="T14" s="162"/>
      <c r="U14" s="162"/>
      <c r="V14" s="162"/>
      <c r="W14" s="162"/>
      <c r="X14" s="162"/>
      <c r="Y14" s="162"/>
      <c r="Z14" s="162"/>
      <c r="AA14" s="162"/>
      <c r="AB14" s="162"/>
    </row>
    <row r="15" spans="1:28">
      <c r="A15" s="162"/>
      <c r="B15" s="162"/>
      <c r="C15" s="162"/>
      <c r="D15" s="162"/>
      <c r="E15" s="162"/>
      <c r="F15" s="162"/>
      <c r="G15" s="162"/>
      <c r="H15" s="162"/>
      <c r="I15" s="162"/>
      <c r="J15" s="162"/>
      <c r="K15" s="162"/>
      <c r="L15" s="162"/>
      <c r="M15" s="162"/>
      <c r="N15" s="162"/>
      <c r="O15" s="162"/>
      <c r="P15" s="162"/>
      <c r="Q15" s="162"/>
      <c r="R15" s="162"/>
      <c r="S15" s="162"/>
      <c r="T15" s="162"/>
      <c r="U15" s="162"/>
      <c r="V15" s="162"/>
      <c r="W15" s="162"/>
      <c r="X15" s="162"/>
      <c r="Y15" s="162"/>
      <c r="Z15" s="162"/>
      <c r="AA15" s="162"/>
      <c r="AB15" s="162"/>
    </row>
    <row r="16" spans="1:28">
      <c r="A16" s="162"/>
      <c r="B16" s="162"/>
      <c r="C16" s="162"/>
      <c r="D16" s="162"/>
      <c r="E16" s="162"/>
      <c r="F16" s="162"/>
      <c r="G16" s="162"/>
      <c r="H16" s="162"/>
      <c r="I16" s="162"/>
      <c r="J16" s="162"/>
      <c r="K16" s="162"/>
      <c r="L16" s="162"/>
      <c r="M16" s="162"/>
      <c r="N16" s="162"/>
      <c r="O16" s="162"/>
      <c r="P16" s="162"/>
      <c r="Q16" s="162"/>
      <c r="R16" s="162"/>
      <c r="S16" s="162"/>
      <c r="T16" s="162"/>
      <c r="U16" s="162"/>
      <c r="V16" s="162"/>
      <c r="W16" s="162"/>
      <c r="X16" s="162"/>
      <c r="Y16" s="162"/>
      <c r="Z16" s="162"/>
      <c r="AA16" s="162"/>
      <c r="AB16" s="162"/>
    </row>
    <row r="17" spans="1:28">
      <c r="A17" s="162"/>
      <c r="B17" s="162"/>
      <c r="C17" s="162"/>
      <c r="D17" s="162"/>
      <c r="E17" s="162"/>
      <c r="F17" s="162"/>
      <c r="G17" s="162"/>
      <c r="H17" s="162"/>
      <c r="I17" s="162"/>
      <c r="J17" s="162"/>
      <c r="K17" s="162"/>
      <c r="L17" s="162"/>
      <c r="M17" s="162"/>
      <c r="N17" s="162"/>
      <c r="O17" s="162"/>
      <c r="P17" s="162"/>
      <c r="Q17" s="162"/>
      <c r="R17" s="162"/>
      <c r="S17" s="162"/>
      <c r="T17" s="162"/>
      <c r="U17" s="162"/>
      <c r="V17" s="162"/>
      <c r="W17" s="162"/>
      <c r="X17" s="162"/>
      <c r="Y17" s="162"/>
      <c r="Z17" s="162"/>
      <c r="AA17" s="162"/>
      <c r="AB17" s="162"/>
    </row>
    <row r="18" spans="1:28">
      <c r="A18" s="162"/>
      <c r="B18" s="162"/>
      <c r="C18" s="162"/>
      <c r="D18" s="162"/>
      <c r="E18" s="162"/>
      <c r="F18" s="162"/>
      <c r="G18" s="162"/>
      <c r="H18" s="162"/>
      <c r="I18" s="162"/>
      <c r="J18" s="162"/>
      <c r="K18" s="162"/>
      <c r="L18" s="162"/>
      <c r="M18" s="162"/>
      <c r="N18" s="162"/>
      <c r="O18" s="162"/>
      <c r="P18" s="162"/>
      <c r="Q18" s="162"/>
      <c r="R18" s="162"/>
      <c r="S18" s="162"/>
      <c r="T18" s="162"/>
      <c r="U18" s="162"/>
      <c r="V18" s="162"/>
      <c r="W18" s="162"/>
      <c r="X18" s="162"/>
      <c r="Y18" s="162"/>
      <c r="Z18" s="162"/>
      <c r="AA18" s="162"/>
      <c r="AB18" s="162"/>
    </row>
    <row r="19" spans="1:28">
      <c r="A19" s="162"/>
      <c r="B19" s="162"/>
      <c r="C19" s="162"/>
      <c r="D19" s="162"/>
      <c r="E19" s="162"/>
      <c r="F19" s="162"/>
      <c r="G19" s="162"/>
      <c r="H19" s="162"/>
      <c r="I19" s="162"/>
      <c r="J19" s="162"/>
      <c r="K19" s="162"/>
      <c r="L19" s="162"/>
      <c r="M19" s="162"/>
      <c r="N19" s="162"/>
      <c r="O19" s="162"/>
      <c r="P19" s="162"/>
      <c r="Q19" s="162"/>
      <c r="R19" s="162"/>
      <c r="S19" s="162"/>
      <c r="T19" s="162"/>
      <c r="U19" s="162"/>
      <c r="V19" s="162"/>
      <c r="W19" s="162"/>
      <c r="X19" s="162"/>
      <c r="Y19" s="162"/>
      <c r="Z19" s="162"/>
      <c r="AA19" s="162"/>
      <c r="AB19" s="162"/>
    </row>
    <row r="20" spans="1:28">
      <c r="A20" s="162"/>
      <c r="B20" s="162"/>
      <c r="C20" s="162"/>
      <c r="D20" s="162"/>
      <c r="E20" s="162"/>
      <c r="F20" s="162"/>
      <c r="G20" s="162"/>
      <c r="H20" s="162"/>
      <c r="I20" s="162"/>
      <c r="J20" s="162"/>
      <c r="K20" s="162"/>
      <c r="L20" s="162"/>
      <c r="M20" s="162"/>
      <c r="N20" s="162"/>
      <c r="O20" s="162"/>
      <c r="P20" s="162"/>
      <c r="Q20" s="162"/>
      <c r="R20" s="162"/>
      <c r="S20" s="162"/>
      <c r="T20" s="162"/>
      <c r="U20" s="162"/>
      <c r="V20" s="162"/>
      <c r="W20" s="162"/>
      <c r="X20" s="162"/>
      <c r="Y20" s="162"/>
      <c r="Z20" s="162"/>
      <c r="AA20" s="162"/>
      <c r="AB20" s="162"/>
    </row>
    <row r="21" spans="1:28">
      <c r="A21" s="162"/>
      <c r="B21" s="162"/>
      <c r="C21" s="162"/>
      <c r="D21" s="162"/>
      <c r="E21" s="162"/>
      <c r="F21" s="162"/>
      <c r="G21" s="162"/>
      <c r="H21" s="162"/>
      <c r="I21" s="162"/>
      <c r="J21" s="162"/>
      <c r="K21" s="162"/>
      <c r="L21" s="162"/>
      <c r="M21" s="162"/>
      <c r="N21" s="162"/>
      <c r="O21" s="162"/>
      <c r="P21" s="162"/>
      <c r="Q21" s="162"/>
      <c r="R21" s="162"/>
      <c r="S21" s="162"/>
      <c r="T21" s="162"/>
      <c r="U21" s="162"/>
      <c r="V21" s="162"/>
      <c r="W21" s="162"/>
      <c r="X21" s="162"/>
      <c r="Y21" s="162"/>
      <c r="Z21" s="162"/>
      <c r="AA21" s="162"/>
      <c r="AB21" s="162"/>
    </row>
    <row r="22" spans="1:28">
      <c r="A22" s="162"/>
      <c r="B22" s="162"/>
      <c r="C22" s="162"/>
      <c r="D22" s="162"/>
      <c r="E22" s="162"/>
      <c r="F22" s="162"/>
      <c r="G22" s="162"/>
      <c r="H22" s="162"/>
      <c r="I22" s="162"/>
      <c r="J22" s="162"/>
      <c r="K22" s="162"/>
      <c r="L22" s="162"/>
      <c r="M22" s="162"/>
      <c r="N22" s="162"/>
      <c r="O22" s="162"/>
      <c r="P22" s="162"/>
      <c r="Q22" s="162"/>
      <c r="R22" s="162"/>
      <c r="S22" s="162"/>
      <c r="T22" s="162"/>
      <c r="U22" s="162"/>
      <c r="V22" s="162"/>
      <c r="W22" s="162"/>
      <c r="X22" s="162"/>
      <c r="Y22" s="162"/>
      <c r="Z22" s="162"/>
      <c r="AA22" s="162"/>
      <c r="AB22" s="162"/>
    </row>
    <row r="23" spans="1:28">
      <c r="A23" s="162"/>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c r="Z23" s="162"/>
      <c r="AA23" s="162"/>
      <c r="AB23" s="162"/>
    </row>
    <row r="24" spans="1:28">
      <c r="A24" s="162"/>
      <c r="B24" s="162"/>
      <c r="C24" s="162"/>
      <c r="D24" s="162"/>
      <c r="E24" s="162"/>
      <c r="F24" s="162"/>
      <c r="G24" s="162"/>
      <c r="H24" s="162"/>
      <c r="I24" s="162"/>
      <c r="J24" s="162"/>
      <c r="K24" s="162"/>
      <c r="L24" s="162"/>
      <c r="M24" s="162"/>
      <c r="N24" s="162"/>
      <c r="O24" s="162"/>
      <c r="P24" s="162"/>
      <c r="Q24" s="162"/>
      <c r="R24" s="162"/>
      <c r="S24" s="162"/>
      <c r="T24" s="162"/>
      <c r="U24" s="162"/>
      <c r="V24" s="162"/>
      <c r="W24" s="162"/>
      <c r="X24" s="162"/>
      <c r="Y24" s="162"/>
      <c r="Z24" s="162"/>
      <c r="AA24" s="162"/>
      <c r="AB24" s="162"/>
    </row>
    <row r="25" spans="1:28">
      <c r="A25" s="162"/>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c r="Z25" s="162"/>
      <c r="AA25" s="162"/>
      <c r="AB25" s="162"/>
    </row>
    <row r="26" spans="1:28">
      <c r="A26" s="162"/>
      <c r="B26" s="162"/>
      <c r="C26" s="162"/>
      <c r="D26" s="162"/>
      <c r="E26" s="162"/>
      <c r="F26" s="162"/>
      <c r="G26" s="162"/>
      <c r="H26" s="162"/>
      <c r="I26" s="162"/>
      <c r="J26" s="162"/>
      <c r="K26" s="162"/>
      <c r="L26" s="162"/>
      <c r="M26" s="162"/>
      <c r="N26" s="162"/>
      <c r="O26" s="162"/>
      <c r="P26" s="162"/>
      <c r="Q26" s="162"/>
      <c r="R26" s="162"/>
      <c r="S26" s="162"/>
      <c r="T26" s="162"/>
      <c r="U26" s="162"/>
      <c r="V26" s="162"/>
      <c r="W26" s="162"/>
      <c r="X26" s="162"/>
      <c r="Y26" s="162"/>
      <c r="Z26" s="162"/>
      <c r="AA26" s="162"/>
      <c r="AB26" s="162"/>
    </row>
    <row r="27" spans="1:28">
      <c r="A27" s="162"/>
      <c r="B27" s="162"/>
      <c r="C27" s="162"/>
      <c r="D27" s="162"/>
      <c r="E27" s="162"/>
      <c r="F27" s="162"/>
      <c r="G27" s="162"/>
      <c r="H27" s="162"/>
      <c r="I27" s="162"/>
      <c r="J27" s="162"/>
      <c r="K27" s="162"/>
      <c r="L27" s="162"/>
      <c r="M27" s="162"/>
      <c r="N27" s="162"/>
      <c r="O27" s="162"/>
      <c r="P27" s="162"/>
      <c r="Q27" s="162"/>
      <c r="R27" s="162"/>
      <c r="S27" s="162"/>
      <c r="T27" s="162"/>
      <c r="U27" s="162"/>
      <c r="V27" s="162"/>
      <c r="W27" s="162"/>
      <c r="X27" s="162"/>
      <c r="Y27" s="162"/>
      <c r="Z27" s="162"/>
      <c r="AA27" s="162"/>
      <c r="AB27" s="162"/>
    </row>
    <row r="28" spans="1:28">
      <c r="A28" s="162"/>
      <c r="B28" s="162"/>
      <c r="C28" s="162"/>
      <c r="D28" s="162"/>
      <c r="E28" s="162"/>
      <c r="F28" s="162"/>
      <c r="G28" s="162"/>
      <c r="H28" s="162"/>
      <c r="I28" s="162"/>
      <c r="J28" s="162"/>
      <c r="K28" s="162"/>
      <c r="L28" s="162"/>
      <c r="M28" s="162"/>
      <c r="N28" s="162"/>
      <c r="O28" s="162"/>
      <c r="P28" s="162"/>
      <c r="Q28" s="162"/>
      <c r="R28" s="162"/>
      <c r="S28" s="162"/>
      <c r="T28" s="162"/>
      <c r="U28" s="162"/>
      <c r="V28" s="162"/>
      <c r="W28" s="162"/>
      <c r="X28" s="162"/>
      <c r="Y28" s="162"/>
      <c r="Z28" s="162"/>
      <c r="AA28" s="162"/>
      <c r="AB28" s="162"/>
    </row>
    <row r="29" spans="1:28">
      <c r="A29" s="162"/>
      <c r="B29" s="162"/>
      <c r="C29" s="162"/>
      <c r="D29" s="162"/>
      <c r="E29" s="162"/>
      <c r="F29" s="162"/>
      <c r="G29" s="162"/>
      <c r="H29" s="162"/>
      <c r="I29" s="162"/>
      <c r="J29" s="162"/>
      <c r="K29" s="162"/>
      <c r="L29" s="162"/>
      <c r="M29" s="162"/>
      <c r="N29" s="162"/>
      <c r="O29" s="162"/>
      <c r="P29" s="162"/>
      <c r="Q29" s="162"/>
      <c r="R29" s="162"/>
      <c r="S29" s="162"/>
      <c r="T29" s="162"/>
      <c r="U29" s="162"/>
      <c r="V29" s="162"/>
      <c r="W29" s="162"/>
      <c r="X29" s="162"/>
      <c r="Y29" s="162"/>
      <c r="Z29" s="162"/>
      <c r="AA29" s="162"/>
      <c r="AB29" s="162"/>
    </row>
    <row r="30" spans="1:28">
      <c r="A30" s="162"/>
      <c r="B30" s="162"/>
      <c r="C30" s="162"/>
      <c r="D30" s="162"/>
      <c r="E30" s="162"/>
      <c r="F30" s="162"/>
      <c r="G30" s="162"/>
      <c r="H30" s="162"/>
      <c r="I30" s="162"/>
      <c r="J30" s="162"/>
      <c r="K30" s="162"/>
      <c r="L30" s="162"/>
      <c r="M30" s="162"/>
      <c r="N30" s="162"/>
      <c r="O30" s="162"/>
      <c r="P30" s="162"/>
      <c r="Q30" s="162"/>
      <c r="R30" s="162"/>
      <c r="S30" s="162"/>
      <c r="T30" s="162"/>
      <c r="U30" s="162"/>
      <c r="V30" s="162"/>
      <c r="W30" s="162"/>
      <c r="X30" s="162"/>
      <c r="Y30" s="162"/>
      <c r="Z30" s="162"/>
      <c r="AA30" s="162"/>
      <c r="AB30" s="162"/>
    </row>
    <row r="31" spans="1:28">
      <c r="A31" s="162"/>
      <c r="B31" s="162"/>
      <c r="C31" s="162"/>
      <c r="D31" s="162"/>
      <c r="E31" s="162"/>
      <c r="F31" s="162"/>
      <c r="G31" s="162"/>
      <c r="H31" s="162"/>
      <c r="I31" s="162"/>
      <c r="J31" s="162"/>
      <c r="K31" s="162"/>
      <c r="L31" s="162"/>
      <c r="M31" s="162"/>
      <c r="N31" s="162"/>
      <c r="O31" s="162"/>
      <c r="P31" s="162"/>
      <c r="Q31" s="162"/>
      <c r="R31" s="162"/>
      <c r="S31" s="162"/>
      <c r="T31" s="162"/>
      <c r="U31" s="162"/>
      <c r="V31" s="162"/>
      <c r="W31" s="162"/>
      <c r="X31" s="162"/>
      <c r="Y31" s="162"/>
      <c r="Z31" s="162"/>
      <c r="AA31" s="162"/>
      <c r="AB31" s="162"/>
    </row>
    <row r="32" spans="1:28" ht="15.6">
      <c r="A32" s="162"/>
      <c r="B32" s="272" t="s">
        <v>365</v>
      </c>
      <c r="C32" s="162"/>
      <c r="D32" s="162"/>
      <c r="E32" s="162"/>
      <c r="F32" s="162"/>
      <c r="G32" s="162"/>
      <c r="H32" s="162"/>
      <c r="I32" s="162"/>
      <c r="J32" s="162"/>
      <c r="K32" s="162"/>
      <c r="L32" s="162"/>
      <c r="M32" s="162"/>
      <c r="N32" s="162"/>
      <c r="O32" s="162"/>
      <c r="P32" s="162"/>
      <c r="Q32" s="162"/>
      <c r="R32" s="162"/>
      <c r="S32" s="162"/>
      <c r="T32" s="162"/>
      <c r="U32" s="162"/>
      <c r="V32" s="162"/>
      <c r="W32" s="162"/>
      <c r="X32" s="162"/>
      <c r="Y32" s="162"/>
      <c r="Z32" s="162"/>
      <c r="AA32" s="162"/>
      <c r="AB32" s="162"/>
    </row>
    <row r="33" spans="1:28">
      <c r="A33" s="162"/>
      <c r="B33" s="162"/>
      <c r="C33" s="162"/>
      <c r="D33" s="162"/>
      <c r="E33" s="162"/>
      <c r="F33" s="162"/>
      <c r="G33" s="162"/>
      <c r="H33" s="162"/>
      <c r="I33" s="162"/>
      <c r="J33" s="162"/>
      <c r="K33" s="162"/>
      <c r="L33" s="162"/>
      <c r="M33" s="162"/>
      <c r="N33" s="162"/>
      <c r="O33" s="162"/>
      <c r="P33" s="162"/>
      <c r="Q33" s="162"/>
      <c r="R33" s="162"/>
      <c r="S33" s="162"/>
      <c r="T33" s="162"/>
      <c r="U33" s="162"/>
      <c r="V33" s="162"/>
      <c r="W33" s="162"/>
      <c r="X33" s="162"/>
      <c r="Y33" s="162"/>
      <c r="Z33" s="162"/>
      <c r="AA33" s="162"/>
      <c r="AB33" s="162"/>
    </row>
    <row r="34" spans="1:28">
      <c r="A34" s="162"/>
      <c r="B34" s="162"/>
      <c r="C34" s="162"/>
      <c r="D34" s="162"/>
      <c r="E34" s="162"/>
      <c r="F34" s="162"/>
      <c r="G34" s="162"/>
      <c r="H34" s="162"/>
      <c r="I34" s="162"/>
      <c r="J34" s="162"/>
      <c r="K34" s="162"/>
      <c r="L34" s="162"/>
      <c r="M34" s="162"/>
      <c r="N34" s="162"/>
      <c r="O34" s="162"/>
      <c r="P34" s="162"/>
      <c r="Q34" s="162"/>
      <c r="R34" s="162"/>
      <c r="S34" s="162"/>
      <c r="T34" s="162"/>
      <c r="U34" s="162"/>
      <c r="V34" s="162"/>
      <c r="W34" s="162"/>
      <c r="X34" s="162"/>
      <c r="Y34" s="162"/>
      <c r="Z34" s="162"/>
      <c r="AA34" s="162"/>
      <c r="AB34" s="162"/>
    </row>
    <row r="35" spans="1:28">
      <c r="A35" s="162"/>
      <c r="B35" s="162"/>
      <c r="C35" s="162"/>
      <c r="D35" s="162"/>
      <c r="E35" s="162"/>
      <c r="F35" s="162"/>
      <c r="G35" s="162"/>
      <c r="H35" s="162"/>
      <c r="I35" s="162"/>
      <c r="J35" s="162"/>
      <c r="K35" s="162"/>
      <c r="L35" s="162"/>
      <c r="M35" s="162"/>
      <c r="N35" s="162"/>
      <c r="O35" s="162"/>
      <c r="P35" s="162"/>
      <c r="Q35" s="162"/>
      <c r="R35" s="162"/>
      <c r="S35" s="162"/>
      <c r="T35" s="162"/>
      <c r="U35" s="162"/>
      <c r="V35" s="162"/>
      <c r="W35" s="162"/>
      <c r="X35" s="162"/>
      <c r="Y35" s="162"/>
      <c r="Z35" s="162"/>
      <c r="AA35" s="162"/>
      <c r="AB35" s="162"/>
    </row>
    <row r="36" spans="1:28">
      <c r="A36" s="162"/>
      <c r="B36" s="162"/>
      <c r="C36" s="162"/>
      <c r="D36" s="162"/>
      <c r="E36" s="162"/>
      <c r="F36" s="162"/>
      <c r="G36" s="162"/>
      <c r="H36" s="162"/>
      <c r="I36" s="162"/>
      <c r="J36" s="162"/>
      <c r="K36" s="162"/>
      <c r="L36" s="162"/>
      <c r="M36" s="162"/>
      <c r="N36" s="162"/>
      <c r="O36" s="162"/>
      <c r="P36" s="162"/>
      <c r="Q36" s="162"/>
      <c r="R36" s="162"/>
      <c r="S36" s="162"/>
      <c r="T36" s="162"/>
      <c r="U36" s="162"/>
      <c r="V36" s="162"/>
      <c r="W36" s="162"/>
      <c r="X36" s="162"/>
      <c r="Y36" s="162"/>
      <c r="Z36" s="162"/>
      <c r="AA36" s="162"/>
      <c r="AB36" s="162"/>
    </row>
    <row r="37" spans="1:28">
      <c r="A37" s="162"/>
      <c r="B37" s="162"/>
      <c r="C37" s="162"/>
      <c r="D37" s="162"/>
      <c r="E37" s="162"/>
      <c r="F37" s="162"/>
      <c r="G37" s="162"/>
      <c r="H37" s="162"/>
      <c r="I37" s="162"/>
      <c r="J37" s="162"/>
      <c r="K37" s="162"/>
      <c r="L37" s="162"/>
      <c r="M37" s="162"/>
      <c r="N37" s="162"/>
      <c r="O37" s="162"/>
      <c r="P37" s="162"/>
      <c r="Q37" s="162"/>
      <c r="R37" s="162"/>
      <c r="S37" s="162"/>
      <c r="T37" s="162"/>
      <c r="U37" s="162"/>
      <c r="V37" s="162"/>
      <c r="W37" s="162"/>
      <c r="X37" s="162"/>
      <c r="Y37" s="162"/>
      <c r="Z37" s="162"/>
      <c r="AA37" s="162"/>
      <c r="AB37" s="162"/>
    </row>
    <row r="38" spans="1:28">
      <c r="A38" s="162"/>
      <c r="B38" s="162"/>
      <c r="C38" s="162"/>
      <c r="D38" s="162"/>
      <c r="E38" s="162"/>
      <c r="F38" s="162"/>
      <c r="G38" s="162"/>
      <c r="H38" s="162"/>
      <c r="I38" s="162"/>
      <c r="J38" s="162"/>
      <c r="K38" s="162"/>
      <c r="L38" s="162"/>
      <c r="M38" s="162"/>
      <c r="N38" s="162"/>
      <c r="O38" s="162"/>
      <c r="P38" s="162"/>
      <c r="Q38" s="162"/>
      <c r="R38" s="162"/>
      <c r="S38" s="162"/>
      <c r="T38" s="162"/>
      <c r="U38" s="162"/>
      <c r="V38" s="162"/>
      <c r="W38" s="162"/>
      <c r="X38" s="162"/>
      <c r="Y38" s="162"/>
      <c r="Z38" s="162"/>
      <c r="AA38" s="162"/>
      <c r="AB38" s="162"/>
    </row>
    <row r="39" spans="1:28">
      <c r="A39" s="162"/>
      <c r="B39" s="162"/>
      <c r="C39" s="162"/>
      <c r="D39" s="162"/>
      <c r="E39" s="162"/>
      <c r="F39" s="162"/>
      <c r="G39" s="162"/>
      <c r="H39" s="162"/>
      <c r="I39" s="162"/>
      <c r="J39" s="162"/>
      <c r="K39" s="162"/>
      <c r="L39" s="162"/>
      <c r="M39" s="162"/>
      <c r="N39" s="162"/>
      <c r="O39" s="162"/>
      <c r="P39" s="162"/>
      <c r="Q39" s="162"/>
      <c r="R39" s="162"/>
      <c r="S39" s="162"/>
      <c r="T39" s="162"/>
      <c r="U39" s="162"/>
      <c r="V39" s="162"/>
      <c r="W39" s="162"/>
      <c r="X39" s="162"/>
      <c r="Y39" s="162"/>
      <c r="Z39" s="162"/>
      <c r="AA39" s="162"/>
      <c r="AB39" s="162"/>
    </row>
    <row r="40" spans="1:28">
      <c r="A40" s="162"/>
      <c r="B40" s="162"/>
      <c r="C40" s="162"/>
      <c r="D40" s="162"/>
      <c r="E40" s="162"/>
      <c r="F40" s="162"/>
      <c r="G40" s="162"/>
      <c r="H40" s="162"/>
      <c r="I40" s="162"/>
      <c r="J40" s="162"/>
      <c r="K40" s="162"/>
      <c r="L40" s="162"/>
      <c r="M40" s="162"/>
      <c r="N40" s="162"/>
      <c r="O40" s="162"/>
      <c r="P40" s="162"/>
      <c r="Q40" s="162"/>
      <c r="R40" s="162"/>
      <c r="S40" s="162"/>
      <c r="T40" s="162"/>
      <c r="U40" s="162"/>
      <c r="V40" s="162"/>
      <c r="W40" s="162"/>
      <c r="X40" s="162"/>
      <c r="Y40" s="162"/>
      <c r="Z40" s="162"/>
      <c r="AA40" s="162"/>
      <c r="AB40" s="162"/>
    </row>
    <row r="41" spans="1:28">
      <c r="A41" s="162"/>
      <c r="B41" s="162"/>
      <c r="C41" s="162"/>
      <c r="D41" s="162"/>
      <c r="E41" s="162"/>
      <c r="F41" s="162"/>
      <c r="G41" s="162"/>
      <c r="H41" s="162"/>
      <c r="I41" s="162"/>
      <c r="J41" s="162"/>
      <c r="K41" s="162"/>
      <c r="L41" s="162"/>
      <c r="M41" s="162"/>
      <c r="N41" s="162"/>
      <c r="O41" s="162"/>
      <c r="P41" s="162"/>
      <c r="Q41" s="162"/>
      <c r="R41" s="162"/>
      <c r="S41" s="162"/>
      <c r="T41" s="162"/>
      <c r="U41" s="162"/>
      <c r="V41" s="162"/>
      <c r="W41" s="162"/>
      <c r="X41" s="162"/>
      <c r="Y41" s="162"/>
      <c r="Z41" s="162"/>
      <c r="AA41" s="162"/>
      <c r="AB41" s="162"/>
    </row>
    <row r="42" spans="1:28">
      <c r="A42" s="162"/>
      <c r="B42" s="162"/>
      <c r="C42" s="162"/>
      <c r="D42" s="162"/>
      <c r="E42" s="162"/>
      <c r="F42" s="162"/>
      <c r="G42" s="162"/>
      <c r="H42" s="162"/>
      <c r="I42" s="162"/>
      <c r="J42" s="162"/>
      <c r="K42" s="162"/>
      <c r="L42" s="162"/>
      <c r="M42" s="162"/>
      <c r="N42" s="162"/>
      <c r="O42" s="162"/>
      <c r="P42" s="162"/>
      <c r="Q42" s="162"/>
      <c r="R42" s="162"/>
      <c r="S42" s="162"/>
      <c r="T42" s="162"/>
      <c r="U42" s="162"/>
      <c r="V42" s="162"/>
      <c r="W42" s="162"/>
      <c r="X42" s="162"/>
      <c r="Y42" s="162"/>
      <c r="Z42" s="162"/>
      <c r="AA42" s="162"/>
      <c r="AB42" s="162"/>
    </row>
    <row r="43" spans="1:28">
      <c r="A43" s="162"/>
      <c r="B43" s="162"/>
      <c r="C43" s="162"/>
      <c r="D43" s="162"/>
      <c r="E43" s="162"/>
      <c r="F43" s="162"/>
      <c r="G43" s="162"/>
      <c r="H43" s="162"/>
      <c r="I43" s="162"/>
      <c r="J43" s="162"/>
      <c r="K43" s="162"/>
      <c r="L43" s="162"/>
      <c r="M43" s="162"/>
      <c r="N43" s="162"/>
      <c r="O43" s="162"/>
      <c r="P43" s="162"/>
      <c r="Q43" s="162"/>
      <c r="R43" s="162"/>
      <c r="S43" s="162"/>
      <c r="T43" s="162"/>
      <c r="U43" s="162"/>
      <c r="V43" s="162"/>
      <c r="W43" s="162"/>
      <c r="X43" s="162"/>
      <c r="Y43" s="162"/>
      <c r="Z43" s="162"/>
      <c r="AA43" s="162"/>
      <c r="AB43" s="162"/>
    </row>
    <row r="44" spans="1:28">
      <c r="A44" s="162"/>
      <c r="B44" s="162"/>
      <c r="C44" s="162"/>
      <c r="D44" s="162"/>
      <c r="E44" s="162"/>
      <c r="F44" s="162"/>
      <c r="G44" s="162"/>
      <c r="H44" s="162"/>
      <c r="I44" s="162"/>
      <c r="J44" s="162"/>
      <c r="K44" s="162"/>
      <c r="L44" s="162"/>
      <c r="M44" s="162"/>
      <c r="N44" s="162"/>
      <c r="O44" s="162"/>
      <c r="P44" s="162"/>
      <c r="Q44" s="162"/>
      <c r="R44" s="162"/>
      <c r="S44" s="162"/>
      <c r="T44" s="162"/>
      <c r="U44" s="162"/>
      <c r="V44" s="162"/>
      <c r="W44" s="162"/>
      <c r="X44" s="162"/>
      <c r="Y44" s="162"/>
      <c r="Z44" s="162"/>
      <c r="AA44" s="162"/>
      <c r="AB44" s="162"/>
    </row>
    <row r="45" spans="1:28">
      <c r="A45" s="162"/>
      <c r="B45" s="162"/>
      <c r="C45" s="162"/>
      <c r="D45" s="162"/>
      <c r="E45" s="162"/>
      <c r="F45" s="162"/>
      <c r="G45" s="162"/>
      <c r="H45" s="162"/>
      <c r="I45" s="162"/>
      <c r="J45" s="162"/>
      <c r="K45" s="162"/>
      <c r="L45" s="162"/>
      <c r="M45" s="162"/>
      <c r="N45" s="162"/>
      <c r="O45" s="162"/>
      <c r="P45" s="162"/>
      <c r="Q45" s="162"/>
      <c r="R45" s="162"/>
      <c r="S45" s="162"/>
      <c r="T45" s="162"/>
      <c r="U45" s="162"/>
      <c r="V45" s="162"/>
      <c r="W45" s="162"/>
      <c r="X45" s="162"/>
      <c r="Y45" s="162"/>
      <c r="Z45" s="162"/>
      <c r="AA45" s="162"/>
      <c r="AB45" s="162"/>
    </row>
    <row r="46" spans="1:28">
      <c r="A46" s="162"/>
      <c r="B46" s="162"/>
      <c r="C46" s="162"/>
      <c r="D46" s="162"/>
      <c r="E46" s="162"/>
      <c r="F46" s="162"/>
      <c r="G46" s="162"/>
      <c r="H46" s="162"/>
      <c r="I46" s="162"/>
      <c r="J46" s="162"/>
      <c r="K46" s="162"/>
      <c r="L46" s="162"/>
      <c r="M46" s="162"/>
      <c r="N46" s="162"/>
      <c r="O46" s="162"/>
      <c r="P46" s="162"/>
      <c r="Q46" s="162"/>
      <c r="R46" s="162"/>
      <c r="S46" s="162"/>
      <c r="T46" s="162"/>
      <c r="U46" s="162"/>
      <c r="V46" s="162"/>
      <c r="W46" s="162"/>
      <c r="X46" s="162"/>
      <c r="Y46" s="162"/>
      <c r="Z46" s="162"/>
      <c r="AA46" s="162"/>
      <c r="AB46" s="162"/>
    </row>
    <row r="47" spans="1:28">
      <c r="A47" s="162"/>
      <c r="B47" s="162"/>
      <c r="C47" s="162"/>
      <c r="D47" s="162"/>
      <c r="E47" s="162"/>
      <c r="F47" s="162"/>
      <c r="G47" s="162"/>
      <c r="H47" s="162"/>
      <c r="I47" s="162"/>
      <c r="J47" s="162"/>
      <c r="K47" s="162"/>
      <c r="L47" s="162"/>
      <c r="M47" s="162"/>
      <c r="N47" s="162"/>
      <c r="O47" s="162"/>
      <c r="P47" s="162"/>
      <c r="Q47" s="162"/>
      <c r="R47" s="162"/>
      <c r="S47" s="162"/>
      <c r="T47" s="162"/>
      <c r="U47" s="162"/>
      <c r="V47" s="162"/>
      <c r="W47" s="162"/>
      <c r="X47" s="162"/>
      <c r="Y47" s="162"/>
      <c r="Z47" s="162"/>
      <c r="AA47" s="162"/>
      <c r="AB47" s="162"/>
    </row>
    <row r="48" spans="1:28">
      <c r="A48" s="162"/>
      <c r="B48" s="162"/>
      <c r="C48" s="162"/>
      <c r="D48" s="162"/>
      <c r="E48" s="162"/>
      <c r="F48" s="162"/>
      <c r="G48" s="162"/>
      <c r="H48" s="162"/>
      <c r="I48" s="162"/>
      <c r="J48" s="162"/>
      <c r="K48" s="162"/>
      <c r="L48" s="162"/>
      <c r="M48" s="162"/>
      <c r="N48" s="162"/>
      <c r="O48" s="162"/>
      <c r="P48" s="162"/>
      <c r="Q48" s="162"/>
      <c r="R48" s="162"/>
      <c r="S48" s="162"/>
      <c r="T48" s="162"/>
      <c r="U48" s="162"/>
      <c r="V48" s="162"/>
      <c r="W48" s="162"/>
      <c r="X48" s="162"/>
      <c r="Y48" s="162"/>
      <c r="Z48" s="162"/>
      <c r="AA48" s="162"/>
      <c r="AB48" s="162"/>
    </row>
    <row r="49" spans="1:28">
      <c r="A49" s="162"/>
      <c r="B49" s="162"/>
      <c r="C49" s="162"/>
      <c r="D49" s="162"/>
      <c r="E49" s="162"/>
      <c r="F49" s="162"/>
      <c r="G49" s="162"/>
      <c r="H49" s="162"/>
      <c r="I49" s="162"/>
      <c r="J49" s="162"/>
      <c r="K49" s="162"/>
      <c r="L49" s="162"/>
      <c r="M49" s="162"/>
      <c r="N49" s="162"/>
      <c r="O49" s="162"/>
      <c r="P49" s="162"/>
      <c r="Q49" s="162"/>
      <c r="R49" s="162"/>
      <c r="S49" s="162"/>
      <c r="T49" s="162"/>
      <c r="U49" s="162"/>
      <c r="V49" s="162"/>
      <c r="W49" s="162"/>
      <c r="X49" s="162"/>
      <c r="Y49" s="162"/>
      <c r="Z49" s="162"/>
      <c r="AA49" s="162"/>
      <c r="AB49" s="162"/>
    </row>
    <row r="50" spans="1:28">
      <c r="A50" s="162"/>
      <c r="B50" s="162"/>
      <c r="C50" s="162"/>
      <c r="D50" s="162"/>
      <c r="E50" s="162"/>
      <c r="F50" s="162"/>
      <c r="G50" s="162"/>
      <c r="H50" s="162"/>
      <c r="I50" s="162"/>
      <c r="J50" s="162"/>
      <c r="K50" s="162"/>
      <c r="L50" s="162"/>
      <c r="M50" s="162"/>
      <c r="N50" s="162"/>
      <c r="O50" s="162"/>
      <c r="P50" s="162"/>
      <c r="Q50" s="162"/>
      <c r="R50" s="162"/>
      <c r="S50" s="162"/>
      <c r="T50" s="162"/>
      <c r="U50" s="162"/>
      <c r="V50" s="162"/>
      <c r="W50" s="162"/>
      <c r="X50" s="162"/>
      <c r="Y50" s="162"/>
      <c r="Z50" s="162"/>
      <c r="AA50" s="162"/>
      <c r="AB50" s="162"/>
    </row>
    <row r="51" spans="1:28">
      <c r="A51" s="162"/>
      <c r="B51" s="162"/>
      <c r="C51" s="162"/>
      <c r="D51" s="162"/>
      <c r="E51" s="162"/>
      <c r="F51" s="162"/>
      <c r="G51" s="162"/>
      <c r="H51" s="162"/>
      <c r="I51" s="162"/>
      <c r="J51" s="162"/>
      <c r="K51" s="162"/>
      <c r="L51" s="162"/>
      <c r="M51" s="162"/>
      <c r="N51" s="162"/>
      <c r="O51" s="162"/>
      <c r="P51" s="162"/>
      <c r="Q51" s="162"/>
      <c r="R51" s="162"/>
      <c r="S51" s="162"/>
      <c r="T51" s="162"/>
      <c r="U51" s="162"/>
      <c r="V51" s="162"/>
      <c r="W51" s="162"/>
      <c r="X51" s="162"/>
      <c r="Y51" s="162"/>
      <c r="Z51" s="162"/>
      <c r="AA51" s="162"/>
      <c r="AB51" s="162"/>
    </row>
    <row r="52" spans="1:28">
      <c r="A52" s="162"/>
      <c r="B52" s="162"/>
      <c r="C52" s="162"/>
      <c r="D52" s="162"/>
      <c r="E52" s="162"/>
      <c r="F52" s="162"/>
      <c r="G52" s="162"/>
      <c r="H52" s="162"/>
      <c r="I52" s="162"/>
      <c r="J52" s="162"/>
      <c r="K52" s="162"/>
      <c r="L52" s="162"/>
      <c r="M52" s="162"/>
      <c r="N52" s="162"/>
      <c r="O52" s="162"/>
      <c r="P52" s="162"/>
      <c r="Q52" s="162"/>
      <c r="R52" s="162"/>
      <c r="S52" s="162"/>
      <c r="T52" s="162"/>
      <c r="U52" s="162"/>
      <c r="V52" s="162"/>
      <c r="W52" s="162"/>
      <c r="X52" s="162"/>
      <c r="Y52" s="162"/>
      <c r="Z52" s="162"/>
      <c r="AA52" s="162"/>
      <c r="AB52" s="162"/>
    </row>
    <row r="53" spans="1:28">
      <c r="A53" s="162"/>
      <c r="B53" s="162"/>
      <c r="C53" s="162"/>
      <c r="D53" s="162"/>
      <c r="E53" s="162"/>
      <c r="F53" s="162"/>
      <c r="G53" s="162"/>
      <c r="H53" s="162"/>
      <c r="I53" s="162"/>
      <c r="J53" s="162"/>
      <c r="K53" s="162"/>
      <c r="L53" s="162"/>
      <c r="M53" s="162"/>
      <c r="N53" s="162"/>
      <c r="O53" s="162"/>
      <c r="P53" s="162"/>
      <c r="Q53" s="162"/>
      <c r="R53" s="162"/>
      <c r="S53" s="162"/>
      <c r="T53" s="162"/>
      <c r="U53" s="162"/>
      <c r="V53" s="162"/>
      <c r="W53" s="162"/>
      <c r="X53" s="162"/>
      <c r="Y53" s="162"/>
      <c r="Z53" s="162"/>
      <c r="AA53" s="162"/>
      <c r="AB53" s="162"/>
    </row>
    <row r="54" spans="1:28">
      <c r="A54" s="162"/>
      <c r="B54" s="162"/>
      <c r="C54" s="162"/>
      <c r="D54" s="162"/>
      <c r="E54" s="162"/>
      <c r="F54" s="162"/>
      <c r="G54" s="162"/>
      <c r="H54" s="162"/>
      <c r="I54" s="162"/>
      <c r="J54" s="162"/>
      <c r="K54" s="162"/>
      <c r="L54" s="162"/>
      <c r="M54" s="162"/>
      <c r="N54" s="162"/>
      <c r="O54" s="162"/>
      <c r="P54" s="162"/>
      <c r="Q54" s="162"/>
      <c r="R54" s="162"/>
      <c r="S54" s="162"/>
      <c r="T54" s="162"/>
      <c r="U54" s="162"/>
      <c r="V54" s="162"/>
      <c r="W54" s="162"/>
      <c r="X54" s="162"/>
      <c r="Y54" s="162"/>
      <c r="Z54" s="162"/>
      <c r="AA54" s="162"/>
      <c r="AB54" s="162"/>
    </row>
    <row r="55" spans="1:28">
      <c r="A55" s="162"/>
      <c r="B55" s="162"/>
      <c r="C55" s="162"/>
      <c r="D55" s="162"/>
      <c r="E55" s="162"/>
      <c r="F55" s="162"/>
      <c r="G55" s="162"/>
      <c r="H55" s="162"/>
      <c r="I55" s="162"/>
      <c r="J55" s="162"/>
      <c r="K55" s="162"/>
      <c r="L55" s="162"/>
      <c r="M55" s="162"/>
      <c r="N55" s="162"/>
      <c r="O55" s="162"/>
      <c r="P55" s="162"/>
      <c r="Q55" s="162"/>
      <c r="R55" s="162"/>
      <c r="S55" s="162"/>
      <c r="T55" s="162"/>
      <c r="U55" s="162"/>
      <c r="V55" s="162"/>
      <c r="W55" s="162"/>
      <c r="X55" s="162"/>
      <c r="Y55" s="162"/>
      <c r="Z55" s="162"/>
      <c r="AA55" s="162"/>
      <c r="AB55" s="162"/>
    </row>
    <row r="56" spans="1:28">
      <c r="A56" s="162"/>
      <c r="B56" s="162"/>
      <c r="C56" s="162"/>
      <c r="D56" s="162"/>
      <c r="E56" s="162"/>
      <c r="F56" s="162"/>
      <c r="G56" s="162"/>
      <c r="H56" s="162"/>
      <c r="I56" s="162"/>
      <c r="J56" s="162"/>
      <c r="K56" s="162"/>
      <c r="L56" s="162"/>
      <c r="M56" s="162"/>
      <c r="N56" s="162"/>
      <c r="O56" s="162"/>
      <c r="P56" s="162"/>
      <c r="Q56" s="162"/>
      <c r="R56" s="162"/>
      <c r="S56" s="162"/>
      <c r="T56" s="162"/>
      <c r="U56" s="162"/>
      <c r="V56" s="162"/>
      <c r="W56" s="162"/>
      <c r="X56" s="162"/>
      <c r="Y56" s="162"/>
      <c r="Z56" s="162"/>
      <c r="AA56" s="162"/>
      <c r="AB56" s="162"/>
    </row>
    <row r="57" spans="1:28">
      <c r="A57" s="162"/>
      <c r="B57" s="162"/>
      <c r="C57" s="162"/>
      <c r="D57" s="162"/>
      <c r="E57" s="162"/>
      <c r="F57" s="162"/>
      <c r="G57" s="162"/>
      <c r="H57" s="162"/>
      <c r="I57" s="162"/>
      <c r="J57" s="162"/>
      <c r="K57" s="162"/>
      <c r="L57" s="162"/>
      <c r="M57" s="162"/>
      <c r="N57" s="162"/>
      <c r="O57" s="162"/>
      <c r="P57" s="162"/>
      <c r="Q57" s="162"/>
      <c r="R57" s="162"/>
      <c r="S57" s="162"/>
      <c r="T57" s="162"/>
      <c r="U57" s="162"/>
      <c r="V57" s="162"/>
      <c r="W57" s="162"/>
      <c r="X57" s="162"/>
      <c r="Y57" s="162"/>
      <c r="Z57" s="162"/>
      <c r="AA57" s="162"/>
      <c r="AB57" s="162"/>
    </row>
    <row r="58" spans="1:28">
      <c r="A58" s="162"/>
      <c r="B58" s="162"/>
      <c r="C58" s="162"/>
      <c r="D58" s="162"/>
      <c r="E58" s="162"/>
      <c r="F58" s="162"/>
      <c r="G58" s="162"/>
      <c r="H58" s="162"/>
      <c r="I58" s="162"/>
      <c r="J58" s="162"/>
      <c r="K58" s="162"/>
      <c r="L58" s="162"/>
      <c r="M58" s="162"/>
      <c r="N58" s="162"/>
      <c r="O58" s="162"/>
      <c r="P58" s="162"/>
      <c r="Q58" s="162"/>
      <c r="R58" s="162"/>
      <c r="S58" s="162"/>
      <c r="T58" s="162"/>
      <c r="U58" s="162"/>
      <c r="V58" s="162"/>
      <c r="W58" s="162"/>
      <c r="X58" s="162"/>
      <c r="Y58" s="162"/>
      <c r="Z58" s="162"/>
      <c r="AA58" s="162"/>
      <c r="AB58" s="162"/>
    </row>
    <row r="59" spans="1:28">
      <c r="A59" s="162"/>
      <c r="B59" s="162"/>
      <c r="C59" s="162"/>
      <c r="D59" s="162"/>
      <c r="E59" s="162"/>
      <c r="F59" s="162"/>
      <c r="G59" s="162"/>
      <c r="H59" s="162"/>
      <c r="I59" s="162"/>
      <c r="J59" s="162"/>
      <c r="K59" s="162"/>
      <c r="L59" s="162"/>
      <c r="M59" s="162"/>
      <c r="N59" s="162"/>
      <c r="O59" s="162"/>
      <c r="P59" s="162"/>
      <c r="Q59" s="162"/>
      <c r="R59" s="162"/>
      <c r="S59" s="162"/>
      <c r="T59" s="162"/>
      <c r="U59" s="162"/>
      <c r="V59" s="162"/>
      <c r="W59" s="162"/>
      <c r="X59" s="162"/>
      <c r="Y59" s="162"/>
      <c r="Z59" s="162"/>
      <c r="AA59" s="162"/>
      <c r="AB59" s="162"/>
    </row>
    <row r="60" spans="1:28">
      <c r="A60" s="162"/>
      <c r="B60" s="162"/>
      <c r="C60" s="162"/>
      <c r="D60" s="162"/>
      <c r="E60" s="162"/>
      <c r="F60" s="162"/>
      <c r="G60" s="162"/>
      <c r="H60" s="162"/>
      <c r="I60" s="162"/>
      <c r="J60" s="162"/>
      <c r="K60" s="162"/>
      <c r="L60" s="162"/>
      <c r="M60" s="162"/>
      <c r="N60" s="162"/>
      <c r="O60" s="162"/>
      <c r="P60" s="162"/>
      <c r="Q60" s="162"/>
      <c r="R60" s="162"/>
      <c r="S60" s="162"/>
      <c r="T60" s="162"/>
      <c r="U60" s="162"/>
      <c r="V60" s="162"/>
      <c r="W60" s="162"/>
      <c r="X60" s="162"/>
      <c r="Y60" s="162"/>
      <c r="Z60" s="162"/>
      <c r="AA60" s="162"/>
      <c r="AB60" s="162"/>
    </row>
    <row r="61" spans="1:28">
      <c r="A61" s="162"/>
      <c r="B61" s="162"/>
      <c r="C61" s="162"/>
      <c r="D61" s="162"/>
      <c r="E61" s="162"/>
      <c r="F61" s="162"/>
      <c r="G61" s="162"/>
      <c r="H61" s="162"/>
      <c r="I61" s="162"/>
      <c r="J61" s="162"/>
      <c r="K61" s="162"/>
      <c r="L61" s="162"/>
      <c r="M61" s="162"/>
      <c r="N61" s="162"/>
      <c r="O61" s="162"/>
      <c r="P61" s="162"/>
      <c r="Q61" s="162"/>
      <c r="R61" s="162"/>
      <c r="S61" s="162"/>
      <c r="T61" s="162"/>
      <c r="U61" s="162"/>
      <c r="V61" s="162"/>
      <c r="W61" s="162"/>
      <c r="X61" s="162"/>
      <c r="Y61" s="162"/>
      <c r="Z61" s="162"/>
      <c r="AA61" s="162"/>
      <c r="AB61" s="162"/>
    </row>
    <row r="62" spans="1:28">
      <c r="A62" s="162"/>
      <c r="B62" s="162"/>
      <c r="C62" s="162"/>
      <c r="D62" s="162"/>
      <c r="E62" s="162"/>
      <c r="F62" s="162"/>
      <c r="G62" s="162"/>
      <c r="H62" s="162"/>
      <c r="I62" s="162"/>
      <c r="J62" s="162"/>
      <c r="K62" s="162"/>
      <c r="L62" s="162"/>
      <c r="M62" s="162"/>
      <c r="N62" s="162"/>
      <c r="O62" s="162"/>
      <c r="P62" s="162"/>
      <c r="Q62" s="162"/>
      <c r="R62" s="162"/>
      <c r="S62" s="162"/>
      <c r="T62" s="162"/>
      <c r="U62" s="162"/>
      <c r="V62" s="162"/>
      <c r="W62" s="162"/>
      <c r="X62" s="162"/>
      <c r="Y62" s="162"/>
      <c r="Z62" s="162"/>
      <c r="AA62" s="162"/>
      <c r="AB62" s="162"/>
    </row>
    <row r="63" spans="1:28">
      <c r="A63" s="162"/>
      <c r="B63" s="162"/>
      <c r="C63" s="162"/>
      <c r="D63" s="162"/>
      <c r="E63" s="162"/>
      <c r="F63" s="162"/>
      <c r="G63" s="162"/>
      <c r="H63" s="162"/>
      <c r="I63" s="162"/>
      <c r="J63" s="162"/>
      <c r="K63" s="162"/>
      <c r="L63" s="162"/>
      <c r="M63" s="162"/>
      <c r="N63" s="162"/>
      <c r="O63" s="162"/>
      <c r="P63" s="162"/>
      <c r="Q63" s="162"/>
      <c r="R63" s="162"/>
      <c r="S63" s="162"/>
      <c r="T63" s="162"/>
      <c r="U63" s="162"/>
      <c r="V63" s="162"/>
      <c r="W63" s="162"/>
      <c r="X63" s="162"/>
      <c r="Y63" s="162"/>
      <c r="Z63" s="162"/>
      <c r="AA63" s="162"/>
      <c r="AB63" s="162"/>
    </row>
    <row r="64" spans="1:28">
      <c r="A64" s="162"/>
      <c r="B64" s="162"/>
      <c r="C64" s="162"/>
      <c r="D64" s="162"/>
      <c r="E64" s="162"/>
      <c r="F64" s="162"/>
      <c r="G64" s="162"/>
      <c r="H64" s="162"/>
      <c r="I64" s="162"/>
      <c r="J64" s="162"/>
      <c r="K64" s="162"/>
      <c r="L64" s="162"/>
      <c r="M64" s="162"/>
      <c r="N64" s="162"/>
      <c r="O64" s="162"/>
      <c r="P64" s="162"/>
      <c r="Q64" s="162"/>
      <c r="R64" s="162"/>
      <c r="S64" s="162"/>
      <c r="T64" s="162"/>
      <c r="U64" s="162"/>
      <c r="V64" s="162"/>
      <c r="W64" s="162"/>
      <c r="X64" s="162"/>
      <c r="Y64" s="162"/>
      <c r="Z64" s="162"/>
      <c r="AA64" s="162"/>
      <c r="AB64" s="162"/>
    </row>
    <row r="65" spans="1:28">
      <c r="A65" s="162"/>
      <c r="B65" s="162"/>
      <c r="C65" s="162"/>
      <c r="D65" s="162"/>
      <c r="E65" s="162"/>
      <c r="F65" s="162"/>
      <c r="G65" s="162"/>
      <c r="H65" s="162"/>
      <c r="I65" s="162"/>
      <c r="J65" s="162"/>
      <c r="K65" s="162"/>
      <c r="L65" s="162"/>
      <c r="M65" s="162"/>
      <c r="N65" s="162"/>
      <c r="O65" s="162"/>
      <c r="P65" s="162"/>
      <c r="Q65" s="162"/>
      <c r="R65" s="162"/>
      <c r="S65" s="162"/>
      <c r="T65" s="162"/>
      <c r="U65" s="162"/>
      <c r="V65" s="162"/>
      <c r="W65" s="162"/>
      <c r="X65" s="162"/>
      <c r="Y65" s="162"/>
      <c r="Z65" s="162"/>
      <c r="AA65" s="162"/>
      <c r="AB65" s="162"/>
    </row>
    <row r="66" spans="1:28">
      <c r="A66" s="162"/>
      <c r="B66" s="162"/>
      <c r="C66" s="162"/>
      <c r="D66" s="162"/>
      <c r="E66" s="162"/>
      <c r="F66" s="162"/>
      <c r="G66" s="162"/>
      <c r="H66" s="162"/>
      <c r="I66" s="162"/>
      <c r="J66" s="162"/>
      <c r="K66" s="162"/>
      <c r="L66" s="162"/>
      <c r="M66" s="162"/>
      <c r="N66" s="162"/>
      <c r="O66" s="162"/>
      <c r="P66" s="162"/>
      <c r="Q66" s="162"/>
      <c r="R66" s="162"/>
      <c r="S66" s="162"/>
      <c r="T66" s="162"/>
      <c r="U66" s="162"/>
      <c r="V66" s="162"/>
      <c r="W66" s="162"/>
      <c r="X66" s="162"/>
      <c r="Y66" s="162"/>
      <c r="Z66" s="162"/>
      <c r="AA66" s="162"/>
      <c r="AB66" s="162"/>
    </row>
    <row r="67" spans="1:28">
      <c r="A67" s="162"/>
      <c r="B67" s="162"/>
      <c r="C67" s="162"/>
      <c r="D67" s="162"/>
      <c r="E67" s="162"/>
      <c r="F67" s="162"/>
      <c r="G67" s="162"/>
      <c r="H67" s="162"/>
      <c r="I67" s="162"/>
      <c r="J67" s="162"/>
      <c r="K67" s="162"/>
      <c r="L67" s="162"/>
      <c r="M67" s="162"/>
      <c r="N67" s="162"/>
      <c r="O67" s="162"/>
      <c r="P67" s="162"/>
      <c r="Q67" s="162"/>
      <c r="R67" s="162"/>
      <c r="S67" s="162"/>
      <c r="T67" s="162"/>
      <c r="U67" s="162"/>
      <c r="V67" s="162"/>
      <c r="W67" s="162"/>
      <c r="X67" s="162"/>
      <c r="Y67" s="162"/>
      <c r="Z67" s="162"/>
      <c r="AA67" s="162"/>
      <c r="AB67" s="162"/>
    </row>
    <row r="68" spans="1:28">
      <c r="A68" s="162"/>
      <c r="B68" s="162"/>
      <c r="C68" s="162"/>
      <c r="D68" s="162"/>
      <c r="E68" s="162"/>
      <c r="F68" s="162"/>
      <c r="G68" s="162"/>
      <c r="H68" s="162"/>
      <c r="I68" s="162"/>
      <c r="J68" s="162"/>
      <c r="K68" s="162"/>
      <c r="L68" s="162"/>
      <c r="M68" s="162"/>
      <c r="N68" s="162"/>
      <c r="O68" s="162"/>
      <c r="P68" s="162"/>
      <c r="Q68" s="162"/>
      <c r="R68" s="162"/>
      <c r="S68" s="162"/>
      <c r="T68" s="162"/>
      <c r="U68" s="162"/>
      <c r="V68" s="162"/>
      <c r="W68" s="162"/>
      <c r="X68" s="162"/>
      <c r="Y68" s="162"/>
      <c r="Z68" s="162"/>
      <c r="AA68" s="162"/>
      <c r="AB68" s="162"/>
    </row>
    <row r="69" spans="1:28">
      <c r="A69" s="162"/>
      <c r="B69" s="162"/>
      <c r="C69" s="162"/>
      <c r="D69" s="162"/>
      <c r="E69" s="162"/>
      <c r="F69" s="162"/>
      <c r="G69" s="162"/>
      <c r="H69" s="162"/>
      <c r="I69" s="162"/>
      <c r="J69" s="162"/>
      <c r="K69" s="162"/>
      <c r="L69" s="162"/>
      <c r="M69" s="162"/>
      <c r="N69" s="162"/>
      <c r="O69" s="162"/>
      <c r="P69" s="162"/>
      <c r="Q69" s="162"/>
      <c r="R69" s="162"/>
      <c r="S69" s="162"/>
      <c r="T69" s="162"/>
      <c r="U69" s="162"/>
      <c r="V69" s="162"/>
      <c r="W69" s="162"/>
      <c r="X69" s="162"/>
      <c r="Y69" s="162"/>
      <c r="Z69" s="162"/>
      <c r="AA69" s="162"/>
      <c r="AB69" s="162"/>
    </row>
    <row r="70" spans="1:28">
      <c r="A70" s="162"/>
      <c r="B70" s="162"/>
      <c r="C70" s="162"/>
      <c r="D70" s="162"/>
      <c r="E70" s="162"/>
      <c r="F70" s="162"/>
      <c r="G70" s="162"/>
      <c r="H70" s="162"/>
      <c r="I70" s="162"/>
      <c r="J70" s="162"/>
      <c r="K70" s="162"/>
      <c r="L70" s="162"/>
      <c r="M70" s="162"/>
      <c r="N70" s="162"/>
      <c r="O70" s="162"/>
      <c r="P70" s="162"/>
      <c r="Q70" s="162"/>
      <c r="R70" s="162"/>
      <c r="S70" s="162"/>
      <c r="T70" s="162"/>
      <c r="U70" s="162"/>
      <c r="V70" s="162"/>
      <c r="W70" s="162"/>
      <c r="X70" s="162"/>
      <c r="Y70" s="162"/>
      <c r="Z70" s="162"/>
      <c r="AA70" s="162"/>
      <c r="AB70" s="162"/>
    </row>
    <row r="71" spans="1:28">
      <c r="A71" s="162"/>
      <c r="B71" s="162"/>
      <c r="C71" s="162"/>
      <c r="D71" s="162"/>
      <c r="E71" s="162"/>
      <c r="F71" s="162"/>
      <c r="G71" s="162"/>
      <c r="H71" s="162"/>
      <c r="I71" s="162"/>
      <c r="J71" s="162"/>
      <c r="K71" s="162"/>
      <c r="L71" s="162"/>
      <c r="M71" s="162"/>
      <c r="N71" s="162"/>
      <c r="O71" s="162"/>
      <c r="P71" s="162"/>
      <c r="Q71" s="162"/>
      <c r="R71" s="162"/>
      <c r="S71" s="162"/>
      <c r="T71" s="162"/>
      <c r="U71" s="162"/>
      <c r="V71" s="162"/>
      <c r="W71" s="162"/>
      <c r="X71" s="162"/>
      <c r="Y71" s="162"/>
      <c r="Z71" s="162"/>
      <c r="AA71" s="162"/>
      <c r="AB71" s="162"/>
    </row>
    <row r="72" spans="1:28">
      <c r="A72" s="162"/>
      <c r="B72" s="162"/>
      <c r="C72" s="162"/>
      <c r="D72" s="162"/>
      <c r="E72" s="162"/>
      <c r="F72" s="162"/>
      <c r="G72" s="162"/>
      <c r="H72" s="162"/>
      <c r="I72" s="162"/>
      <c r="J72" s="162"/>
      <c r="K72" s="162"/>
      <c r="L72" s="162"/>
      <c r="M72" s="162"/>
      <c r="N72" s="162"/>
      <c r="O72" s="162"/>
      <c r="P72" s="162"/>
      <c r="Q72" s="162"/>
      <c r="R72" s="162"/>
      <c r="S72" s="162"/>
      <c r="T72" s="162"/>
      <c r="U72" s="162"/>
      <c r="V72" s="162"/>
      <c r="W72" s="162"/>
      <c r="X72" s="162"/>
      <c r="Y72" s="162"/>
      <c r="Z72" s="162"/>
      <c r="AA72" s="162"/>
      <c r="AB72" s="162"/>
    </row>
    <row r="73" spans="1:28">
      <c r="A73" s="162"/>
      <c r="B73" s="162"/>
      <c r="C73" s="162"/>
      <c r="D73" s="162"/>
      <c r="E73" s="162"/>
      <c r="F73" s="162"/>
      <c r="G73" s="162"/>
      <c r="H73" s="162"/>
      <c r="I73" s="162"/>
      <c r="J73" s="162"/>
      <c r="K73" s="162"/>
      <c r="L73" s="162"/>
      <c r="M73" s="162"/>
      <c r="N73" s="162"/>
      <c r="O73" s="162"/>
      <c r="P73" s="162"/>
      <c r="Q73" s="162"/>
      <c r="R73" s="162"/>
      <c r="S73" s="162"/>
      <c r="T73" s="162"/>
      <c r="U73" s="162"/>
      <c r="V73" s="162"/>
      <c r="W73" s="162"/>
      <c r="X73" s="162"/>
      <c r="Y73" s="162"/>
      <c r="Z73" s="162"/>
      <c r="AA73" s="162"/>
      <c r="AB73" s="162"/>
    </row>
    <row r="74" spans="1:28">
      <c r="A74" s="162"/>
      <c r="B74" s="162"/>
      <c r="C74" s="162"/>
      <c r="D74" s="162"/>
      <c r="E74" s="162"/>
      <c r="F74" s="162"/>
      <c r="G74" s="162"/>
      <c r="H74" s="162"/>
      <c r="I74" s="162"/>
      <c r="J74" s="162"/>
      <c r="K74" s="162"/>
      <c r="L74" s="162"/>
      <c r="M74" s="162"/>
      <c r="N74" s="162"/>
      <c r="O74" s="162"/>
      <c r="P74" s="162"/>
      <c r="Q74" s="162"/>
      <c r="R74" s="162"/>
      <c r="S74" s="162"/>
      <c r="T74" s="162"/>
      <c r="U74" s="162"/>
      <c r="V74" s="162"/>
      <c r="W74" s="162"/>
      <c r="X74" s="162"/>
      <c r="Y74" s="162"/>
      <c r="Z74" s="162"/>
      <c r="AA74" s="162"/>
      <c r="AB74" s="162"/>
    </row>
    <row r="75" spans="1:28">
      <c r="A75" s="162"/>
      <c r="B75" s="162"/>
      <c r="C75" s="162"/>
      <c r="D75" s="162"/>
      <c r="E75" s="162"/>
      <c r="F75" s="162"/>
      <c r="G75" s="162"/>
      <c r="H75" s="162"/>
      <c r="I75" s="162"/>
      <c r="J75" s="162"/>
      <c r="K75" s="162"/>
      <c r="L75" s="162"/>
      <c r="M75" s="162"/>
      <c r="N75" s="162"/>
      <c r="O75" s="162"/>
      <c r="P75" s="162"/>
      <c r="Q75" s="162"/>
      <c r="R75" s="162"/>
      <c r="S75" s="162"/>
      <c r="T75" s="162"/>
      <c r="U75" s="162"/>
      <c r="V75" s="162"/>
      <c r="W75" s="162"/>
      <c r="X75" s="162"/>
      <c r="Y75" s="162"/>
      <c r="Z75" s="162"/>
      <c r="AA75" s="162"/>
      <c r="AB75" s="162"/>
    </row>
    <row r="76" spans="1:28">
      <c r="A76" s="162"/>
      <c r="B76" s="162"/>
      <c r="C76" s="162"/>
      <c r="D76" s="162"/>
      <c r="E76" s="162"/>
      <c r="F76" s="162"/>
      <c r="G76" s="162"/>
      <c r="H76" s="162"/>
      <c r="I76" s="162"/>
      <c r="J76" s="162"/>
      <c r="K76" s="162"/>
      <c r="L76" s="162"/>
      <c r="M76" s="162"/>
      <c r="N76" s="162"/>
      <c r="O76" s="162"/>
      <c r="P76" s="162"/>
      <c r="Q76" s="162"/>
      <c r="R76" s="162"/>
      <c r="S76" s="162"/>
      <c r="T76" s="162"/>
      <c r="U76" s="162"/>
      <c r="V76" s="162"/>
      <c r="W76" s="162"/>
      <c r="X76" s="162"/>
      <c r="Y76" s="162"/>
      <c r="Z76" s="162"/>
      <c r="AA76" s="162"/>
      <c r="AB76" s="162"/>
    </row>
    <row r="77" spans="1:28">
      <c r="A77" s="162"/>
      <c r="B77" s="162"/>
      <c r="C77" s="162"/>
      <c r="D77" s="162"/>
      <c r="E77" s="162"/>
      <c r="F77" s="162"/>
      <c r="G77" s="162"/>
      <c r="H77" s="162"/>
      <c r="I77" s="162"/>
      <c r="J77" s="162"/>
      <c r="K77" s="162"/>
      <c r="L77" s="162"/>
      <c r="M77" s="162"/>
      <c r="N77" s="162"/>
      <c r="O77" s="162"/>
      <c r="P77" s="162"/>
      <c r="Q77" s="162"/>
      <c r="R77" s="162"/>
      <c r="S77" s="162"/>
      <c r="T77" s="162"/>
      <c r="U77" s="162"/>
      <c r="V77" s="162"/>
      <c r="W77" s="162"/>
      <c r="X77" s="162"/>
      <c r="Y77" s="162"/>
      <c r="Z77" s="162"/>
      <c r="AA77" s="162"/>
      <c r="AB77" s="162"/>
    </row>
    <row r="78" spans="1:28">
      <c r="A78" s="162"/>
      <c r="B78" s="162"/>
      <c r="C78" s="162"/>
      <c r="D78" s="162"/>
      <c r="E78" s="162"/>
      <c r="F78" s="162"/>
      <c r="G78" s="162"/>
      <c r="H78" s="162"/>
      <c r="I78" s="162"/>
      <c r="J78" s="162"/>
      <c r="K78" s="162"/>
      <c r="L78" s="162"/>
      <c r="M78" s="162"/>
      <c r="N78" s="162"/>
      <c r="O78" s="162"/>
      <c r="P78" s="162"/>
      <c r="Q78" s="162"/>
      <c r="R78" s="162"/>
      <c r="S78" s="162"/>
      <c r="T78" s="162"/>
      <c r="U78" s="162"/>
      <c r="V78" s="162"/>
      <c r="W78" s="162"/>
      <c r="X78" s="162"/>
      <c r="Y78" s="162"/>
      <c r="Z78" s="162"/>
      <c r="AA78" s="162"/>
      <c r="AB78" s="162"/>
    </row>
    <row r="79" spans="1:28">
      <c r="A79" s="162"/>
      <c r="B79" s="162"/>
      <c r="C79" s="162"/>
      <c r="D79" s="162"/>
      <c r="E79" s="162"/>
      <c r="F79" s="162"/>
      <c r="G79" s="162"/>
      <c r="H79" s="162"/>
      <c r="I79" s="162"/>
      <c r="J79" s="162"/>
      <c r="K79" s="162"/>
      <c r="L79" s="162"/>
      <c r="M79" s="162"/>
      <c r="N79" s="162"/>
      <c r="O79" s="162"/>
      <c r="P79" s="162"/>
      <c r="Q79" s="162"/>
      <c r="R79" s="162"/>
      <c r="S79" s="162"/>
      <c r="T79" s="162"/>
      <c r="U79" s="162"/>
      <c r="V79" s="162"/>
      <c r="W79" s="162"/>
      <c r="X79" s="162"/>
      <c r="Y79" s="162"/>
      <c r="Z79" s="162"/>
      <c r="AA79" s="162"/>
      <c r="AB79" s="162"/>
    </row>
    <row r="80" spans="1:28">
      <c r="A80" s="162"/>
      <c r="B80" s="162"/>
      <c r="C80" s="162"/>
      <c r="D80" s="162"/>
      <c r="E80" s="162"/>
      <c r="F80" s="162"/>
      <c r="G80" s="162"/>
      <c r="H80" s="162"/>
      <c r="I80" s="162"/>
      <c r="J80" s="162"/>
      <c r="K80" s="162"/>
      <c r="L80" s="162"/>
      <c r="M80" s="162"/>
      <c r="N80" s="162"/>
      <c r="O80" s="162"/>
      <c r="P80" s="162"/>
      <c r="Q80" s="162"/>
      <c r="R80" s="162"/>
      <c r="S80" s="162"/>
      <c r="T80" s="162"/>
      <c r="U80" s="162"/>
      <c r="V80" s="162"/>
      <c r="W80" s="162"/>
      <c r="X80" s="162"/>
      <c r="Y80" s="162"/>
      <c r="Z80" s="162"/>
      <c r="AA80" s="162"/>
      <c r="AB80" s="162"/>
    </row>
    <row r="81" spans="1:28">
      <c r="A81" s="162"/>
      <c r="B81" s="162"/>
      <c r="C81" s="162"/>
      <c r="D81" s="162"/>
      <c r="E81" s="162"/>
      <c r="F81" s="162"/>
      <c r="G81" s="162"/>
      <c r="H81" s="162"/>
      <c r="I81" s="162"/>
      <c r="J81" s="162"/>
      <c r="K81" s="162"/>
      <c r="L81" s="162"/>
      <c r="M81" s="162"/>
      <c r="N81" s="162"/>
      <c r="O81" s="162"/>
      <c r="P81" s="162"/>
      <c r="Q81" s="162"/>
      <c r="R81" s="162"/>
      <c r="S81" s="162"/>
      <c r="T81" s="162"/>
      <c r="U81" s="162"/>
      <c r="V81" s="162"/>
      <c r="W81" s="162"/>
      <c r="X81" s="162"/>
      <c r="Y81" s="162"/>
      <c r="Z81" s="162"/>
      <c r="AA81" s="162"/>
      <c r="AB81" s="162"/>
    </row>
    <row r="82" spans="1:28">
      <c r="A82" s="162"/>
      <c r="B82" s="162"/>
      <c r="C82" s="162"/>
      <c r="D82" s="162"/>
      <c r="E82" s="162"/>
      <c r="F82" s="162"/>
      <c r="G82" s="162"/>
      <c r="H82" s="162"/>
      <c r="I82" s="162"/>
      <c r="J82" s="162"/>
      <c r="K82" s="162"/>
      <c r="L82" s="162"/>
      <c r="M82" s="162"/>
      <c r="N82" s="162"/>
      <c r="O82" s="162"/>
      <c r="P82" s="162"/>
      <c r="Q82" s="162"/>
      <c r="R82" s="162"/>
      <c r="S82" s="162"/>
      <c r="T82" s="162"/>
      <c r="U82" s="162"/>
      <c r="V82" s="162"/>
      <c r="W82" s="162"/>
      <c r="X82" s="162"/>
      <c r="Y82" s="162"/>
      <c r="Z82" s="162"/>
      <c r="AA82" s="162"/>
      <c r="AB82" s="162"/>
    </row>
    <row r="83" spans="1:28">
      <c r="A83" s="162"/>
      <c r="B83" s="162"/>
      <c r="C83" s="162"/>
      <c r="D83" s="162"/>
      <c r="E83" s="162"/>
      <c r="F83" s="162"/>
      <c r="G83" s="162"/>
      <c r="H83" s="162"/>
      <c r="I83" s="162"/>
      <c r="J83" s="162"/>
      <c r="K83" s="162"/>
      <c r="L83" s="162"/>
      <c r="M83" s="162"/>
      <c r="N83" s="162"/>
      <c r="O83" s="162"/>
      <c r="P83" s="162"/>
      <c r="Q83" s="162"/>
      <c r="R83" s="162"/>
      <c r="S83" s="162"/>
      <c r="T83" s="162"/>
      <c r="U83" s="162"/>
      <c r="V83" s="162"/>
      <c r="W83" s="162"/>
      <c r="X83" s="162"/>
      <c r="Y83" s="162"/>
      <c r="Z83" s="162"/>
      <c r="AA83" s="162"/>
      <c r="AB83" s="162"/>
    </row>
    <row r="84" spans="1:28">
      <c r="A84" s="162"/>
      <c r="B84" s="162"/>
      <c r="C84" s="162"/>
      <c r="D84" s="162"/>
      <c r="E84" s="162"/>
      <c r="F84" s="162"/>
      <c r="G84" s="162"/>
      <c r="H84" s="162"/>
      <c r="I84" s="162"/>
      <c r="J84" s="162"/>
      <c r="K84" s="162"/>
      <c r="L84" s="162"/>
      <c r="M84" s="162"/>
      <c r="N84" s="162"/>
      <c r="O84" s="162"/>
      <c r="P84" s="162"/>
      <c r="Q84" s="162"/>
      <c r="R84" s="162"/>
      <c r="S84" s="162"/>
      <c r="T84" s="162"/>
      <c r="U84" s="162"/>
      <c r="V84" s="162"/>
      <c r="W84" s="162"/>
      <c r="X84" s="162"/>
      <c r="Y84" s="162"/>
      <c r="Z84" s="162"/>
      <c r="AA84" s="162"/>
      <c r="AB84" s="162"/>
    </row>
    <row r="85" spans="1:28">
      <c r="A85" s="162"/>
      <c r="B85" s="162"/>
      <c r="C85" s="162"/>
      <c r="D85" s="162"/>
      <c r="E85" s="162"/>
      <c r="F85" s="162"/>
      <c r="G85" s="162"/>
      <c r="H85" s="162"/>
      <c r="I85" s="162"/>
      <c r="J85" s="162"/>
      <c r="K85" s="162"/>
      <c r="L85" s="162"/>
      <c r="M85" s="162"/>
      <c r="N85" s="162"/>
      <c r="O85" s="162"/>
      <c r="P85" s="162"/>
      <c r="Q85" s="162"/>
      <c r="R85" s="162"/>
      <c r="S85" s="162"/>
      <c r="T85" s="162"/>
      <c r="U85" s="162"/>
      <c r="V85" s="162"/>
      <c r="W85" s="162"/>
      <c r="X85" s="162"/>
      <c r="Y85" s="162"/>
      <c r="Z85" s="162"/>
      <c r="AA85" s="162"/>
      <c r="AB85" s="162"/>
    </row>
    <row r="86" spans="1:28">
      <c r="A86" s="162"/>
      <c r="B86" s="162"/>
      <c r="C86" s="162"/>
      <c r="D86" s="162"/>
      <c r="E86" s="162"/>
      <c r="F86" s="162"/>
      <c r="G86" s="162"/>
      <c r="H86" s="162"/>
      <c r="I86" s="162"/>
      <c r="J86" s="162"/>
      <c r="K86" s="162"/>
      <c r="L86" s="162"/>
      <c r="M86" s="162"/>
      <c r="N86" s="162"/>
      <c r="O86" s="162"/>
      <c r="P86" s="162"/>
      <c r="Q86" s="162"/>
      <c r="R86" s="162"/>
      <c r="S86" s="162"/>
      <c r="T86" s="162"/>
      <c r="U86" s="162"/>
      <c r="V86" s="162"/>
      <c r="W86" s="162"/>
      <c r="X86" s="162"/>
      <c r="Y86" s="162"/>
      <c r="Z86" s="162"/>
      <c r="AA86" s="162"/>
      <c r="AB86" s="162"/>
    </row>
    <row r="87" spans="1:28">
      <c r="A87" s="162"/>
      <c r="B87" s="162"/>
      <c r="C87" s="162"/>
      <c r="D87" s="162"/>
      <c r="E87" s="162"/>
      <c r="F87" s="162"/>
      <c r="G87" s="162"/>
      <c r="H87" s="162"/>
      <c r="I87" s="162"/>
      <c r="J87" s="162"/>
      <c r="K87" s="162"/>
      <c r="L87" s="162"/>
      <c r="M87" s="162"/>
      <c r="N87" s="162"/>
      <c r="O87" s="162"/>
      <c r="P87" s="162"/>
      <c r="Q87" s="162"/>
      <c r="R87" s="162"/>
      <c r="S87" s="162"/>
      <c r="T87" s="162"/>
      <c r="U87" s="162"/>
      <c r="V87" s="162"/>
      <c r="W87" s="162"/>
      <c r="X87" s="162"/>
      <c r="Y87" s="162"/>
      <c r="Z87" s="162"/>
      <c r="AA87" s="162"/>
      <c r="AB87" s="162"/>
    </row>
    <row r="88" spans="1:28">
      <c r="A88" s="162"/>
      <c r="B88" s="162"/>
      <c r="C88" s="162"/>
      <c r="D88" s="162"/>
      <c r="E88" s="162"/>
      <c r="F88" s="162"/>
      <c r="G88" s="162"/>
      <c r="H88" s="162"/>
      <c r="I88" s="162"/>
      <c r="J88" s="162"/>
      <c r="K88" s="162"/>
      <c r="L88" s="162"/>
      <c r="M88" s="162"/>
      <c r="N88" s="162"/>
      <c r="O88" s="162"/>
      <c r="P88" s="162"/>
      <c r="Q88" s="162"/>
      <c r="R88" s="162"/>
      <c r="S88" s="162"/>
      <c r="T88" s="162"/>
      <c r="U88" s="162"/>
      <c r="V88" s="162"/>
      <c r="W88" s="162"/>
      <c r="X88" s="162"/>
      <c r="Y88" s="162"/>
      <c r="Z88" s="162"/>
      <c r="AA88" s="162"/>
      <c r="AB88" s="162"/>
    </row>
    <row r="89" spans="1:28">
      <c r="A89" s="162"/>
      <c r="B89" s="162"/>
      <c r="C89" s="162"/>
      <c r="D89" s="162"/>
      <c r="E89" s="162"/>
      <c r="F89" s="162"/>
      <c r="G89" s="162"/>
      <c r="H89" s="162"/>
      <c r="I89" s="162"/>
      <c r="J89" s="162"/>
      <c r="K89" s="162"/>
      <c r="L89" s="162"/>
      <c r="M89" s="162"/>
      <c r="N89" s="162"/>
      <c r="O89" s="162"/>
      <c r="P89" s="162"/>
      <c r="Q89" s="162"/>
      <c r="R89" s="162"/>
      <c r="S89" s="162"/>
      <c r="T89" s="162"/>
      <c r="U89" s="162"/>
      <c r="V89" s="162"/>
      <c r="W89" s="162"/>
      <c r="X89" s="162"/>
      <c r="Y89" s="162"/>
      <c r="Z89" s="162"/>
      <c r="AA89" s="162"/>
      <c r="AB89" s="162"/>
    </row>
    <row r="90" spans="1:28">
      <c r="A90" s="162"/>
      <c r="B90" s="162"/>
      <c r="C90" s="162"/>
      <c r="D90" s="162"/>
      <c r="E90" s="162"/>
      <c r="F90" s="162"/>
      <c r="G90" s="162"/>
      <c r="H90" s="162"/>
      <c r="I90" s="162"/>
      <c r="J90" s="162"/>
      <c r="K90" s="162"/>
      <c r="L90" s="162"/>
      <c r="M90" s="162"/>
      <c r="N90" s="162"/>
      <c r="O90" s="162"/>
      <c r="P90" s="162"/>
      <c r="Q90" s="162"/>
      <c r="R90" s="162"/>
      <c r="S90" s="162"/>
      <c r="T90" s="162"/>
      <c r="U90" s="162"/>
      <c r="V90" s="162"/>
      <c r="W90" s="162"/>
      <c r="X90" s="162"/>
      <c r="Y90" s="162"/>
      <c r="Z90" s="162"/>
      <c r="AA90" s="162"/>
      <c r="AB90" s="162"/>
    </row>
    <row r="91" spans="1:28">
      <c r="A91" s="162"/>
      <c r="B91" s="162"/>
      <c r="C91" s="162"/>
      <c r="D91" s="162"/>
      <c r="E91" s="162"/>
      <c r="F91" s="162"/>
      <c r="G91" s="162"/>
      <c r="H91" s="162"/>
      <c r="I91" s="162"/>
      <c r="J91" s="162"/>
      <c r="K91" s="162"/>
      <c r="L91" s="162"/>
      <c r="M91" s="162"/>
      <c r="N91" s="162"/>
      <c r="O91" s="162"/>
      <c r="P91" s="162"/>
      <c r="Q91" s="162"/>
      <c r="R91" s="162"/>
      <c r="S91" s="162"/>
      <c r="T91" s="162"/>
      <c r="U91" s="162"/>
      <c r="V91" s="162"/>
      <c r="W91" s="162"/>
      <c r="X91" s="162"/>
      <c r="Y91" s="162"/>
      <c r="Z91" s="162"/>
      <c r="AA91" s="162"/>
      <c r="AB91" s="162"/>
    </row>
    <row r="92" spans="1:28">
      <c r="A92" s="162"/>
      <c r="B92" s="162"/>
      <c r="C92" s="162"/>
      <c r="D92" s="162"/>
      <c r="E92" s="162"/>
      <c r="F92" s="162"/>
      <c r="G92" s="162"/>
      <c r="H92" s="162"/>
      <c r="I92" s="162"/>
      <c r="J92" s="162"/>
      <c r="K92" s="162"/>
      <c r="L92" s="162"/>
      <c r="M92" s="162"/>
      <c r="N92" s="162"/>
      <c r="O92" s="162"/>
      <c r="P92" s="162"/>
      <c r="Q92" s="162"/>
      <c r="R92" s="162"/>
      <c r="S92" s="162"/>
      <c r="T92" s="162"/>
      <c r="U92" s="162"/>
      <c r="V92" s="162"/>
      <c r="W92" s="162"/>
      <c r="X92" s="162"/>
      <c r="Y92" s="162"/>
      <c r="Z92" s="162"/>
      <c r="AA92" s="162"/>
      <c r="AB92" s="162"/>
    </row>
    <row r="93" spans="1:28">
      <c r="A93" s="162"/>
      <c r="B93" s="162"/>
      <c r="C93" s="162"/>
      <c r="D93" s="162"/>
      <c r="E93" s="162"/>
      <c r="F93" s="162"/>
      <c r="G93" s="162"/>
      <c r="H93" s="162"/>
      <c r="I93" s="162"/>
      <c r="J93" s="162"/>
      <c r="K93" s="162"/>
      <c r="L93" s="162"/>
      <c r="M93" s="162"/>
      <c r="N93" s="162"/>
      <c r="O93" s="162"/>
      <c r="P93" s="162"/>
      <c r="Q93" s="162"/>
      <c r="R93" s="162"/>
      <c r="S93" s="162"/>
      <c r="T93" s="162"/>
      <c r="U93" s="162"/>
      <c r="V93" s="162"/>
      <c r="W93" s="162"/>
      <c r="X93" s="162"/>
      <c r="Y93" s="162"/>
      <c r="Z93" s="162"/>
      <c r="AA93" s="162"/>
      <c r="AB93" s="162"/>
    </row>
    <row r="94" spans="1:28">
      <c r="A94" s="162"/>
      <c r="B94" s="162"/>
      <c r="C94" s="162"/>
      <c r="D94" s="162"/>
      <c r="E94" s="162"/>
      <c r="F94" s="162"/>
      <c r="G94" s="162"/>
      <c r="H94" s="162"/>
      <c r="I94" s="162"/>
      <c r="J94" s="162"/>
      <c r="K94" s="162"/>
      <c r="L94" s="162"/>
      <c r="M94" s="162"/>
      <c r="N94" s="162"/>
      <c r="O94" s="162"/>
      <c r="P94" s="162"/>
      <c r="Q94" s="162"/>
      <c r="R94" s="162"/>
      <c r="S94" s="162"/>
      <c r="T94" s="162"/>
      <c r="U94" s="162"/>
      <c r="V94" s="162"/>
      <c r="W94" s="162"/>
      <c r="X94" s="162"/>
      <c r="Y94" s="162"/>
      <c r="Z94" s="162"/>
      <c r="AA94" s="162"/>
      <c r="AB94" s="162"/>
    </row>
    <row r="95" spans="1:28">
      <c r="A95" s="162"/>
      <c r="B95" s="162"/>
      <c r="C95" s="162"/>
      <c r="D95" s="162"/>
      <c r="E95" s="162"/>
      <c r="F95" s="162"/>
      <c r="G95" s="162"/>
      <c r="H95" s="162"/>
      <c r="I95" s="162"/>
      <c r="J95" s="162"/>
      <c r="K95" s="162"/>
      <c r="L95" s="162"/>
      <c r="M95" s="162"/>
      <c r="N95" s="162"/>
      <c r="O95" s="162"/>
      <c r="P95" s="162"/>
      <c r="Q95" s="162"/>
      <c r="R95" s="162"/>
      <c r="S95" s="162"/>
      <c r="T95" s="162"/>
      <c r="U95" s="162"/>
      <c r="V95" s="162"/>
      <c r="W95" s="162"/>
      <c r="X95" s="162"/>
      <c r="Y95" s="162"/>
      <c r="Z95" s="162"/>
      <c r="AA95" s="162"/>
      <c r="AB95" s="162"/>
    </row>
    <row r="96" spans="1:28">
      <c r="A96" s="162"/>
      <c r="B96" s="162"/>
      <c r="C96" s="162"/>
      <c r="D96" s="162"/>
      <c r="E96" s="162"/>
      <c r="F96" s="162"/>
      <c r="G96" s="162"/>
      <c r="H96" s="162"/>
      <c r="I96" s="162"/>
      <c r="J96" s="162"/>
      <c r="K96" s="162"/>
      <c r="L96" s="162"/>
      <c r="M96" s="162"/>
      <c r="N96" s="162"/>
      <c r="O96" s="162"/>
      <c r="P96" s="162"/>
      <c r="Q96" s="162"/>
      <c r="R96" s="162"/>
      <c r="S96" s="162"/>
      <c r="T96" s="162"/>
      <c r="U96" s="162"/>
      <c r="V96" s="162"/>
      <c r="W96" s="162"/>
      <c r="X96" s="162"/>
      <c r="Y96" s="162"/>
      <c r="Z96" s="162"/>
      <c r="AA96" s="162"/>
      <c r="AB96" s="162"/>
    </row>
    <row r="97" spans="1:28">
      <c r="A97" s="162"/>
      <c r="B97" s="162"/>
      <c r="C97" s="162"/>
      <c r="D97" s="162"/>
      <c r="E97" s="162"/>
      <c r="F97" s="162"/>
      <c r="G97" s="162"/>
      <c r="H97" s="162"/>
      <c r="I97" s="162"/>
      <c r="J97" s="162"/>
      <c r="K97" s="162"/>
      <c r="L97" s="162"/>
      <c r="M97" s="162"/>
      <c r="N97" s="162"/>
      <c r="O97" s="162"/>
      <c r="P97" s="162"/>
      <c r="Q97" s="162"/>
      <c r="R97" s="162"/>
      <c r="S97" s="162"/>
      <c r="T97" s="162"/>
      <c r="U97" s="162"/>
      <c r="V97" s="162"/>
      <c r="W97" s="162"/>
      <c r="X97" s="162"/>
      <c r="Y97" s="162"/>
      <c r="Z97" s="162"/>
      <c r="AA97" s="162"/>
      <c r="AB97" s="162"/>
    </row>
    <row r="98" spans="1:28">
      <c r="A98" s="162"/>
      <c r="B98" s="162"/>
      <c r="C98" s="162"/>
      <c r="D98" s="162"/>
      <c r="E98" s="162"/>
      <c r="F98" s="162"/>
      <c r="G98" s="162"/>
      <c r="H98" s="162"/>
      <c r="I98" s="162"/>
      <c r="J98" s="162"/>
      <c r="K98" s="162"/>
      <c r="L98" s="162"/>
      <c r="M98" s="162"/>
      <c r="N98" s="162"/>
      <c r="O98" s="162"/>
      <c r="P98" s="162"/>
      <c r="Q98" s="162"/>
      <c r="R98" s="162"/>
      <c r="S98" s="162"/>
      <c r="T98" s="162"/>
      <c r="U98" s="162"/>
      <c r="V98" s="162"/>
      <c r="W98" s="162"/>
      <c r="X98" s="162"/>
      <c r="Y98" s="162"/>
      <c r="Z98" s="162"/>
      <c r="AA98" s="162"/>
      <c r="AB98" s="162"/>
    </row>
    <row r="99" spans="1:28">
      <c r="A99" s="162"/>
      <c r="B99" s="162"/>
      <c r="C99" s="162"/>
      <c r="D99" s="162"/>
      <c r="E99" s="162"/>
      <c r="F99" s="162"/>
      <c r="G99" s="162"/>
      <c r="H99" s="162"/>
      <c r="I99" s="162"/>
      <c r="J99" s="162"/>
      <c r="K99" s="162"/>
      <c r="L99" s="162"/>
      <c r="M99" s="162"/>
      <c r="N99" s="162"/>
      <c r="O99" s="162"/>
      <c r="P99" s="162"/>
      <c r="Q99" s="162"/>
      <c r="R99" s="162"/>
      <c r="S99" s="162"/>
      <c r="T99" s="162"/>
      <c r="U99" s="162"/>
      <c r="V99" s="162"/>
      <c r="W99" s="162"/>
      <c r="X99" s="162"/>
      <c r="Y99" s="162"/>
      <c r="Z99" s="162"/>
      <c r="AA99" s="162"/>
      <c r="AB99" s="162"/>
    </row>
    <row r="100" spans="1:28">
      <c r="A100" s="162"/>
      <c r="B100" s="162"/>
      <c r="C100" s="162"/>
      <c r="D100" s="162"/>
      <c r="E100" s="162"/>
      <c r="F100" s="162"/>
      <c r="G100" s="162"/>
      <c r="H100" s="162"/>
      <c r="I100" s="162"/>
      <c r="J100" s="162"/>
      <c r="K100" s="162"/>
      <c r="L100" s="162"/>
      <c r="M100" s="162"/>
      <c r="N100" s="162"/>
      <c r="O100" s="162"/>
      <c r="P100" s="162"/>
      <c r="Q100" s="162"/>
      <c r="R100" s="162"/>
      <c r="S100" s="162"/>
      <c r="T100" s="162"/>
      <c r="U100" s="162"/>
      <c r="V100" s="162"/>
      <c r="W100" s="162"/>
      <c r="X100" s="162"/>
      <c r="Y100" s="162"/>
      <c r="Z100" s="162"/>
      <c r="AA100" s="162"/>
      <c r="AB100" s="162"/>
    </row>
  </sheetData>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K28"/>
  <sheetViews>
    <sheetView workbookViewId="0">
      <selection activeCell="C27" sqref="C27"/>
    </sheetView>
  </sheetViews>
  <sheetFormatPr baseColWidth="10" defaultRowHeight="14.4"/>
  <sheetData>
    <row r="1" spans="1:11">
      <c r="A1" s="162"/>
      <c r="B1" s="162"/>
      <c r="C1" s="162"/>
      <c r="D1" s="162"/>
      <c r="E1" s="162"/>
      <c r="F1" s="162"/>
      <c r="G1" s="162"/>
      <c r="H1" s="162"/>
      <c r="I1" s="162"/>
      <c r="J1" s="162"/>
      <c r="K1" s="162"/>
    </row>
    <row r="2" spans="1:11" ht="15.6">
      <c r="A2" s="162"/>
      <c r="B2" s="251" t="s">
        <v>370</v>
      </c>
      <c r="C2" s="162"/>
      <c r="D2" s="162"/>
      <c r="E2" s="162"/>
      <c r="F2" s="162"/>
      <c r="G2" s="162"/>
      <c r="H2" s="162"/>
      <c r="I2" s="162"/>
      <c r="J2" s="162"/>
      <c r="K2" s="162"/>
    </row>
    <row r="3" spans="1:11" ht="15.6">
      <c r="A3" s="162"/>
      <c r="B3" s="252" t="s">
        <v>366</v>
      </c>
      <c r="C3" s="162"/>
      <c r="D3" s="162"/>
      <c r="E3" s="162"/>
      <c r="F3" s="162"/>
      <c r="G3" s="162"/>
      <c r="H3" s="162"/>
      <c r="I3" s="162"/>
      <c r="J3" s="162"/>
      <c r="K3" s="162"/>
    </row>
    <row r="4" spans="1:11">
      <c r="A4" s="162"/>
      <c r="B4" s="162"/>
      <c r="C4" s="162"/>
      <c r="D4" s="162"/>
      <c r="E4" s="162"/>
      <c r="F4" s="162"/>
      <c r="G4" s="162"/>
      <c r="H4" s="162"/>
      <c r="I4" s="162"/>
      <c r="J4" s="162"/>
      <c r="K4" s="162"/>
    </row>
    <row r="5" spans="1:11" ht="15.6">
      <c r="A5" s="162"/>
      <c r="B5" s="216"/>
      <c r="C5" s="273">
        <v>1995</v>
      </c>
      <c r="D5" s="273">
        <v>1996</v>
      </c>
      <c r="E5" s="273">
        <v>1997</v>
      </c>
      <c r="F5" s="273">
        <v>1998</v>
      </c>
      <c r="G5" s="273">
        <v>1999</v>
      </c>
      <c r="H5" s="273">
        <v>2000</v>
      </c>
      <c r="I5" s="273">
        <v>2001</v>
      </c>
      <c r="J5" s="162"/>
      <c r="K5" s="162"/>
    </row>
    <row r="6" spans="1:11" ht="15.6">
      <c r="A6" s="162"/>
      <c r="B6" s="274" t="s">
        <v>367</v>
      </c>
      <c r="C6" s="275">
        <v>122.1087724300001</v>
      </c>
      <c r="D6" s="275">
        <v>1146.0668316199999</v>
      </c>
      <c r="E6" s="275">
        <v>1285.3963747500002</v>
      </c>
      <c r="F6" s="275">
        <v>1209.7047644699999</v>
      </c>
      <c r="G6" s="275">
        <v>1256.9701885299996</v>
      </c>
      <c r="H6" s="275">
        <v>1203.0783178689999</v>
      </c>
      <c r="I6" s="275">
        <v>1046.998611632393</v>
      </c>
      <c r="J6" s="162"/>
      <c r="K6" s="162"/>
    </row>
    <row r="7" spans="1:11" ht="15.6">
      <c r="A7" s="162"/>
      <c r="B7" s="276" t="s">
        <v>368</v>
      </c>
      <c r="C7" s="277">
        <v>5795.0775283023095</v>
      </c>
      <c r="D7" s="277">
        <v>7637.4749710300193</v>
      </c>
      <c r="E7" s="277">
        <v>7711.8323852706608</v>
      </c>
      <c r="F7" s="277">
        <v>8071.3614679571092</v>
      </c>
      <c r="G7" s="277">
        <v>8737.1872188412744</v>
      </c>
      <c r="H7" s="277">
        <v>9046.0418614682003</v>
      </c>
      <c r="I7" s="277">
        <v>8915.7769251999998</v>
      </c>
      <c r="J7" s="162"/>
      <c r="K7" s="162"/>
    </row>
    <row r="8" spans="1:11">
      <c r="A8" s="162"/>
      <c r="B8" s="163" t="s">
        <v>369</v>
      </c>
      <c r="C8" s="278">
        <v>2.1071119727672106E-2</v>
      </c>
      <c r="D8" s="278">
        <v>0.15005834205246985</v>
      </c>
      <c r="E8" s="278">
        <v>0.16667846375980161</v>
      </c>
      <c r="F8" s="278">
        <v>0.14987617259770433</v>
      </c>
      <c r="G8" s="278">
        <v>0.14386439903901921</v>
      </c>
      <c r="H8" s="278">
        <v>0.13299499784469676</v>
      </c>
      <c r="I8" s="278">
        <v>0.11743212290037265</v>
      </c>
      <c r="J8" s="162"/>
      <c r="K8" s="162"/>
    </row>
    <row r="9" spans="1:11">
      <c r="A9" s="162"/>
      <c r="B9" s="162"/>
      <c r="C9" s="162"/>
      <c r="D9" s="162"/>
      <c r="E9" s="162"/>
      <c r="F9" s="162"/>
      <c r="G9" s="162"/>
      <c r="H9" s="162"/>
      <c r="I9" s="162"/>
      <c r="J9" s="162"/>
      <c r="K9" s="162"/>
    </row>
    <row r="10" spans="1:11">
      <c r="A10" s="162"/>
      <c r="B10" s="162"/>
      <c r="C10" s="162"/>
      <c r="D10" s="162"/>
      <c r="E10" s="162"/>
      <c r="F10" s="162"/>
      <c r="G10" s="162"/>
      <c r="H10" s="162"/>
      <c r="I10" s="162"/>
      <c r="J10" s="162"/>
      <c r="K10" s="162"/>
    </row>
    <row r="11" spans="1:11">
      <c r="A11" s="162"/>
      <c r="B11" s="162"/>
      <c r="C11" s="162"/>
      <c r="D11" s="162"/>
      <c r="E11" s="162"/>
      <c r="F11" s="162"/>
      <c r="G11" s="162"/>
      <c r="H11" s="162"/>
      <c r="I11" s="162"/>
      <c r="J11" s="162"/>
      <c r="K11" s="162"/>
    </row>
    <row r="12" spans="1:11">
      <c r="A12" s="162"/>
      <c r="B12" s="162"/>
      <c r="C12" s="162"/>
      <c r="D12" s="162"/>
      <c r="E12" s="162"/>
      <c r="F12" s="162"/>
      <c r="G12" s="162"/>
      <c r="H12" s="162"/>
      <c r="I12" s="162"/>
      <c r="J12" s="162"/>
      <c r="K12" s="162"/>
    </row>
    <row r="13" spans="1:11">
      <c r="A13" s="162"/>
      <c r="B13" s="162"/>
      <c r="C13" s="162"/>
      <c r="D13" s="162"/>
      <c r="E13" s="162"/>
      <c r="F13" s="162"/>
      <c r="G13" s="162"/>
      <c r="H13" s="162"/>
      <c r="I13" s="162"/>
      <c r="J13" s="162"/>
      <c r="K13" s="162"/>
    </row>
    <row r="14" spans="1:11">
      <c r="A14" s="162"/>
      <c r="B14" s="162"/>
      <c r="C14" s="162"/>
      <c r="D14" s="162"/>
      <c r="E14" s="162"/>
      <c r="F14" s="162"/>
      <c r="G14" s="162"/>
      <c r="H14" s="162"/>
      <c r="I14" s="162"/>
      <c r="J14" s="162"/>
      <c r="K14" s="162"/>
    </row>
    <row r="15" spans="1:11">
      <c r="A15" s="162"/>
      <c r="B15" s="162"/>
      <c r="C15" s="162"/>
      <c r="D15" s="162"/>
      <c r="E15" s="162"/>
      <c r="F15" s="162"/>
      <c r="G15" s="162"/>
      <c r="H15" s="162"/>
      <c r="I15" s="162"/>
      <c r="J15" s="162"/>
      <c r="K15" s="162"/>
    </row>
    <row r="16" spans="1:11">
      <c r="A16" s="162"/>
      <c r="B16" s="162"/>
      <c r="C16" s="162"/>
      <c r="D16" s="162"/>
      <c r="E16" s="162"/>
      <c r="F16" s="162"/>
      <c r="G16" s="162"/>
      <c r="H16" s="162"/>
      <c r="I16" s="162"/>
      <c r="J16" s="162"/>
      <c r="K16" s="162"/>
    </row>
    <row r="17" spans="1:11">
      <c r="A17" s="162"/>
      <c r="B17" s="162"/>
      <c r="C17" s="162"/>
      <c r="D17" s="162"/>
      <c r="E17" s="162"/>
      <c r="F17" s="162"/>
      <c r="G17" s="162"/>
      <c r="H17" s="162"/>
      <c r="I17" s="162"/>
      <c r="J17" s="162"/>
      <c r="K17" s="162"/>
    </row>
    <row r="18" spans="1:11">
      <c r="A18" s="162"/>
      <c r="B18" s="162"/>
      <c r="C18" s="162"/>
      <c r="D18" s="162"/>
      <c r="E18" s="162"/>
      <c r="F18" s="162"/>
      <c r="G18" s="162"/>
      <c r="H18" s="162"/>
      <c r="I18" s="162"/>
      <c r="J18" s="162"/>
      <c r="K18" s="162"/>
    </row>
    <row r="19" spans="1:11">
      <c r="A19" s="162"/>
      <c r="B19" s="162"/>
      <c r="C19" s="162"/>
      <c r="D19" s="162"/>
      <c r="E19" s="162"/>
      <c r="F19" s="162"/>
      <c r="G19" s="162"/>
      <c r="H19" s="162"/>
      <c r="I19" s="162"/>
      <c r="J19" s="162"/>
      <c r="K19" s="162"/>
    </row>
    <row r="20" spans="1:11">
      <c r="A20" s="162"/>
      <c r="B20" s="162"/>
      <c r="C20" s="162"/>
      <c r="D20" s="162"/>
      <c r="E20" s="162"/>
      <c r="F20" s="162"/>
      <c r="G20" s="162"/>
      <c r="H20" s="162"/>
      <c r="I20" s="162"/>
      <c r="J20" s="162"/>
      <c r="K20" s="162"/>
    </row>
    <row r="21" spans="1:11">
      <c r="A21" s="162"/>
      <c r="B21" s="162"/>
      <c r="C21" s="162"/>
      <c r="D21" s="162"/>
      <c r="E21" s="162"/>
      <c r="F21" s="162"/>
      <c r="G21" s="162"/>
      <c r="H21" s="162"/>
      <c r="I21" s="162"/>
      <c r="J21" s="162"/>
      <c r="K21" s="162"/>
    </row>
    <row r="22" spans="1:11">
      <c r="A22" s="162"/>
      <c r="B22" s="162"/>
      <c r="C22" s="162"/>
      <c r="D22" s="162"/>
      <c r="E22" s="162"/>
      <c r="F22" s="162"/>
      <c r="G22" s="162"/>
      <c r="H22" s="162"/>
      <c r="I22" s="162"/>
      <c r="J22" s="162"/>
      <c r="K22" s="162"/>
    </row>
    <row r="23" spans="1:11">
      <c r="A23" s="162"/>
      <c r="B23" s="162"/>
      <c r="C23" s="162"/>
      <c r="D23" s="162"/>
      <c r="E23" s="162"/>
      <c r="F23" s="162"/>
      <c r="G23" s="162"/>
      <c r="H23" s="162"/>
      <c r="I23" s="162"/>
      <c r="J23" s="162"/>
      <c r="K23" s="162"/>
    </row>
    <row r="24" spans="1:11">
      <c r="A24" s="162"/>
      <c r="B24" s="162"/>
      <c r="C24" s="162"/>
      <c r="D24" s="162"/>
      <c r="E24" s="162"/>
      <c r="F24" s="162"/>
      <c r="G24" s="162"/>
      <c r="H24" s="162"/>
      <c r="I24" s="162"/>
      <c r="J24" s="162"/>
      <c r="K24" s="162"/>
    </row>
    <row r="25" spans="1:11">
      <c r="A25" s="162"/>
      <c r="B25" s="162"/>
      <c r="C25" s="162"/>
      <c r="D25" s="162"/>
      <c r="E25" s="162"/>
      <c r="F25" s="162"/>
      <c r="G25" s="162"/>
      <c r="H25" s="162"/>
      <c r="I25" s="162"/>
      <c r="J25" s="162"/>
      <c r="K25" s="162"/>
    </row>
    <row r="26" spans="1:11">
      <c r="A26" s="162"/>
      <c r="B26" s="162"/>
      <c r="C26" s="162"/>
      <c r="D26" s="162"/>
      <c r="E26" s="162"/>
      <c r="F26" s="162"/>
      <c r="G26" s="162"/>
      <c r="H26" s="162"/>
      <c r="I26" s="162"/>
      <c r="J26" s="162"/>
      <c r="K26" s="162"/>
    </row>
    <row r="27" spans="1:11">
      <c r="A27" s="162"/>
      <c r="B27" s="162"/>
      <c r="C27" s="162"/>
      <c r="D27" s="162"/>
      <c r="E27" s="162"/>
      <c r="F27" s="162"/>
      <c r="G27" s="162"/>
      <c r="H27" s="162"/>
      <c r="I27" s="162"/>
      <c r="J27" s="162"/>
      <c r="K27" s="162"/>
    </row>
    <row r="28" spans="1:11">
      <c r="A28" s="162"/>
      <c r="B28" s="162"/>
      <c r="C28" s="162"/>
      <c r="D28" s="162"/>
      <c r="E28" s="162"/>
      <c r="F28" s="162"/>
      <c r="G28" s="162"/>
      <c r="H28" s="162"/>
      <c r="I28" s="162"/>
      <c r="J28" s="162"/>
      <c r="K28" s="162"/>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N21"/>
  <sheetViews>
    <sheetView workbookViewId="0">
      <selection activeCell="O17" sqref="O17"/>
    </sheetView>
  </sheetViews>
  <sheetFormatPr baseColWidth="10" defaultRowHeight="14.4"/>
  <sheetData>
    <row r="1" spans="1:14">
      <c r="A1" s="162"/>
      <c r="B1" s="162"/>
      <c r="C1" s="162"/>
      <c r="D1" s="162"/>
      <c r="E1" s="162"/>
      <c r="F1" s="162"/>
      <c r="G1" s="162"/>
      <c r="H1" s="162"/>
      <c r="I1" s="162"/>
      <c r="J1" s="162"/>
      <c r="K1" s="162"/>
      <c r="L1" s="162"/>
      <c r="M1" s="162"/>
      <c r="N1" s="162"/>
    </row>
    <row r="2" spans="1:14" ht="15.6">
      <c r="A2" s="162"/>
      <c r="B2" s="251" t="s">
        <v>382</v>
      </c>
      <c r="C2" s="162"/>
      <c r="D2" s="162"/>
      <c r="E2" s="162"/>
      <c r="F2" s="162"/>
      <c r="G2" s="162"/>
      <c r="H2" s="162"/>
      <c r="I2" s="162"/>
      <c r="J2" s="162"/>
      <c r="K2" s="162"/>
      <c r="L2" s="162"/>
      <c r="M2" s="162"/>
      <c r="N2" s="162"/>
    </row>
    <row r="3" spans="1:14" ht="15.6">
      <c r="A3" s="162"/>
      <c r="B3" s="252" t="s">
        <v>371</v>
      </c>
      <c r="C3" s="162"/>
      <c r="D3" s="162"/>
      <c r="E3" s="162"/>
      <c r="F3" s="162"/>
      <c r="G3" s="162"/>
      <c r="H3" s="162"/>
      <c r="I3" s="162"/>
      <c r="J3" s="162"/>
      <c r="K3" s="162"/>
      <c r="L3" s="162"/>
      <c r="M3" s="162"/>
      <c r="N3" s="162"/>
    </row>
    <row r="4" spans="1:14">
      <c r="A4" s="162"/>
      <c r="B4" s="162"/>
      <c r="C4" s="162"/>
      <c r="D4" s="162"/>
      <c r="E4" s="162"/>
      <c r="F4" s="162"/>
      <c r="G4" s="162"/>
      <c r="H4" s="162"/>
      <c r="I4" s="162"/>
      <c r="J4" s="162"/>
      <c r="K4" s="162"/>
      <c r="L4" s="162"/>
      <c r="M4" s="162"/>
      <c r="N4" s="162"/>
    </row>
    <row r="5" spans="1:14">
      <c r="A5" s="162"/>
      <c r="B5" s="279" t="s">
        <v>372</v>
      </c>
      <c r="C5" s="162"/>
      <c r="D5" s="162"/>
      <c r="E5" s="162"/>
      <c r="F5" s="162"/>
      <c r="G5" s="162"/>
      <c r="H5" s="162"/>
      <c r="I5" s="162"/>
      <c r="J5" s="162"/>
      <c r="K5" s="162"/>
      <c r="L5" s="162"/>
      <c r="M5" s="162"/>
      <c r="N5" s="162"/>
    </row>
    <row r="6" spans="1:14">
      <c r="A6" s="162"/>
      <c r="B6" s="279" t="s">
        <v>373</v>
      </c>
      <c r="C6" s="162"/>
      <c r="D6" s="162"/>
      <c r="E6" s="162"/>
      <c r="F6" s="162"/>
      <c r="G6" s="162"/>
      <c r="H6" s="162"/>
      <c r="I6" s="162"/>
      <c r="J6" s="162"/>
      <c r="K6" s="162"/>
      <c r="L6" s="162"/>
      <c r="M6" s="162"/>
      <c r="N6" s="162"/>
    </row>
    <row r="7" spans="1:14">
      <c r="A7" s="162"/>
      <c r="B7" s="175" t="s">
        <v>374</v>
      </c>
      <c r="C7" s="162"/>
      <c r="D7" s="162"/>
      <c r="E7" s="162"/>
      <c r="F7" s="162"/>
      <c r="G7" s="162"/>
      <c r="H7" s="162"/>
      <c r="I7" s="162"/>
      <c r="J7" s="162"/>
      <c r="K7" s="162"/>
      <c r="L7" s="162"/>
      <c r="M7" s="162"/>
      <c r="N7" s="162"/>
    </row>
    <row r="8" spans="1:14">
      <c r="A8" s="162"/>
      <c r="B8" s="362" t="s">
        <v>375</v>
      </c>
      <c r="C8" s="364" t="s">
        <v>376</v>
      </c>
      <c r="D8" s="364"/>
      <c r="E8" s="364" t="s">
        <v>377</v>
      </c>
      <c r="F8" s="364"/>
      <c r="G8" s="162"/>
      <c r="H8" s="162"/>
      <c r="I8" s="162"/>
      <c r="J8" s="162"/>
      <c r="K8" s="162"/>
      <c r="L8" s="162"/>
      <c r="M8" s="162"/>
      <c r="N8" s="162"/>
    </row>
    <row r="9" spans="1:14">
      <c r="A9" s="162"/>
      <c r="B9" s="363"/>
      <c r="C9" s="192" t="s">
        <v>378</v>
      </c>
      <c r="D9" s="192" t="s">
        <v>379</v>
      </c>
      <c r="E9" s="192" t="s">
        <v>378</v>
      </c>
      <c r="F9" s="192" t="s">
        <v>379</v>
      </c>
      <c r="G9" s="162"/>
      <c r="H9" s="162"/>
      <c r="I9" s="162"/>
      <c r="J9" s="162"/>
      <c r="K9" s="162"/>
      <c r="L9" s="162"/>
      <c r="M9" s="162"/>
      <c r="N9" s="162"/>
    </row>
    <row r="10" spans="1:14">
      <c r="A10" s="162"/>
      <c r="B10" s="260" t="s">
        <v>380</v>
      </c>
      <c r="C10" s="255">
        <v>1256980</v>
      </c>
      <c r="D10" s="256">
        <v>0.77666579545250924</v>
      </c>
      <c r="E10" s="255">
        <v>724163</v>
      </c>
      <c r="F10" s="256">
        <v>0.17556424289809747</v>
      </c>
      <c r="G10" s="162"/>
      <c r="H10" s="162"/>
      <c r="I10" s="162"/>
      <c r="J10" s="162"/>
      <c r="K10" s="162"/>
      <c r="L10" s="162"/>
      <c r="M10" s="162"/>
      <c r="N10" s="162"/>
    </row>
    <row r="11" spans="1:14">
      <c r="A11" s="162"/>
      <c r="B11" s="260" t="s">
        <v>279</v>
      </c>
      <c r="C11" s="255">
        <v>361451</v>
      </c>
      <c r="D11" s="256">
        <v>0.22333420454749076</v>
      </c>
      <c r="E11" s="255">
        <v>3400612</v>
      </c>
      <c r="F11" s="256">
        <v>0.82443575710190253</v>
      </c>
      <c r="G11" s="162"/>
      <c r="H11" s="162"/>
      <c r="I11" s="162"/>
      <c r="J11" s="162"/>
      <c r="K11" s="162"/>
      <c r="L11" s="162"/>
      <c r="M11" s="162"/>
      <c r="N11" s="162"/>
    </row>
    <row r="12" spans="1:14">
      <c r="A12" s="163"/>
      <c r="B12" s="216" t="s">
        <v>381</v>
      </c>
      <c r="C12" s="235">
        <v>1618431</v>
      </c>
      <c r="D12" s="280">
        <v>1</v>
      </c>
      <c r="E12" s="235">
        <v>4124775</v>
      </c>
      <c r="F12" s="280">
        <v>1</v>
      </c>
      <c r="G12" s="163"/>
      <c r="H12" s="163"/>
      <c r="I12" s="163"/>
      <c r="J12" s="163"/>
      <c r="K12" s="163"/>
      <c r="L12" s="163"/>
      <c r="M12" s="163"/>
      <c r="N12" s="163"/>
    </row>
    <row r="13" spans="1:14">
      <c r="A13" s="162"/>
      <c r="B13" s="162"/>
      <c r="C13" s="162"/>
      <c r="D13" s="162"/>
      <c r="E13" s="162"/>
      <c r="F13" s="162"/>
      <c r="G13" s="162"/>
      <c r="H13" s="162"/>
      <c r="I13" s="162"/>
      <c r="J13" s="162"/>
      <c r="K13" s="162"/>
      <c r="L13" s="162"/>
      <c r="M13" s="162"/>
      <c r="N13" s="162"/>
    </row>
    <row r="14" spans="1:14">
      <c r="A14" s="162"/>
      <c r="B14" s="260"/>
      <c r="C14" s="162"/>
      <c r="D14" s="162"/>
      <c r="E14" s="162"/>
      <c r="F14" s="162"/>
      <c r="G14" s="162"/>
      <c r="H14" s="162"/>
      <c r="I14" s="162"/>
      <c r="J14" s="162"/>
      <c r="K14" s="162"/>
      <c r="L14" s="162"/>
      <c r="M14" s="162"/>
      <c r="N14" s="162"/>
    </row>
    <row r="15" spans="1:14">
      <c r="A15" s="162"/>
      <c r="B15" s="260"/>
      <c r="C15" s="162"/>
      <c r="D15" s="162"/>
      <c r="E15" s="162"/>
      <c r="F15" s="162"/>
      <c r="G15" s="162"/>
      <c r="H15" s="162"/>
      <c r="I15" s="162"/>
      <c r="J15" s="162"/>
      <c r="K15" s="162"/>
      <c r="L15" s="162"/>
      <c r="M15" s="162"/>
      <c r="N15" s="162"/>
    </row>
    <row r="16" spans="1:14">
      <c r="A16" s="162"/>
      <c r="B16" s="162"/>
      <c r="C16" s="162"/>
      <c r="D16" s="162"/>
      <c r="E16" s="162"/>
      <c r="F16" s="162"/>
      <c r="G16" s="162"/>
      <c r="H16" s="162"/>
      <c r="I16" s="162"/>
      <c r="J16" s="162"/>
      <c r="K16" s="162"/>
      <c r="L16" s="162"/>
      <c r="M16" s="162"/>
      <c r="N16" s="162"/>
    </row>
    <row r="17" spans="1:14">
      <c r="A17" s="162"/>
      <c r="B17" s="162"/>
      <c r="C17" s="162"/>
      <c r="D17" s="162"/>
      <c r="E17" s="162"/>
      <c r="F17" s="162"/>
      <c r="G17" s="162"/>
      <c r="H17" s="162"/>
      <c r="I17" s="162"/>
      <c r="J17" s="162"/>
      <c r="K17" s="162"/>
      <c r="L17" s="162"/>
      <c r="M17" s="162"/>
      <c r="N17" s="162"/>
    </row>
    <row r="18" spans="1:14">
      <c r="A18" s="162"/>
      <c r="B18" s="260"/>
      <c r="C18" s="162"/>
      <c r="D18" s="162"/>
      <c r="E18" s="162"/>
      <c r="F18" s="162"/>
      <c r="G18" s="162"/>
      <c r="H18" s="162"/>
      <c r="I18" s="162"/>
      <c r="J18" s="162"/>
      <c r="K18" s="162"/>
      <c r="L18" s="162"/>
      <c r="M18" s="162"/>
      <c r="N18" s="162"/>
    </row>
    <row r="19" spans="1:14">
      <c r="A19" s="162"/>
      <c r="B19" s="260"/>
      <c r="C19" s="162"/>
      <c r="D19" s="162"/>
      <c r="E19" s="162"/>
      <c r="F19" s="162"/>
      <c r="G19" s="162"/>
      <c r="H19" s="162"/>
      <c r="I19" s="162"/>
      <c r="J19" s="162"/>
      <c r="K19" s="162"/>
      <c r="L19" s="162"/>
      <c r="M19" s="162"/>
      <c r="N19" s="162"/>
    </row>
    <row r="20" spans="1:14">
      <c r="A20" s="162"/>
      <c r="B20" s="260"/>
      <c r="C20" s="162"/>
      <c r="D20" s="162"/>
      <c r="E20" s="162"/>
      <c r="F20" s="162"/>
      <c r="G20" s="162"/>
      <c r="H20" s="162"/>
      <c r="I20" s="162"/>
      <c r="J20" s="162"/>
      <c r="K20" s="162"/>
      <c r="L20" s="162"/>
      <c r="M20" s="162"/>
      <c r="N20" s="162"/>
    </row>
    <row r="21" spans="1:14">
      <c r="A21" s="162"/>
      <c r="B21" s="162"/>
      <c r="C21" s="162"/>
      <c r="D21" s="162"/>
      <c r="E21" s="162"/>
      <c r="F21" s="162"/>
      <c r="G21" s="162"/>
      <c r="H21" s="162"/>
      <c r="I21" s="162"/>
      <c r="J21" s="162"/>
      <c r="K21" s="162"/>
      <c r="L21" s="162"/>
      <c r="M21" s="162"/>
      <c r="N21" s="162"/>
    </row>
  </sheetData>
  <mergeCells count="3">
    <mergeCell ref="B8:B9"/>
    <mergeCell ref="C8:D8"/>
    <mergeCell ref="E8:F8"/>
  </mergeCell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Y32"/>
  <sheetViews>
    <sheetView workbookViewId="0">
      <selection activeCell="B16" sqref="B16"/>
    </sheetView>
  </sheetViews>
  <sheetFormatPr baseColWidth="10" defaultRowHeight="14.4"/>
  <sheetData>
    <row r="1" spans="1:25">
      <c r="A1" s="162"/>
      <c r="B1" s="162"/>
      <c r="C1" s="162"/>
      <c r="D1" s="162"/>
      <c r="E1" s="162"/>
      <c r="F1" s="162"/>
      <c r="G1" s="162"/>
      <c r="H1" s="162"/>
      <c r="I1" s="162"/>
      <c r="J1" s="162"/>
      <c r="K1" s="162"/>
      <c r="L1" s="162"/>
      <c r="M1" s="162"/>
      <c r="N1" s="162"/>
      <c r="O1" s="162"/>
      <c r="P1" s="162"/>
      <c r="Q1" s="162"/>
      <c r="R1" s="162"/>
      <c r="S1" s="162"/>
      <c r="T1" s="162"/>
      <c r="U1" s="162"/>
      <c r="V1" s="162"/>
      <c r="W1" s="162"/>
      <c r="X1" s="162"/>
      <c r="Y1" s="162"/>
    </row>
    <row r="2" spans="1:25" ht="15.6">
      <c r="A2" s="162"/>
      <c r="B2" s="281" t="s">
        <v>391</v>
      </c>
      <c r="C2" s="162"/>
      <c r="D2" s="162"/>
      <c r="E2" s="162"/>
      <c r="F2" s="162"/>
      <c r="G2" s="162"/>
      <c r="H2" s="162"/>
      <c r="I2" s="162"/>
      <c r="J2" s="162"/>
      <c r="K2" s="162"/>
      <c r="L2" s="162"/>
      <c r="M2" s="162"/>
      <c r="N2" s="162"/>
      <c r="O2" s="162"/>
      <c r="P2" s="162"/>
      <c r="Q2" s="162"/>
      <c r="R2" s="162"/>
      <c r="S2" s="162"/>
      <c r="T2" s="162"/>
      <c r="U2" s="162"/>
      <c r="V2" s="162"/>
      <c r="W2" s="162"/>
      <c r="X2" s="162"/>
      <c r="Y2" s="162"/>
    </row>
    <row r="3" spans="1:25">
      <c r="A3" s="162"/>
      <c r="B3" s="162"/>
      <c r="C3" s="162"/>
      <c r="D3" s="162"/>
      <c r="E3" s="162"/>
      <c r="F3" s="162"/>
      <c r="G3" s="162"/>
      <c r="H3" s="162"/>
      <c r="I3" s="162"/>
      <c r="J3" s="162"/>
      <c r="K3" s="162"/>
      <c r="L3" s="162"/>
      <c r="M3" s="162"/>
      <c r="N3" s="162"/>
      <c r="O3" s="162"/>
      <c r="P3" s="162"/>
      <c r="Q3" s="162"/>
      <c r="R3" s="162"/>
      <c r="S3" s="162"/>
      <c r="T3" s="162"/>
      <c r="U3" s="162"/>
      <c r="V3" s="162"/>
      <c r="W3" s="162"/>
      <c r="X3" s="162"/>
      <c r="Y3" s="162"/>
    </row>
    <row r="4" spans="1:25">
      <c r="A4" s="162"/>
      <c r="B4" s="282" t="s">
        <v>384</v>
      </c>
      <c r="C4" s="283"/>
      <c r="D4" s="283"/>
      <c r="E4" s="283"/>
      <c r="F4" s="162"/>
      <c r="G4" s="162"/>
      <c r="H4" s="162"/>
      <c r="I4" s="162"/>
      <c r="J4" s="162"/>
      <c r="K4" s="162"/>
      <c r="L4" s="162"/>
      <c r="M4" s="162"/>
      <c r="N4" s="162"/>
      <c r="O4" s="162"/>
      <c r="P4" s="162"/>
      <c r="Q4" s="162"/>
      <c r="R4" s="162"/>
      <c r="S4" s="162"/>
      <c r="T4" s="162"/>
      <c r="U4" s="162"/>
      <c r="V4" s="162"/>
      <c r="W4" s="162"/>
      <c r="X4" s="162"/>
      <c r="Y4" s="162"/>
    </row>
    <row r="5" spans="1:25">
      <c r="A5" s="162"/>
      <c r="B5" s="284"/>
      <c r="C5" s="284" t="s">
        <v>385</v>
      </c>
      <c r="D5" s="284" t="s">
        <v>291</v>
      </c>
      <c r="E5" s="284" t="s">
        <v>386</v>
      </c>
      <c r="F5" s="162"/>
      <c r="G5" s="162"/>
      <c r="H5" s="162"/>
      <c r="I5" s="162"/>
      <c r="J5" s="162"/>
      <c r="K5" s="162"/>
      <c r="L5" s="162"/>
      <c r="M5" s="162"/>
      <c r="N5" s="162"/>
      <c r="O5" s="162"/>
      <c r="P5" s="162"/>
      <c r="Q5" s="162"/>
      <c r="R5" s="162"/>
      <c r="S5" s="162"/>
      <c r="T5" s="162"/>
      <c r="U5" s="162"/>
      <c r="V5" s="162"/>
      <c r="W5" s="162"/>
      <c r="X5" s="162"/>
      <c r="Y5" s="162"/>
    </row>
    <row r="6" spans="1:25">
      <c r="A6" s="162"/>
      <c r="B6" s="285" t="s">
        <v>387</v>
      </c>
      <c r="C6" s="286">
        <v>40.67</v>
      </c>
      <c r="D6" s="286">
        <v>79.875399999999999</v>
      </c>
      <c r="E6" s="286">
        <v>89.188999999999993</v>
      </c>
      <c r="F6" s="162"/>
      <c r="G6" s="162"/>
      <c r="H6" s="162"/>
      <c r="I6" s="162"/>
      <c r="J6" s="162"/>
      <c r="K6" s="162"/>
      <c r="L6" s="162"/>
      <c r="M6" s="162"/>
      <c r="N6" s="162"/>
      <c r="O6" s="162"/>
      <c r="P6" s="162"/>
      <c r="Q6" s="162"/>
      <c r="R6" s="162"/>
      <c r="S6" s="162"/>
      <c r="T6" s="162"/>
      <c r="U6" s="162"/>
      <c r="V6" s="162"/>
      <c r="W6" s="162"/>
      <c r="X6" s="162"/>
      <c r="Y6" s="162"/>
    </row>
    <row r="7" spans="1:25">
      <c r="A7" s="162"/>
      <c r="B7" s="287" t="s">
        <v>388</v>
      </c>
      <c r="C7" s="288">
        <v>39.479999999999997</v>
      </c>
      <c r="D7" s="288">
        <v>74.804900000000004</v>
      </c>
      <c r="E7" s="288">
        <v>86.495000000000005</v>
      </c>
      <c r="F7" s="162"/>
      <c r="G7" s="162"/>
      <c r="H7" s="162"/>
      <c r="I7" s="162"/>
      <c r="J7" s="162"/>
      <c r="K7" s="162"/>
      <c r="L7" s="162"/>
      <c r="M7" s="162"/>
      <c r="N7" s="162"/>
      <c r="O7" s="162"/>
      <c r="P7" s="162"/>
      <c r="Q7" s="162"/>
      <c r="R7" s="162"/>
      <c r="S7" s="162"/>
      <c r="T7" s="162"/>
      <c r="U7" s="162"/>
      <c r="V7" s="162"/>
      <c r="W7" s="162"/>
      <c r="X7" s="162"/>
      <c r="Y7" s="162"/>
    </row>
    <row r="8" spans="1:25">
      <c r="A8" s="162"/>
      <c r="B8" s="283"/>
      <c r="C8" s="283"/>
      <c r="D8" s="283"/>
      <c r="E8" s="283"/>
      <c r="F8" s="162"/>
      <c r="G8" s="162"/>
      <c r="H8" s="162"/>
      <c r="I8" s="162"/>
      <c r="J8" s="162"/>
      <c r="K8" s="162"/>
      <c r="L8" s="162"/>
      <c r="M8" s="162"/>
      <c r="N8" s="162"/>
      <c r="O8" s="162"/>
      <c r="P8" s="162"/>
      <c r="Q8" s="162"/>
      <c r="R8" s="162"/>
      <c r="S8" s="162"/>
      <c r="T8" s="162"/>
      <c r="U8" s="162"/>
      <c r="V8" s="162"/>
      <c r="W8" s="162"/>
      <c r="X8" s="162"/>
      <c r="Y8" s="162"/>
    </row>
    <row r="9" spans="1:25">
      <c r="A9" s="162"/>
      <c r="B9" s="283"/>
      <c r="C9" s="283"/>
      <c r="D9" s="283"/>
      <c r="E9" s="283"/>
      <c r="F9" s="162"/>
      <c r="G9" s="162"/>
      <c r="H9" s="162"/>
      <c r="I9" s="162"/>
      <c r="J9" s="162"/>
      <c r="K9" s="162"/>
      <c r="L9" s="162"/>
      <c r="M9" s="162"/>
      <c r="N9" s="162"/>
      <c r="O9" s="162"/>
      <c r="P9" s="162"/>
      <c r="Q9" s="162"/>
      <c r="R9" s="162"/>
      <c r="S9" s="162"/>
      <c r="T9" s="162"/>
      <c r="U9" s="162"/>
      <c r="V9" s="162"/>
      <c r="W9" s="162"/>
      <c r="X9" s="162"/>
      <c r="Y9" s="162"/>
    </row>
    <row r="10" spans="1:25">
      <c r="A10" s="162"/>
      <c r="B10" s="283"/>
      <c r="C10" s="283"/>
      <c r="D10" s="283"/>
      <c r="E10" s="283"/>
      <c r="F10" s="162"/>
      <c r="G10" s="162"/>
      <c r="H10" s="162"/>
      <c r="I10" s="162"/>
      <c r="J10" s="162"/>
      <c r="K10" s="162"/>
      <c r="L10" s="162"/>
      <c r="M10" s="162"/>
      <c r="N10" s="162"/>
      <c r="O10" s="162"/>
      <c r="P10" s="162"/>
      <c r="Q10" s="162"/>
      <c r="R10" s="162"/>
      <c r="S10" s="162"/>
      <c r="T10" s="162"/>
      <c r="U10" s="162"/>
      <c r="V10" s="162"/>
      <c r="W10" s="162"/>
      <c r="X10" s="162"/>
      <c r="Y10" s="162"/>
    </row>
    <row r="11" spans="1:25">
      <c r="A11" s="162"/>
      <c r="B11" s="283"/>
      <c r="C11" s="283"/>
      <c r="D11" s="283"/>
      <c r="E11" s="283"/>
      <c r="F11" s="162"/>
      <c r="G11" s="162"/>
      <c r="H11" s="162"/>
      <c r="I11" s="162"/>
      <c r="J11" s="162"/>
      <c r="K11" s="162"/>
      <c r="L11" s="162"/>
      <c r="M11" s="162"/>
      <c r="N11" s="162"/>
      <c r="O11" s="162"/>
      <c r="P11" s="162"/>
      <c r="Q11" s="162"/>
      <c r="R11" s="162"/>
      <c r="S11" s="162"/>
      <c r="T11" s="162"/>
      <c r="U11" s="162"/>
      <c r="V11" s="162"/>
      <c r="W11" s="162"/>
      <c r="X11" s="162"/>
      <c r="Y11" s="162"/>
    </row>
    <row r="12" spans="1:25">
      <c r="A12" s="162"/>
      <c r="B12" s="283"/>
      <c r="C12" s="283"/>
      <c r="D12" s="283"/>
      <c r="E12" s="283"/>
      <c r="F12" s="162"/>
      <c r="G12" s="162"/>
      <c r="H12" s="162"/>
      <c r="I12" s="162"/>
      <c r="J12" s="162"/>
      <c r="K12" s="162"/>
      <c r="L12" s="162"/>
      <c r="M12" s="162"/>
      <c r="N12" s="162"/>
      <c r="O12" s="162"/>
      <c r="P12" s="162"/>
      <c r="Q12" s="162"/>
      <c r="R12" s="162"/>
      <c r="S12" s="162"/>
      <c r="T12" s="162"/>
      <c r="U12" s="162"/>
      <c r="V12" s="162"/>
      <c r="W12" s="162"/>
      <c r="X12" s="162"/>
      <c r="Y12" s="162"/>
    </row>
    <row r="13" spans="1:25">
      <c r="A13" s="162"/>
      <c r="B13" s="283"/>
      <c r="C13" s="283"/>
      <c r="D13" s="283"/>
      <c r="E13" s="283"/>
      <c r="F13" s="162"/>
      <c r="G13" s="162"/>
      <c r="H13" s="162"/>
      <c r="I13" s="162"/>
      <c r="J13" s="162"/>
      <c r="K13" s="162"/>
      <c r="L13" s="162"/>
      <c r="M13" s="162"/>
      <c r="N13" s="162"/>
      <c r="O13" s="162"/>
      <c r="P13" s="162"/>
      <c r="Q13" s="162"/>
      <c r="R13" s="162"/>
      <c r="S13" s="162"/>
      <c r="T13" s="162"/>
      <c r="U13" s="162"/>
      <c r="V13" s="162"/>
      <c r="W13" s="162"/>
      <c r="X13" s="162"/>
      <c r="Y13" s="162"/>
    </row>
    <row r="14" spans="1:25">
      <c r="A14" s="162"/>
      <c r="B14" s="283"/>
      <c r="C14" s="283"/>
      <c r="D14" s="283"/>
      <c r="E14" s="283"/>
      <c r="F14" s="162"/>
      <c r="G14" s="162"/>
      <c r="H14" s="162"/>
      <c r="I14" s="162"/>
      <c r="J14" s="162"/>
      <c r="K14" s="162"/>
      <c r="L14" s="162"/>
      <c r="M14" s="162"/>
      <c r="N14" s="162"/>
      <c r="O14" s="162"/>
      <c r="P14" s="162"/>
      <c r="Q14" s="162"/>
      <c r="R14" s="162"/>
      <c r="S14" s="162"/>
      <c r="T14" s="162"/>
      <c r="U14" s="162"/>
      <c r="V14" s="162"/>
      <c r="W14" s="162"/>
      <c r="X14" s="162"/>
      <c r="Y14" s="162"/>
    </row>
    <row r="15" spans="1:25" ht="15.6">
      <c r="A15" s="162"/>
      <c r="B15" s="281" t="s">
        <v>445</v>
      </c>
      <c r="C15" s="283"/>
      <c r="D15" s="283"/>
      <c r="E15" s="283"/>
      <c r="F15" s="162"/>
      <c r="G15" s="162"/>
      <c r="H15" s="162"/>
      <c r="I15" s="162"/>
      <c r="J15" s="162"/>
      <c r="K15" s="162"/>
      <c r="L15" s="162"/>
      <c r="M15" s="162"/>
      <c r="N15" s="162"/>
      <c r="O15" s="162"/>
      <c r="P15" s="162"/>
      <c r="Q15" s="162"/>
      <c r="R15" s="162"/>
      <c r="S15" s="162"/>
      <c r="T15" s="162"/>
      <c r="U15" s="162"/>
      <c r="V15" s="162"/>
      <c r="W15" s="162"/>
      <c r="X15" s="162"/>
      <c r="Y15" s="162"/>
    </row>
    <row r="16" spans="1:25">
      <c r="A16" s="162"/>
      <c r="B16" s="283"/>
      <c r="C16" s="283"/>
      <c r="D16" s="283"/>
      <c r="E16" s="283"/>
      <c r="F16" s="162"/>
      <c r="G16" s="162"/>
      <c r="H16" s="162"/>
      <c r="I16" s="162"/>
      <c r="J16" s="162"/>
      <c r="K16" s="162"/>
      <c r="L16" s="162"/>
      <c r="M16" s="162"/>
      <c r="N16" s="162"/>
      <c r="O16" s="162"/>
      <c r="P16" s="162"/>
      <c r="Q16" s="162"/>
      <c r="R16" s="162"/>
      <c r="S16" s="162"/>
      <c r="T16" s="162"/>
      <c r="U16" s="162"/>
      <c r="V16" s="162"/>
      <c r="W16" s="162"/>
      <c r="X16" s="162"/>
      <c r="Y16" s="162"/>
    </row>
    <row r="17" spans="1:25">
      <c r="A17" s="162"/>
      <c r="B17" s="282" t="s">
        <v>389</v>
      </c>
      <c r="C17" s="283"/>
      <c r="D17" s="283"/>
      <c r="E17" s="283"/>
      <c r="F17" s="162"/>
      <c r="G17" s="162"/>
      <c r="H17" s="162"/>
      <c r="I17" s="162"/>
      <c r="J17" s="162"/>
      <c r="K17" s="162"/>
      <c r="L17" s="162"/>
      <c r="M17" s="162"/>
      <c r="N17" s="162"/>
      <c r="O17" s="162"/>
      <c r="P17" s="162"/>
      <c r="Q17" s="162"/>
      <c r="R17" s="162"/>
      <c r="S17" s="162"/>
      <c r="T17" s="162"/>
      <c r="U17" s="162"/>
      <c r="V17" s="162"/>
      <c r="W17" s="162"/>
      <c r="X17" s="162"/>
      <c r="Y17" s="162"/>
    </row>
    <row r="18" spans="1:25">
      <c r="A18" s="162"/>
      <c r="B18" s="284"/>
      <c r="C18" s="284" t="s">
        <v>385</v>
      </c>
      <c r="D18" s="284" t="s">
        <v>291</v>
      </c>
      <c r="E18" s="284" t="s">
        <v>386</v>
      </c>
      <c r="F18" s="162"/>
      <c r="G18" s="162"/>
      <c r="H18" s="162"/>
      <c r="I18" s="162"/>
      <c r="J18" s="162"/>
      <c r="K18" s="162"/>
      <c r="L18" s="162"/>
      <c r="M18" s="162"/>
      <c r="N18" s="162"/>
      <c r="O18" s="162"/>
      <c r="P18" s="162"/>
      <c r="Q18" s="162"/>
      <c r="R18" s="162"/>
      <c r="S18" s="162"/>
      <c r="T18" s="162"/>
      <c r="U18" s="162"/>
      <c r="V18" s="162"/>
      <c r="W18" s="162"/>
      <c r="X18" s="162"/>
      <c r="Y18" s="162"/>
    </row>
    <row r="19" spans="1:25">
      <c r="A19" s="162"/>
      <c r="B19" s="285" t="s">
        <v>387</v>
      </c>
      <c r="C19" s="286">
        <v>13.95</v>
      </c>
      <c r="D19" s="286">
        <v>23.705500000000001</v>
      </c>
      <c r="E19" s="286">
        <v>30.4313</v>
      </c>
      <c r="F19" s="162"/>
      <c r="G19" s="162"/>
      <c r="H19" s="162"/>
      <c r="I19" s="162"/>
      <c r="J19" s="162"/>
      <c r="K19" s="162"/>
      <c r="L19" s="162"/>
      <c r="M19" s="162"/>
      <c r="N19" s="162"/>
      <c r="O19" s="162"/>
      <c r="P19" s="162"/>
      <c r="Q19" s="162"/>
      <c r="R19" s="162"/>
      <c r="S19" s="162"/>
      <c r="T19" s="162"/>
      <c r="U19" s="162"/>
      <c r="V19" s="162"/>
      <c r="W19" s="162"/>
      <c r="X19" s="162"/>
      <c r="Y19" s="162"/>
    </row>
    <row r="20" spans="1:25">
      <c r="A20" s="162"/>
      <c r="B20" s="287" t="s">
        <v>388</v>
      </c>
      <c r="C20" s="288">
        <v>10.14</v>
      </c>
      <c r="D20" s="288">
        <v>16.205200000000001</v>
      </c>
      <c r="E20" s="288">
        <v>23.495100000000001</v>
      </c>
      <c r="F20" s="162"/>
      <c r="G20" s="162"/>
      <c r="H20" s="162"/>
      <c r="I20" s="162"/>
      <c r="J20" s="162"/>
      <c r="K20" s="162"/>
      <c r="L20" s="162"/>
      <c r="M20" s="162"/>
      <c r="N20" s="162"/>
      <c r="O20" s="162"/>
      <c r="P20" s="162"/>
      <c r="Q20" s="162"/>
      <c r="R20" s="162"/>
      <c r="S20" s="162"/>
      <c r="T20" s="162"/>
      <c r="U20" s="162"/>
      <c r="V20" s="162"/>
      <c r="W20" s="162"/>
      <c r="X20" s="162"/>
      <c r="Y20" s="162"/>
    </row>
    <row r="21" spans="1:25">
      <c r="A21" s="162"/>
      <c r="B21" s="162"/>
      <c r="C21" s="162"/>
      <c r="D21" s="162"/>
      <c r="E21" s="162"/>
      <c r="F21" s="162"/>
      <c r="G21" s="162"/>
      <c r="H21" s="162"/>
      <c r="I21" s="162"/>
      <c r="J21" s="162"/>
      <c r="K21" s="162"/>
      <c r="L21" s="162"/>
      <c r="M21" s="162"/>
      <c r="N21" s="162"/>
      <c r="O21" s="162"/>
      <c r="P21" s="162"/>
      <c r="Q21" s="162"/>
      <c r="R21" s="162"/>
      <c r="S21" s="162"/>
      <c r="T21" s="162"/>
      <c r="U21" s="162"/>
      <c r="V21" s="162"/>
      <c r="W21" s="162"/>
      <c r="X21" s="162"/>
      <c r="Y21" s="162"/>
    </row>
    <row r="22" spans="1:25" ht="16.2">
      <c r="A22" s="162"/>
      <c r="B22" s="289" t="s">
        <v>390</v>
      </c>
      <c r="C22" s="162"/>
      <c r="D22" s="162"/>
      <c r="E22" s="162"/>
      <c r="F22" s="162"/>
      <c r="G22" s="162"/>
      <c r="H22" s="162"/>
      <c r="I22" s="162"/>
      <c r="J22" s="162"/>
      <c r="K22" s="162"/>
      <c r="L22" s="162"/>
      <c r="M22" s="162"/>
      <c r="N22" s="162"/>
      <c r="O22" s="162"/>
      <c r="P22" s="162"/>
      <c r="Q22" s="162"/>
      <c r="R22" s="162"/>
      <c r="S22" s="162"/>
      <c r="T22" s="162"/>
      <c r="U22" s="162"/>
      <c r="V22" s="162"/>
      <c r="W22" s="162"/>
      <c r="X22" s="162"/>
      <c r="Y22" s="162"/>
    </row>
    <row r="23" spans="1:25">
      <c r="A23" s="162"/>
      <c r="B23" s="162"/>
      <c r="C23" s="162"/>
      <c r="D23" s="162"/>
      <c r="E23" s="162"/>
      <c r="F23" s="162"/>
      <c r="G23" s="162"/>
      <c r="H23" s="162"/>
      <c r="I23" s="162"/>
      <c r="J23" s="162"/>
      <c r="K23" s="162"/>
      <c r="L23" s="162"/>
      <c r="M23" s="162"/>
      <c r="N23" s="162"/>
      <c r="O23" s="162"/>
      <c r="P23" s="162"/>
      <c r="Q23" s="162"/>
      <c r="R23" s="162"/>
      <c r="S23" s="162"/>
      <c r="T23" s="162"/>
      <c r="U23" s="162"/>
      <c r="V23" s="162"/>
      <c r="W23" s="162"/>
      <c r="X23" s="162"/>
      <c r="Y23" s="162"/>
    </row>
    <row r="24" spans="1:25">
      <c r="A24" s="162"/>
      <c r="B24" s="162"/>
      <c r="C24" s="162"/>
      <c r="D24" s="162"/>
      <c r="E24" s="162"/>
      <c r="F24" s="162"/>
      <c r="G24" s="162"/>
      <c r="H24" s="162"/>
      <c r="I24" s="162"/>
      <c r="J24" s="162"/>
      <c r="K24" s="162"/>
      <c r="L24" s="162"/>
      <c r="M24" s="162"/>
      <c r="N24" s="162"/>
      <c r="O24" s="162"/>
      <c r="P24" s="162"/>
      <c r="Q24" s="162"/>
      <c r="R24" s="162"/>
      <c r="S24" s="162"/>
      <c r="T24" s="162"/>
      <c r="U24" s="162"/>
      <c r="V24" s="162"/>
      <c r="W24" s="162"/>
      <c r="X24" s="162"/>
      <c r="Y24" s="162"/>
    </row>
    <row r="25" spans="1:25">
      <c r="A25" s="162"/>
      <c r="B25" s="162"/>
      <c r="C25" s="162"/>
      <c r="D25" s="162"/>
      <c r="E25" s="162"/>
      <c r="F25" s="162"/>
      <c r="G25" s="162"/>
      <c r="H25" s="162"/>
      <c r="I25" s="162"/>
      <c r="J25" s="162"/>
      <c r="K25" s="162"/>
      <c r="L25" s="162"/>
      <c r="M25" s="162"/>
      <c r="N25" s="162"/>
      <c r="O25" s="162"/>
      <c r="P25" s="162"/>
      <c r="Q25" s="162"/>
      <c r="R25" s="162"/>
      <c r="S25" s="162"/>
      <c r="T25" s="162"/>
      <c r="U25" s="162"/>
      <c r="V25" s="162"/>
      <c r="W25" s="162"/>
      <c r="X25" s="162"/>
      <c r="Y25" s="162"/>
    </row>
    <row r="26" spans="1:25">
      <c r="A26" s="162"/>
      <c r="B26" s="162"/>
      <c r="C26" s="162"/>
      <c r="D26" s="162"/>
      <c r="E26" s="162"/>
      <c r="F26" s="162"/>
      <c r="G26" s="162"/>
      <c r="H26" s="162"/>
      <c r="I26" s="162"/>
      <c r="J26" s="162"/>
      <c r="K26" s="162"/>
      <c r="L26" s="162"/>
      <c r="M26" s="162"/>
      <c r="N26" s="162"/>
      <c r="O26" s="162"/>
      <c r="P26" s="162"/>
      <c r="Q26" s="162"/>
      <c r="R26" s="162"/>
      <c r="S26" s="162"/>
      <c r="T26" s="162"/>
      <c r="U26" s="162"/>
      <c r="V26" s="162"/>
      <c r="W26" s="162"/>
      <c r="X26" s="162"/>
      <c r="Y26" s="162"/>
    </row>
    <row r="27" spans="1:25">
      <c r="A27" s="162"/>
      <c r="B27" s="290"/>
      <c r="C27" s="250"/>
      <c r="D27" s="250"/>
      <c r="E27" s="290"/>
      <c r="F27" s="290"/>
      <c r="G27" s="291"/>
      <c r="H27" s="162"/>
      <c r="I27" s="162"/>
      <c r="J27" s="162"/>
      <c r="K27" s="162"/>
      <c r="L27" s="162"/>
      <c r="M27" s="162"/>
      <c r="N27" s="162"/>
      <c r="O27" s="162"/>
      <c r="P27" s="162"/>
      <c r="Q27" s="162"/>
      <c r="R27" s="162"/>
      <c r="S27" s="162"/>
      <c r="T27" s="162"/>
      <c r="U27" s="162"/>
      <c r="V27" s="162"/>
      <c r="W27" s="162"/>
      <c r="X27" s="162"/>
      <c r="Y27" s="162"/>
    </row>
    <row r="28" spans="1:25">
      <c r="A28" s="162"/>
      <c r="B28" s="283"/>
      <c r="C28" s="211"/>
      <c r="D28" s="211"/>
      <c r="E28" s="211"/>
      <c r="F28" s="162"/>
      <c r="G28" s="292"/>
      <c r="H28" s="162"/>
      <c r="I28" s="162"/>
      <c r="J28" s="162"/>
      <c r="K28" s="162"/>
      <c r="L28" s="162"/>
      <c r="M28" s="162"/>
      <c r="N28" s="162"/>
      <c r="O28" s="162"/>
      <c r="P28" s="162"/>
      <c r="Q28" s="162"/>
      <c r="R28" s="162"/>
      <c r="S28" s="162"/>
      <c r="T28" s="162"/>
      <c r="U28" s="162"/>
      <c r="V28" s="162"/>
      <c r="W28" s="162"/>
      <c r="X28" s="162"/>
      <c r="Y28" s="162"/>
    </row>
    <row r="29" spans="1:25">
      <c r="A29" s="162"/>
      <c r="B29" s="283"/>
      <c r="C29" s="211"/>
      <c r="D29" s="211"/>
      <c r="E29" s="211"/>
      <c r="F29" s="211"/>
      <c r="G29" s="292"/>
      <c r="H29" s="162"/>
      <c r="I29" s="162"/>
      <c r="J29" s="162"/>
      <c r="K29" s="162"/>
      <c r="L29" s="162"/>
      <c r="M29" s="162"/>
      <c r="N29" s="162"/>
      <c r="O29" s="162"/>
      <c r="P29" s="162"/>
      <c r="Q29" s="162"/>
      <c r="R29" s="162"/>
      <c r="S29" s="162"/>
      <c r="T29" s="162"/>
      <c r="U29" s="162"/>
      <c r="V29" s="162"/>
      <c r="W29" s="162"/>
      <c r="X29" s="162"/>
      <c r="Y29" s="162"/>
    </row>
    <row r="30" spans="1:25">
      <c r="A30" s="162"/>
      <c r="B30" s="162"/>
      <c r="C30" s="162"/>
      <c r="D30" s="162"/>
      <c r="E30" s="162"/>
      <c r="F30" s="162"/>
      <c r="G30" s="162"/>
      <c r="H30" s="162"/>
      <c r="I30" s="162"/>
      <c r="J30" s="162"/>
      <c r="K30" s="162"/>
      <c r="L30" s="162"/>
      <c r="M30" s="162"/>
      <c r="N30" s="162"/>
      <c r="O30" s="162"/>
      <c r="P30" s="162"/>
      <c r="Q30" s="162"/>
      <c r="R30" s="162"/>
      <c r="S30" s="162"/>
      <c r="T30" s="162"/>
      <c r="U30" s="162"/>
      <c r="V30" s="162"/>
      <c r="W30" s="162"/>
      <c r="X30" s="162"/>
      <c r="Y30" s="162"/>
    </row>
    <row r="31" spans="1:25">
      <c r="A31" s="162"/>
      <c r="B31" s="162"/>
      <c r="C31" s="162"/>
      <c r="D31" s="162"/>
      <c r="E31" s="162"/>
      <c r="F31" s="162"/>
      <c r="G31" s="162"/>
      <c r="H31" s="162"/>
      <c r="I31" s="162"/>
      <c r="J31" s="162"/>
      <c r="K31" s="162"/>
      <c r="L31" s="162"/>
      <c r="M31" s="162"/>
      <c r="N31" s="162"/>
      <c r="O31" s="162"/>
      <c r="P31" s="162"/>
      <c r="Q31" s="162"/>
      <c r="R31" s="162"/>
      <c r="S31" s="162"/>
      <c r="T31" s="162"/>
      <c r="U31" s="162"/>
      <c r="V31" s="162"/>
      <c r="W31" s="162"/>
      <c r="X31" s="162"/>
      <c r="Y31" s="162"/>
    </row>
    <row r="32" spans="1:25">
      <c r="A32" s="162"/>
      <c r="B32" s="162"/>
      <c r="C32" s="162"/>
      <c r="D32" s="162"/>
      <c r="E32" s="162"/>
      <c r="F32" s="162"/>
      <c r="G32" s="162"/>
      <c r="H32" s="162"/>
      <c r="I32" s="162"/>
      <c r="J32" s="162"/>
      <c r="K32" s="162"/>
      <c r="L32" s="162"/>
      <c r="M32" s="162"/>
      <c r="N32" s="162"/>
      <c r="O32" s="162"/>
      <c r="P32" s="162"/>
      <c r="Q32" s="162"/>
      <c r="R32" s="162"/>
      <c r="S32" s="162"/>
      <c r="T32" s="162"/>
      <c r="U32" s="162"/>
      <c r="V32" s="162"/>
      <c r="W32" s="162"/>
      <c r="X32" s="162"/>
      <c r="Y32" s="162"/>
    </row>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U50"/>
  <sheetViews>
    <sheetView workbookViewId="0">
      <selection activeCell="G46" sqref="G46"/>
    </sheetView>
  </sheetViews>
  <sheetFormatPr baseColWidth="10" defaultRowHeight="14.4"/>
  <sheetData>
    <row r="1" spans="1:21" ht="15.6">
      <c r="A1" s="162"/>
      <c r="B1" s="183" t="s">
        <v>393</v>
      </c>
      <c r="C1" s="162"/>
      <c r="D1" s="162"/>
      <c r="E1" s="162"/>
      <c r="F1" s="162"/>
      <c r="G1" s="162"/>
      <c r="H1" s="162"/>
      <c r="I1" s="162"/>
      <c r="J1" s="162"/>
      <c r="K1" s="162"/>
      <c r="L1" s="162"/>
      <c r="M1" s="162"/>
      <c r="N1" s="162"/>
      <c r="O1" s="162"/>
      <c r="P1" s="162"/>
      <c r="Q1" s="162"/>
      <c r="R1" s="162"/>
      <c r="S1" s="162"/>
    </row>
    <row r="2" spans="1:21">
      <c r="A2" s="162"/>
      <c r="B2" s="173" t="s">
        <v>392</v>
      </c>
      <c r="C2" s="162"/>
      <c r="D2" s="162"/>
      <c r="E2" s="162"/>
      <c r="F2" s="162"/>
      <c r="G2" s="162"/>
      <c r="H2" s="162"/>
      <c r="I2" s="162"/>
      <c r="J2" s="162"/>
      <c r="K2" s="162"/>
      <c r="L2" s="162"/>
      <c r="M2" s="162"/>
      <c r="N2" s="162"/>
      <c r="O2" s="162"/>
      <c r="P2" s="162"/>
      <c r="Q2" s="162"/>
      <c r="R2" s="162"/>
      <c r="S2" s="162"/>
    </row>
    <row r="3" spans="1:21">
      <c r="A3" s="162"/>
      <c r="B3" s="162"/>
      <c r="C3" s="163">
        <v>2005</v>
      </c>
      <c r="D3" s="163">
        <v>2006</v>
      </c>
      <c r="E3" s="163">
        <v>2007</v>
      </c>
      <c r="F3" s="163">
        <v>2008</v>
      </c>
      <c r="G3" s="163">
        <v>2009</v>
      </c>
      <c r="H3" s="163">
        <v>2010</v>
      </c>
      <c r="I3" s="163">
        <v>2011</v>
      </c>
      <c r="J3" s="163">
        <v>2012</v>
      </c>
      <c r="K3" s="163">
        <v>2013</v>
      </c>
      <c r="L3" s="163">
        <v>2014</v>
      </c>
      <c r="M3" s="163">
        <v>2015</v>
      </c>
      <c r="N3" s="163">
        <v>2016</v>
      </c>
      <c r="O3" s="163">
        <v>2017</v>
      </c>
      <c r="P3" s="163">
        <v>2018</v>
      </c>
      <c r="Q3" s="163">
        <v>2019</v>
      </c>
      <c r="R3" s="163">
        <v>2020</v>
      </c>
      <c r="S3" s="163">
        <v>2021</v>
      </c>
      <c r="T3" s="163">
        <v>2022</v>
      </c>
      <c r="U3" s="163">
        <v>2023</v>
      </c>
    </row>
    <row r="4" spans="1:21">
      <c r="A4" s="162"/>
      <c r="B4" s="162" t="s">
        <v>185</v>
      </c>
      <c r="C4" s="187">
        <v>0.16838469994432487</v>
      </c>
      <c r="D4" s="187">
        <v>0.16990154190727871</v>
      </c>
      <c r="E4" s="187">
        <v>0.16775647444498643</v>
      </c>
      <c r="F4" s="187">
        <v>0.17568794389845663</v>
      </c>
      <c r="G4" s="187">
        <v>0.17511341516781412</v>
      </c>
      <c r="H4" s="187">
        <v>0.17575433317294734</v>
      </c>
      <c r="I4" s="187">
        <v>0.18052022390105391</v>
      </c>
      <c r="J4" s="187">
        <v>0.19300130605947163</v>
      </c>
      <c r="K4" s="187">
        <v>0.19346392393808395</v>
      </c>
      <c r="L4" s="187">
        <v>0.18780331845922707</v>
      </c>
      <c r="M4" s="187">
        <v>0.18540464158727821</v>
      </c>
      <c r="N4" s="187">
        <v>0.18825507369818592</v>
      </c>
      <c r="O4" s="187">
        <v>0.19468902620011033</v>
      </c>
      <c r="P4" s="187">
        <v>0.19693208871223583</v>
      </c>
      <c r="Q4" s="187">
        <v>0.20118261535735787</v>
      </c>
      <c r="R4" s="187">
        <v>0.20288740575274544</v>
      </c>
      <c r="S4" s="187">
        <v>0.19243378391351804</v>
      </c>
      <c r="T4" s="187">
        <v>0.19254792701232776</v>
      </c>
      <c r="U4" s="187">
        <v>0.19463188860138819</v>
      </c>
    </row>
    <row r="5" spans="1:21">
      <c r="A5" s="162"/>
      <c r="B5" s="162" t="s">
        <v>186</v>
      </c>
      <c r="C5" s="187">
        <v>0.14549511699313336</v>
      </c>
      <c r="D5" s="187">
        <v>0.14643345884514555</v>
      </c>
      <c r="E5" s="187">
        <v>0.14382963509234908</v>
      </c>
      <c r="F5" s="187">
        <v>0.15631790156024769</v>
      </c>
      <c r="G5" s="187">
        <v>0.15557228714612106</v>
      </c>
      <c r="H5" s="187">
        <v>0.15481393900191542</v>
      </c>
      <c r="I5" s="187">
        <v>0.15972100275774276</v>
      </c>
      <c r="J5" s="187">
        <v>0.17705239593369312</v>
      </c>
      <c r="K5" s="187">
        <v>0.17677512298756218</v>
      </c>
      <c r="L5" s="187">
        <v>0.16997363059743992</v>
      </c>
      <c r="M5" s="187">
        <v>0.16749163945250473</v>
      </c>
      <c r="N5" s="187">
        <v>0.17102913848130441</v>
      </c>
      <c r="O5" s="187">
        <v>0.17329832608098536</v>
      </c>
      <c r="P5" s="187">
        <v>0.17636825948360774</v>
      </c>
      <c r="Q5" s="187">
        <v>0.18553427984920895</v>
      </c>
      <c r="R5" s="187">
        <v>0.18921496816065064</v>
      </c>
      <c r="S5" s="187">
        <v>0.17708153620657682</v>
      </c>
      <c r="T5" s="187">
        <v>0.17392967091506151</v>
      </c>
      <c r="U5" s="187">
        <v>0.1759824807104938</v>
      </c>
    </row>
    <row r="6" spans="1:21">
      <c r="A6" s="162"/>
      <c r="B6" s="162" t="s">
        <v>187</v>
      </c>
      <c r="C6" s="187">
        <v>0.17308074489068723</v>
      </c>
      <c r="D6" s="187">
        <v>0.17453439898464973</v>
      </c>
      <c r="E6" s="187">
        <v>0.17192888448855545</v>
      </c>
      <c r="F6" s="187">
        <v>0.17916201414007066</v>
      </c>
      <c r="G6" s="187">
        <v>0.17865222643667264</v>
      </c>
      <c r="H6" s="187">
        <v>0.17915650223849147</v>
      </c>
      <c r="I6" s="187">
        <v>0.18327791146294653</v>
      </c>
      <c r="J6" s="187">
        <v>0.19637017846179763</v>
      </c>
      <c r="K6" s="187">
        <v>0.19679196972235491</v>
      </c>
      <c r="L6" s="187">
        <v>0.19140757002119119</v>
      </c>
      <c r="M6" s="187">
        <v>0.18887050210827194</v>
      </c>
      <c r="N6" s="187">
        <v>0.19266528799300686</v>
      </c>
      <c r="O6" s="187">
        <v>0.19975567058242283</v>
      </c>
      <c r="P6" s="187">
        <v>0.20589326033704625</v>
      </c>
      <c r="Q6" s="187">
        <v>0.21187566996501381</v>
      </c>
      <c r="R6" s="187">
        <v>0.20839158158098259</v>
      </c>
      <c r="S6" s="187">
        <v>0.19621507736160243</v>
      </c>
      <c r="T6" s="187">
        <v>0.19658054672465528</v>
      </c>
      <c r="U6" s="187">
        <v>0.19900518283865579</v>
      </c>
    </row>
    <row r="7" spans="1:21">
      <c r="A7" s="162"/>
      <c r="B7" s="162"/>
      <c r="C7" s="162"/>
      <c r="D7" s="162"/>
      <c r="E7" s="162"/>
      <c r="F7" s="162"/>
      <c r="G7" s="162"/>
      <c r="H7" s="162"/>
      <c r="I7" s="162"/>
      <c r="J7" s="162"/>
      <c r="K7" s="162"/>
      <c r="L7" s="162"/>
      <c r="M7" s="162"/>
      <c r="N7" s="162"/>
      <c r="O7" s="162"/>
      <c r="P7" s="162"/>
      <c r="Q7" s="162"/>
      <c r="R7" s="162"/>
      <c r="S7" s="162"/>
    </row>
    <row r="8" spans="1:21">
      <c r="A8" s="162"/>
      <c r="B8" s="162"/>
      <c r="C8" s="162"/>
      <c r="D8" s="162"/>
      <c r="E8" s="162"/>
      <c r="F8" s="162"/>
      <c r="G8" s="162"/>
      <c r="H8" s="162"/>
      <c r="I8" s="162"/>
      <c r="J8" s="162"/>
      <c r="K8" s="162"/>
      <c r="L8" s="162"/>
      <c r="M8" s="162"/>
      <c r="N8" s="162"/>
      <c r="O8" s="162"/>
      <c r="P8" s="162"/>
      <c r="Q8" s="162"/>
      <c r="R8" s="162"/>
      <c r="S8" s="162"/>
    </row>
    <row r="9" spans="1:21">
      <c r="A9" s="162"/>
      <c r="B9" s="162"/>
      <c r="C9" s="162"/>
      <c r="D9" s="162"/>
      <c r="E9" s="162"/>
      <c r="F9" s="162"/>
      <c r="G9" s="162"/>
      <c r="H9" s="162"/>
      <c r="I9" s="162"/>
      <c r="J9" s="162"/>
      <c r="K9" s="162"/>
      <c r="L9" s="162"/>
      <c r="M9" s="162"/>
      <c r="N9" s="162"/>
      <c r="O9" s="162"/>
      <c r="P9" s="162"/>
      <c r="Q9" s="162"/>
      <c r="R9" s="162"/>
      <c r="S9" s="162"/>
    </row>
    <row r="10" spans="1:21">
      <c r="A10" s="162"/>
      <c r="B10" s="162"/>
      <c r="C10" s="162"/>
      <c r="D10" s="162"/>
      <c r="E10" s="162"/>
      <c r="F10" s="162"/>
      <c r="G10" s="162"/>
      <c r="H10" s="162"/>
      <c r="I10" s="162"/>
      <c r="J10" s="162"/>
      <c r="K10" s="162"/>
      <c r="L10" s="162"/>
      <c r="M10" s="162"/>
      <c r="N10" s="162"/>
      <c r="O10" s="162"/>
      <c r="P10" s="162"/>
      <c r="Q10" s="162"/>
      <c r="R10" s="162"/>
      <c r="S10" s="162"/>
    </row>
    <row r="11" spans="1:21">
      <c r="A11" s="162"/>
      <c r="B11" s="162"/>
      <c r="C11" s="162"/>
      <c r="D11" s="162"/>
      <c r="E11" s="162"/>
      <c r="F11" s="162"/>
      <c r="G11" s="162"/>
      <c r="H11" s="162"/>
      <c r="I11" s="162"/>
      <c r="J11" s="162"/>
      <c r="K11" s="162"/>
      <c r="L11" s="162"/>
      <c r="M11" s="162"/>
      <c r="N11" s="162"/>
      <c r="O11" s="162"/>
      <c r="P11" s="162"/>
      <c r="Q11" s="162"/>
      <c r="R11" s="162"/>
      <c r="S11" s="162"/>
    </row>
    <row r="12" spans="1:21">
      <c r="A12" s="162"/>
      <c r="B12" s="162"/>
      <c r="C12" s="162"/>
      <c r="D12" s="162"/>
      <c r="E12" s="162"/>
      <c r="F12" s="162"/>
      <c r="G12" s="162"/>
      <c r="H12" s="162"/>
      <c r="I12" s="162"/>
      <c r="J12" s="162"/>
      <c r="K12" s="162"/>
      <c r="L12" s="162"/>
      <c r="M12" s="162"/>
      <c r="N12" s="162"/>
      <c r="O12" s="162"/>
      <c r="P12" s="162"/>
      <c r="Q12" s="162"/>
      <c r="R12" s="162"/>
      <c r="S12" s="162"/>
    </row>
    <row r="13" spans="1:21">
      <c r="A13" s="162"/>
      <c r="B13" s="162"/>
      <c r="C13" s="162"/>
      <c r="D13" s="162"/>
      <c r="E13" s="162"/>
      <c r="F13" s="162"/>
      <c r="G13" s="162"/>
      <c r="H13" s="162"/>
      <c r="I13" s="162"/>
      <c r="J13" s="162"/>
      <c r="K13" s="162"/>
      <c r="L13" s="162"/>
      <c r="M13" s="162"/>
      <c r="N13" s="162"/>
      <c r="O13" s="162"/>
      <c r="P13" s="162"/>
      <c r="Q13" s="162"/>
      <c r="R13" s="162"/>
      <c r="S13" s="162"/>
    </row>
    <row r="14" spans="1:21">
      <c r="A14" s="162"/>
      <c r="B14" s="162"/>
      <c r="C14" s="162"/>
      <c r="D14" s="162"/>
      <c r="E14" s="162"/>
      <c r="F14" s="162"/>
      <c r="G14" s="162"/>
      <c r="H14" s="162"/>
      <c r="I14" s="162"/>
      <c r="J14" s="162"/>
      <c r="K14" s="162"/>
      <c r="L14" s="162"/>
      <c r="M14" s="162"/>
      <c r="N14" s="162"/>
      <c r="O14" s="162"/>
      <c r="P14" s="162"/>
      <c r="Q14" s="162"/>
      <c r="R14" s="162"/>
      <c r="S14" s="162"/>
    </row>
    <row r="15" spans="1:21">
      <c r="A15" s="162"/>
      <c r="B15" s="162"/>
      <c r="C15" s="162"/>
      <c r="D15" s="162"/>
      <c r="E15" s="162"/>
      <c r="F15" s="162"/>
      <c r="G15" s="162"/>
      <c r="H15" s="162"/>
      <c r="I15" s="162"/>
      <c r="J15" s="162"/>
      <c r="K15" s="162"/>
      <c r="L15" s="162"/>
      <c r="M15" s="162"/>
      <c r="N15" s="162"/>
      <c r="O15" s="162"/>
      <c r="P15" s="162"/>
      <c r="Q15" s="162"/>
      <c r="R15" s="162"/>
      <c r="S15" s="162"/>
    </row>
    <row r="16" spans="1:21">
      <c r="A16" s="162"/>
      <c r="B16" s="162"/>
      <c r="C16" s="162"/>
      <c r="D16" s="162"/>
      <c r="E16" s="162"/>
      <c r="F16" s="162"/>
      <c r="G16" s="162"/>
      <c r="H16" s="162"/>
      <c r="I16" s="162"/>
      <c r="J16" s="162"/>
      <c r="K16" s="162"/>
      <c r="L16" s="162"/>
      <c r="M16" s="162"/>
      <c r="N16" s="162"/>
      <c r="O16" s="162"/>
      <c r="P16" s="162"/>
      <c r="Q16" s="162"/>
      <c r="R16" s="162"/>
      <c r="S16" s="162"/>
    </row>
    <row r="17" spans="1:19">
      <c r="A17" s="162"/>
      <c r="B17" s="162"/>
      <c r="C17" s="162"/>
      <c r="D17" s="162"/>
      <c r="E17" s="162"/>
      <c r="F17" s="162"/>
      <c r="G17" s="162"/>
      <c r="H17" s="162"/>
      <c r="I17" s="162"/>
      <c r="J17" s="162"/>
      <c r="K17" s="162"/>
      <c r="L17" s="162"/>
      <c r="M17" s="162"/>
      <c r="N17" s="162"/>
      <c r="O17" s="162"/>
      <c r="P17" s="162"/>
      <c r="Q17" s="162"/>
      <c r="R17" s="162"/>
      <c r="S17" s="162"/>
    </row>
    <row r="18" spans="1:19">
      <c r="A18" s="162"/>
      <c r="B18" s="162"/>
      <c r="C18" s="162"/>
      <c r="D18" s="162"/>
      <c r="E18" s="162"/>
      <c r="F18" s="162"/>
      <c r="G18" s="162"/>
      <c r="H18" s="162"/>
      <c r="I18" s="162"/>
      <c r="J18" s="162"/>
      <c r="K18" s="162"/>
      <c r="L18" s="162"/>
      <c r="M18" s="162"/>
      <c r="N18" s="162"/>
      <c r="O18" s="162"/>
      <c r="P18" s="162"/>
      <c r="Q18" s="162"/>
      <c r="R18" s="162"/>
      <c r="S18" s="162"/>
    </row>
    <row r="19" spans="1:19">
      <c r="A19" s="162"/>
      <c r="B19" s="162"/>
      <c r="C19" s="162"/>
      <c r="D19" s="162"/>
      <c r="E19" s="162"/>
      <c r="F19" s="162"/>
      <c r="G19" s="162"/>
      <c r="H19" s="162"/>
      <c r="I19" s="162"/>
      <c r="J19" s="162"/>
      <c r="K19" s="162"/>
      <c r="L19" s="162"/>
      <c r="M19" s="162"/>
      <c r="N19" s="162"/>
      <c r="O19" s="162"/>
      <c r="P19" s="162"/>
      <c r="Q19" s="162"/>
      <c r="R19" s="162"/>
      <c r="S19" s="162"/>
    </row>
    <row r="20" spans="1:19">
      <c r="A20" s="162"/>
      <c r="B20" s="162"/>
      <c r="C20" s="162"/>
      <c r="D20" s="162"/>
      <c r="E20" s="162"/>
      <c r="F20" s="162"/>
      <c r="G20" s="162"/>
      <c r="H20" s="162"/>
      <c r="I20" s="162"/>
      <c r="J20" s="162"/>
      <c r="K20" s="162"/>
      <c r="L20" s="162"/>
      <c r="M20" s="162"/>
      <c r="N20" s="162"/>
      <c r="O20" s="162"/>
      <c r="P20" s="162"/>
      <c r="Q20" s="162"/>
      <c r="R20" s="162"/>
      <c r="S20" s="162"/>
    </row>
    <row r="21" spans="1:19">
      <c r="A21" s="162"/>
      <c r="B21" s="162"/>
      <c r="C21" s="162"/>
      <c r="D21" s="162"/>
      <c r="E21" s="162"/>
      <c r="F21" s="162"/>
      <c r="G21" s="162"/>
      <c r="H21" s="162"/>
      <c r="I21" s="162"/>
      <c r="J21" s="162"/>
      <c r="K21" s="162"/>
      <c r="L21" s="162"/>
      <c r="M21" s="162"/>
      <c r="N21" s="162"/>
      <c r="O21" s="162"/>
      <c r="P21" s="162"/>
      <c r="Q21" s="162"/>
      <c r="R21" s="162"/>
      <c r="S21" s="162"/>
    </row>
    <row r="22" spans="1:19">
      <c r="A22" s="162"/>
      <c r="B22" s="162"/>
      <c r="C22" s="162"/>
      <c r="D22" s="162"/>
      <c r="E22" s="162"/>
      <c r="F22" s="162"/>
      <c r="G22" s="162"/>
      <c r="H22" s="162"/>
      <c r="I22" s="162"/>
      <c r="J22" s="162"/>
      <c r="K22" s="162"/>
      <c r="L22" s="162"/>
      <c r="M22" s="162"/>
      <c r="N22" s="162"/>
      <c r="O22" s="162"/>
      <c r="P22" s="162"/>
      <c r="Q22" s="162"/>
      <c r="R22" s="162"/>
      <c r="S22" s="162"/>
    </row>
    <row r="23" spans="1:19">
      <c r="A23" s="162"/>
      <c r="B23" s="162"/>
      <c r="C23" s="162"/>
      <c r="D23" s="162"/>
      <c r="E23" s="162"/>
      <c r="F23" s="162"/>
      <c r="G23" s="162"/>
      <c r="H23" s="162"/>
      <c r="I23" s="162"/>
      <c r="J23" s="162"/>
      <c r="K23" s="162"/>
      <c r="L23" s="162"/>
      <c r="M23" s="162"/>
      <c r="N23" s="162"/>
      <c r="O23" s="162"/>
      <c r="P23" s="162"/>
      <c r="Q23" s="162"/>
      <c r="R23" s="162"/>
      <c r="S23" s="162"/>
    </row>
    <row r="24" spans="1:19">
      <c r="A24" s="162"/>
      <c r="B24" s="162"/>
      <c r="C24" s="162"/>
      <c r="D24" s="162"/>
      <c r="E24" s="162"/>
      <c r="F24" s="162"/>
      <c r="G24" s="162"/>
      <c r="H24" s="162"/>
      <c r="I24" s="162"/>
      <c r="J24" s="162"/>
      <c r="K24" s="162"/>
      <c r="L24" s="162"/>
      <c r="M24" s="162"/>
      <c r="N24" s="162"/>
      <c r="O24" s="162"/>
      <c r="P24" s="162"/>
      <c r="Q24" s="162"/>
      <c r="R24" s="162"/>
      <c r="S24" s="162"/>
    </row>
    <row r="25" spans="1:19">
      <c r="A25" s="162"/>
      <c r="B25" s="162"/>
      <c r="C25" s="162"/>
      <c r="D25" s="162"/>
      <c r="E25" s="162"/>
      <c r="F25" s="162"/>
      <c r="G25" s="162"/>
      <c r="H25" s="162"/>
      <c r="I25" s="162"/>
      <c r="J25" s="162"/>
      <c r="K25" s="162"/>
      <c r="L25" s="162"/>
      <c r="M25" s="162"/>
      <c r="N25" s="162"/>
      <c r="O25" s="162"/>
      <c r="P25" s="162"/>
      <c r="Q25" s="162"/>
      <c r="R25" s="162"/>
      <c r="S25" s="162"/>
    </row>
    <row r="26" spans="1:19">
      <c r="A26" s="162"/>
      <c r="B26" s="162"/>
      <c r="C26" s="162"/>
      <c r="D26" s="162"/>
      <c r="E26" s="162"/>
      <c r="F26" s="162"/>
      <c r="G26" s="162"/>
      <c r="H26" s="162"/>
      <c r="I26" s="162"/>
      <c r="J26" s="162"/>
      <c r="K26" s="162"/>
      <c r="L26" s="162"/>
      <c r="M26" s="162"/>
      <c r="N26" s="162"/>
      <c r="O26" s="162"/>
      <c r="P26" s="162"/>
      <c r="Q26" s="162"/>
      <c r="R26" s="162"/>
      <c r="S26" s="162"/>
    </row>
    <row r="27" spans="1:19" ht="15.6">
      <c r="A27" s="162"/>
      <c r="B27" s="183" t="s">
        <v>394</v>
      </c>
      <c r="C27" s="162"/>
      <c r="D27" s="162"/>
      <c r="E27" s="162"/>
      <c r="F27" s="162"/>
      <c r="G27" s="162"/>
      <c r="H27" s="162"/>
      <c r="I27" s="162"/>
      <c r="J27" s="162"/>
      <c r="K27" s="162"/>
      <c r="L27" s="162"/>
      <c r="M27" s="162"/>
      <c r="N27" s="162"/>
      <c r="O27" s="162"/>
      <c r="P27" s="162"/>
      <c r="Q27" s="162"/>
      <c r="R27" s="162"/>
      <c r="S27" s="162"/>
    </row>
    <row r="28" spans="1:19">
      <c r="A28" s="162"/>
      <c r="B28" s="173" t="s">
        <v>392</v>
      </c>
      <c r="C28" s="162"/>
      <c r="D28" s="162"/>
      <c r="E28" s="162"/>
      <c r="F28" s="162"/>
      <c r="G28" s="162"/>
      <c r="H28" s="162"/>
      <c r="I28" s="162"/>
      <c r="J28" s="162"/>
      <c r="K28" s="162"/>
      <c r="L28" s="162"/>
      <c r="M28" s="162"/>
      <c r="N28" s="162"/>
      <c r="O28" s="162"/>
      <c r="P28" s="162"/>
      <c r="Q28" s="162"/>
      <c r="R28" s="162"/>
      <c r="S28" s="162"/>
    </row>
    <row r="29" spans="1:19">
      <c r="A29" s="162"/>
      <c r="B29" s="162"/>
      <c r="C29" s="295"/>
      <c r="D29" s="295"/>
      <c r="E29" s="162"/>
      <c r="F29" s="162"/>
      <c r="G29" s="162"/>
      <c r="H29" s="162"/>
      <c r="I29" s="162"/>
      <c r="J29" s="162"/>
      <c r="K29" s="162"/>
      <c r="L29" s="162"/>
      <c r="M29" s="162"/>
      <c r="N29" s="162"/>
      <c r="O29" s="162"/>
      <c r="P29" s="162"/>
      <c r="Q29" s="162"/>
      <c r="R29" s="162"/>
      <c r="S29" s="162"/>
    </row>
    <row r="30" spans="1:19">
      <c r="A30" s="162"/>
      <c r="B30" s="234"/>
      <c r="C30" s="216">
        <v>2005</v>
      </c>
      <c r="D30" s="216">
        <v>2023</v>
      </c>
      <c r="E30" s="162"/>
      <c r="F30" s="162"/>
      <c r="G30" s="162"/>
      <c r="H30" s="162"/>
      <c r="I30" s="162"/>
      <c r="J30" s="162"/>
      <c r="K30" s="162"/>
      <c r="L30" s="162"/>
      <c r="M30" s="162"/>
      <c r="N30" s="162"/>
      <c r="O30" s="162"/>
      <c r="P30" s="162"/>
      <c r="Q30" s="162"/>
      <c r="R30" s="162"/>
      <c r="S30" s="162"/>
    </row>
    <row r="31" spans="1:19">
      <c r="A31" s="162"/>
      <c r="B31" s="162" t="s">
        <v>174</v>
      </c>
      <c r="C31" s="187">
        <v>0.21885191980596641</v>
      </c>
      <c r="D31" s="187">
        <v>0.26410519301113883</v>
      </c>
      <c r="E31" s="218">
        <v>0.17308074489068723</v>
      </c>
      <c r="F31" s="218">
        <v>0.19900518283865579</v>
      </c>
      <c r="G31" s="162"/>
      <c r="H31" s="162"/>
      <c r="I31" s="162"/>
      <c r="J31" s="162"/>
      <c r="K31" s="162"/>
      <c r="L31" s="162"/>
      <c r="M31" s="162"/>
      <c r="N31" s="162"/>
      <c r="O31" s="162"/>
      <c r="P31" s="162"/>
      <c r="Q31" s="162"/>
      <c r="R31" s="162"/>
      <c r="S31" s="162"/>
    </row>
    <row r="32" spans="1:19">
      <c r="A32" s="162"/>
      <c r="B32" s="162" t="s">
        <v>179</v>
      </c>
      <c r="C32" s="187">
        <v>0.20095779426339672</v>
      </c>
      <c r="D32" s="187">
        <v>0.22696704075599644</v>
      </c>
      <c r="E32" s="218">
        <v>0.17308074489068723</v>
      </c>
      <c r="F32" s="218">
        <v>0.19900518283865579</v>
      </c>
      <c r="G32" s="162"/>
      <c r="H32" s="162"/>
      <c r="I32" s="162"/>
      <c r="J32" s="162"/>
      <c r="K32" s="162"/>
      <c r="L32" s="162"/>
      <c r="M32" s="162"/>
      <c r="N32" s="162"/>
      <c r="O32" s="162"/>
      <c r="P32" s="162"/>
      <c r="Q32" s="162"/>
      <c r="R32" s="162"/>
      <c r="S32" s="162"/>
    </row>
    <row r="33" spans="1:19">
      <c r="A33" s="162"/>
      <c r="B33" s="162" t="s">
        <v>170</v>
      </c>
      <c r="C33" s="187">
        <v>0.25350818468351033</v>
      </c>
      <c r="D33" s="187">
        <v>0.2218257407443546</v>
      </c>
      <c r="E33" s="218">
        <v>0.17308074489068723</v>
      </c>
      <c r="F33" s="218">
        <v>0.19900518283865579</v>
      </c>
      <c r="G33" s="162"/>
      <c r="H33" s="162"/>
      <c r="I33" s="162"/>
      <c r="J33" s="162"/>
      <c r="K33" s="162"/>
      <c r="L33" s="162"/>
      <c r="M33" s="162"/>
      <c r="N33" s="162"/>
      <c r="O33" s="162"/>
      <c r="P33" s="162"/>
      <c r="Q33" s="162"/>
      <c r="R33" s="162"/>
      <c r="S33" s="162"/>
    </row>
    <row r="34" spans="1:19">
      <c r="A34" s="162"/>
      <c r="B34" s="162" t="s">
        <v>173</v>
      </c>
      <c r="C34" s="187">
        <v>0.17900528740822294</v>
      </c>
      <c r="D34" s="187">
        <v>0.22049119755614055</v>
      </c>
      <c r="E34" s="218">
        <v>0.17308074489068723</v>
      </c>
      <c r="F34" s="218">
        <v>0.19900518283865579</v>
      </c>
      <c r="G34" s="162"/>
      <c r="H34" s="162"/>
      <c r="I34" s="162"/>
      <c r="J34" s="162"/>
      <c r="K34" s="162"/>
      <c r="L34" s="162"/>
      <c r="M34" s="162"/>
      <c r="N34" s="162"/>
      <c r="O34" s="162"/>
      <c r="P34" s="162"/>
      <c r="Q34" s="162"/>
      <c r="R34" s="162"/>
      <c r="S34" s="162"/>
    </row>
    <row r="35" spans="1:19">
      <c r="A35" s="162"/>
      <c r="B35" s="162" t="s">
        <v>180</v>
      </c>
      <c r="C35" s="187">
        <v>0.15673676351132046</v>
      </c>
      <c r="D35" s="187">
        <v>0.21107041833994514</v>
      </c>
      <c r="E35" s="218">
        <v>0.17308074489068723</v>
      </c>
      <c r="F35" s="218">
        <v>0.19900518283865579</v>
      </c>
      <c r="G35" s="162"/>
      <c r="H35" s="162"/>
      <c r="I35" s="162"/>
      <c r="J35" s="162"/>
      <c r="K35" s="162"/>
      <c r="L35" s="162"/>
      <c r="M35" s="162"/>
      <c r="N35" s="162"/>
      <c r="O35" s="162"/>
      <c r="P35" s="162"/>
      <c r="Q35" s="162"/>
      <c r="R35" s="162"/>
      <c r="S35" s="162"/>
    </row>
    <row r="36" spans="1:19">
      <c r="A36" s="162"/>
      <c r="B36" s="162" t="s">
        <v>175</v>
      </c>
      <c r="C36" s="187">
        <v>0.15765048922439612</v>
      </c>
      <c r="D36" s="187">
        <v>0.19816431545256866</v>
      </c>
      <c r="E36" s="218">
        <v>0.17308074489068723</v>
      </c>
      <c r="F36" s="218">
        <v>0.19900518283865579</v>
      </c>
      <c r="G36" s="162"/>
      <c r="H36" s="162"/>
      <c r="I36" s="162"/>
      <c r="J36" s="162"/>
      <c r="K36" s="162"/>
      <c r="L36" s="162"/>
      <c r="M36" s="162"/>
      <c r="N36" s="162"/>
      <c r="O36" s="162"/>
      <c r="P36" s="162"/>
      <c r="Q36" s="162"/>
      <c r="R36" s="162"/>
      <c r="S36" s="162"/>
    </row>
    <row r="37" spans="1:19">
      <c r="A37" s="162"/>
      <c r="B37" s="162" t="s">
        <v>178</v>
      </c>
      <c r="C37" s="187">
        <v>0.16431978969813582</v>
      </c>
      <c r="D37" s="187">
        <v>0.19476549260205792</v>
      </c>
      <c r="E37" s="218">
        <v>0.17308074489068723</v>
      </c>
      <c r="F37" s="218">
        <v>0.19900518283865579</v>
      </c>
      <c r="G37" s="162"/>
      <c r="H37" s="162"/>
      <c r="I37" s="162"/>
      <c r="J37" s="162"/>
      <c r="K37" s="162"/>
      <c r="L37" s="162"/>
      <c r="M37" s="162"/>
      <c r="N37" s="162"/>
      <c r="O37" s="162"/>
      <c r="P37" s="162"/>
      <c r="Q37" s="162"/>
      <c r="R37" s="162"/>
      <c r="S37" s="162"/>
    </row>
    <row r="38" spans="1:19">
      <c r="A38" s="162"/>
      <c r="B38" s="162" t="s">
        <v>172</v>
      </c>
      <c r="C38" s="187">
        <v>0.21278169636598246</v>
      </c>
      <c r="D38" s="187">
        <v>0.19346202627603959</v>
      </c>
      <c r="E38" s="218">
        <v>0.17308074489068723</v>
      </c>
      <c r="F38" s="218">
        <v>0.19900518283865579</v>
      </c>
      <c r="G38" s="162"/>
      <c r="H38" s="162"/>
      <c r="I38" s="162"/>
      <c r="J38" s="162"/>
      <c r="K38" s="162"/>
      <c r="L38" s="162"/>
      <c r="M38" s="162"/>
      <c r="N38" s="162"/>
      <c r="O38" s="162"/>
      <c r="P38" s="162"/>
      <c r="Q38" s="162"/>
      <c r="R38" s="162"/>
      <c r="S38" s="162"/>
    </row>
    <row r="39" spans="1:19">
      <c r="A39" s="162"/>
      <c r="B39" s="162" t="s">
        <v>169</v>
      </c>
      <c r="C39" s="187">
        <v>0.15665698496136773</v>
      </c>
      <c r="D39" s="187">
        <v>0.19102716953379939</v>
      </c>
      <c r="E39" s="218">
        <v>0.17308074489068723</v>
      </c>
      <c r="F39" s="218">
        <v>0.19900518283865579</v>
      </c>
      <c r="G39" s="162"/>
      <c r="H39" s="162"/>
      <c r="I39" s="162"/>
      <c r="J39" s="162"/>
      <c r="K39" s="162"/>
      <c r="L39" s="162"/>
      <c r="M39" s="162"/>
      <c r="N39" s="162"/>
      <c r="O39" s="162"/>
      <c r="P39" s="162"/>
      <c r="Q39" s="162"/>
      <c r="R39" s="162"/>
      <c r="S39" s="162"/>
    </row>
    <row r="40" spans="1:19">
      <c r="A40" s="162"/>
      <c r="B40" s="162" t="s">
        <v>171</v>
      </c>
      <c r="C40" s="187">
        <v>0.19486035898274537</v>
      </c>
      <c r="D40" s="187">
        <v>0.18324933479515274</v>
      </c>
      <c r="E40" s="218">
        <v>0.17308074489068723</v>
      </c>
      <c r="F40" s="218">
        <v>0.19900518283865579</v>
      </c>
      <c r="G40" s="162"/>
      <c r="H40" s="162"/>
      <c r="I40" s="162"/>
      <c r="J40" s="162"/>
      <c r="K40" s="162"/>
      <c r="L40" s="162"/>
      <c r="M40" s="162"/>
      <c r="N40" s="162"/>
      <c r="O40" s="162"/>
      <c r="P40" s="162"/>
      <c r="Q40" s="162"/>
      <c r="R40" s="162"/>
      <c r="S40" s="162"/>
    </row>
    <row r="41" spans="1:19">
      <c r="A41" s="162"/>
      <c r="B41" s="162" t="s">
        <v>176</v>
      </c>
      <c r="C41" s="187">
        <v>9.5332498112155814E-2</v>
      </c>
      <c r="D41" s="187">
        <v>0.18145730482623243</v>
      </c>
      <c r="E41" s="218">
        <v>0.17308074489068723</v>
      </c>
      <c r="F41" s="218">
        <v>0.19900518283865579</v>
      </c>
      <c r="G41" s="162"/>
      <c r="H41" s="162"/>
      <c r="I41" s="162"/>
      <c r="J41" s="162"/>
      <c r="K41" s="162"/>
      <c r="L41" s="162"/>
      <c r="M41" s="162"/>
      <c r="N41" s="162"/>
      <c r="O41" s="162"/>
      <c r="P41" s="162"/>
      <c r="Q41" s="162"/>
      <c r="R41" s="162"/>
      <c r="S41" s="162"/>
    </row>
    <row r="42" spans="1:19">
      <c r="A42" s="162"/>
      <c r="B42" s="162" t="s">
        <v>181</v>
      </c>
      <c r="C42" s="187">
        <v>7.2282527287561085E-2</v>
      </c>
      <c r="D42" s="187">
        <v>0.15358343616206183</v>
      </c>
      <c r="E42" s="218">
        <v>0.17308074489068723</v>
      </c>
      <c r="F42" s="218">
        <v>0.19900518283865579</v>
      </c>
      <c r="G42" s="162"/>
      <c r="H42" s="162"/>
      <c r="I42" s="162"/>
      <c r="J42" s="162"/>
      <c r="K42" s="162"/>
      <c r="L42" s="162"/>
      <c r="M42" s="162"/>
      <c r="N42" s="162"/>
      <c r="O42" s="162"/>
      <c r="P42" s="162"/>
      <c r="Q42" s="162"/>
      <c r="R42" s="162"/>
      <c r="S42" s="162"/>
    </row>
    <row r="43" spans="1:19">
      <c r="A43" s="162"/>
      <c r="B43" s="162" t="s">
        <v>177</v>
      </c>
      <c r="C43" s="187">
        <v>0.10972073169503391</v>
      </c>
      <c r="D43" s="187">
        <v>0.11423924176980763</v>
      </c>
      <c r="E43" s="218">
        <v>0.17308074489068723</v>
      </c>
      <c r="F43" s="218">
        <v>0.19900518283865579</v>
      </c>
      <c r="G43" s="162"/>
      <c r="H43" s="162"/>
      <c r="I43" s="162"/>
      <c r="J43" s="162"/>
      <c r="K43" s="162"/>
      <c r="L43" s="162"/>
      <c r="M43" s="162"/>
      <c r="N43" s="162"/>
      <c r="O43" s="162"/>
      <c r="P43" s="162"/>
      <c r="Q43" s="162"/>
      <c r="R43" s="162"/>
      <c r="S43" s="162"/>
    </row>
    <row r="44" spans="1:19">
      <c r="A44" s="162"/>
      <c r="B44" s="162"/>
      <c r="C44" s="162"/>
      <c r="D44" s="162"/>
      <c r="E44" s="162"/>
      <c r="F44" s="162"/>
      <c r="G44" s="162"/>
      <c r="H44" s="162"/>
      <c r="I44" s="162"/>
      <c r="J44" s="162"/>
      <c r="K44" s="162"/>
      <c r="L44" s="162"/>
      <c r="M44" s="162"/>
      <c r="N44" s="162"/>
      <c r="O44" s="162"/>
      <c r="P44" s="162"/>
      <c r="Q44" s="162"/>
      <c r="R44" s="162"/>
      <c r="S44" s="162"/>
    </row>
    <row r="45" spans="1:19">
      <c r="A45" s="162"/>
      <c r="B45" s="162"/>
      <c r="C45" s="162"/>
      <c r="D45" s="162"/>
      <c r="E45" s="162"/>
      <c r="F45" s="162"/>
      <c r="G45" s="162"/>
      <c r="H45" s="162"/>
      <c r="I45" s="162"/>
      <c r="J45" s="162"/>
      <c r="K45" s="162"/>
      <c r="L45" s="162"/>
      <c r="M45" s="162"/>
      <c r="N45" s="162"/>
      <c r="O45" s="162"/>
      <c r="P45" s="162"/>
      <c r="Q45" s="162"/>
      <c r="R45" s="162"/>
      <c r="S45" s="162"/>
    </row>
    <row r="46" spans="1:19">
      <c r="A46" s="162"/>
      <c r="B46" s="162"/>
      <c r="C46" s="162"/>
      <c r="D46" s="162"/>
      <c r="E46" s="162"/>
      <c r="F46" s="162"/>
      <c r="G46" s="162"/>
      <c r="H46" s="162"/>
      <c r="I46" s="162"/>
      <c r="J46" s="162"/>
      <c r="K46" s="162"/>
      <c r="L46" s="162"/>
      <c r="M46" s="162"/>
      <c r="N46" s="162"/>
      <c r="O46" s="162"/>
      <c r="P46" s="162"/>
      <c r="Q46" s="162"/>
      <c r="R46" s="162"/>
      <c r="S46" s="162"/>
    </row>
    <row r="47" spans="1:19">
      <c r="A47" s="162"/>
      <c r="B47" s="162"/>
      <c r="C47" s="162"/>
      <c r="D47" s="162"/>
      <c r="E47" s="162"/>
      <c r="F47" s="162"/>
      <c r="G47" s="162"/>
      <c r="H47" s="162"/>
      <c r="I47" s="162"/>
      <c r="J47" s="162"/>
      <c r="K47" s="162"/>
      <c r="L47" s="162"/>
      <c r="M47" s="162"/>
      <c r="N47" s="162"/>
      <c r="O47" s="162"/>
      <c r="P47" s="162"/>
      <c r="Q47" s="162"/>
      <c r="R47" s="162"/>
      <c r="S47" s="162"/>
    </row>
    <row r="48" spans="1:19">
      <c r="A48" s="162"/>
      <c r="B48" s="162"/>
      <c r="C48" s="162"/>
      <c r="D48" s="162"/>
      <c r="E48" s="162"/>
      <c r="F48" s="162"/>
      <c r="G48" s="162"/>
      <c r="H48" s="162"/>
      <c r="I48" s="162"/>
      <c r="J48" s="162"/>
      <c r="K48" s="162"/>
      <c r="L48" s="162"/>
      <c r="M48" s="162"/>
      <c r="N48" s="162"/>
      <c r="O48" s="162"/>
      <c r="P48" s="162"/>
      <c r="Q48" s="162"/>
      <c r="R48" s="162"/>
      <c r="S48" s="162"/>
    </row>
    <row r="49" spans="1:19">
      <c r="A49" s="162"/>
      <c r="B49" s="162"/>
      <c r="C49" s="162"/>
      <c r="D49" s="162"/>
      <c r="E49" s="162"/>
      <c r="F49" s="162"/>
      <c r="G49" s="162"/>
      <c r="H49" s="162"/>
      <c r="I49" s="162"/>
      <c r="J49" s="162"/>
      <c r="K49" s="162"/>
      <c r="L49" s="162"/>
      <c r="M49" s="162"/>
      <c r="N49" s="162"/>
      <c r="O49" s="162"/>
      <c r="P49" s="162"/>
      <c r="Q49" s="162"/>
      <c r="R49" s="162"/>
      <c r="S49" s="162"/>
    </row>
    <row r="50" spans="1:19">
      <c r="A50" s="162"/>
      <c r="B50" s="162"/>
      <c r="C50" s="162"/>
      <c r="D50" s="162"/>
      <c r="E50" s="162"/>
      <c r="F50" s="162"/>
      <c r="G50" s="162"/>
      <c r="H50" s="162"/>
      <c r="I50" s="162"/>
      <c r="J50" s="162"/>
      <c r="K50" s="162"/>
      <c r="L50" s="162"/>
      <c r="M50" s="162"/>
      <c r="N50" s="162"/>
      <c r="O50" s="162"/>
      <c r="P50" s="162"/>
      <c r="Q50" s="162"/>
      <c r="R50" s="162"/>
      <c r="S50" s="162"/>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U27"/>
  <sheetViews>
    <sheetView workbookViewId="0">
      <selection activeCell="F26" sqref="F26"/>
    </sheetView>
  </sheetViews>
  <sheetFormatPr baseColWidth="10" defaultRowHeight="14.4"/>
  <sheetData>
    <row r="1" spans="1:21">
      <c r="A1" s="162"/>
      <c r="B1" s="162"/>
      <c r="C1" s="162"/>
      <c r="D1" s="162"/>
      <c r="E1" s="162"/>
      <c r="F1" s="162"/>
      <c r="G1" s="162"/>
      <c r="H1" s="162"/>
      <c r="I1" s="162"/>
      <c r="J1" s="162"/>
      <c r="K1" s="162"/>
      <c r="L1" s="162"/>
      <c r="M1" s="162"/>
      <c r="N1" s="162"/>
      <c r="O1" s="162"/>
      <c r="P1" s="162"/>
      <c r="Q1" s="162"/>
      <c r="R1" s="162"/>
      <c r="S1" s="162"/>
      <c r="T1" s="162"/>
      <c r="U1" s="162"/>
    </row>
    <row r="2" spans="1:21" ht="15.6">
      <c r="A2" s="162"/>
      <c r="B2" s="183" t="s">
        <v>396</v>
      </c>
      <c r="C2" s="162"/>
      <c r="D2" s="162"/>
      <c r="E2" s="162"/>
      <c r="F2" s="162"/>
      <c r="G2" s="162"/>
      <c r="H2" s="162"/>
      <c r="I2" s="162"/>
      <c r="J2" s="162"/>
      <c r="K2" s="162"/>
      <c r="L2" s="162"/>
      <c r="M2" s="162"/>
      <c r="N2" s="162"/>
      <c r="O2" s="162"/>
      <c r="P2" s="162"/>
      <c r="Q2" s="162"/>
      <c r="R2" s="162"/>
      <c r="S2" s="162"/>
      <c r="T2" s="162"/>
      <c r="U2" s="162"/>
    </row>
    <row r="3" spans="1:21">
      <c r="A3" s="162"/>
      <c r="B3" s="200" t="s">
        <v>446</v>
      </c>
      <c r="C3" s="162"/>
      <c r="D3" s="162"/>
      <c r="E3" s="162"/>
      <c r="F3" s="162"/>
      <c r="G3" s="162"/>
      <c r="H3" s="162"/>
      <c r="I3" s="162"/>
      <c r="J3" s="162"/>
      <c r="K3" s="162"/>
      <c r="L3" s="162"/>
      <c r="M3" s="162"/>
      <c r="N3" s="162"/>
      <c r="O3" s="162"/>
      <c r="P3" s="162"/>
      <c r="Q3" s="162"/>
      <c r="R3" s="162"/>
      <c r="S3" s="162"/>
      <c r="T3" s="162"/>
      <c r="U3" s="162"/>
    </row>
    <row r="4" spans="1:21">
      <c r="A4" s="162"/>
      <c r="B4" s="162"/>
      <c r="C4" s="162"/>
      <c r="D4" s="162"/>
      <c r="E4" s="162"/>
      <c r="F4" s="162"/>
      <c r="G4" s="162"/>
      <c r="H4" s="162"/>
      <c r="I4" s="162"/>
      <c r="J4" s="162"/>
      <c r="K4" s="162"/>
      <c r="L4" s="162"/>
      <c r="M4" s="162"/>
      <c r="N4" s="162"/>
      <c r="O4" s="162"/>
      <c r="P4" s="162"/>
      <c r="Q4" s="162"/>
      <c r="R4" s="162"/>
      <c r="S4" s="162"/>
      <c r="T4" s="162"/>
      <c r="U4" s="162"/>
    </row>
    <row r="5" spans="1:21" ht="43.2">
      <c r="A5" s="162"/>
      <c r="B5" s="234"/>
      <c r="C5" s="193" t="s">
        <v>133</v>
      </c>
      <c r="D5" s="193" t="s">
        <v>21</v>
      </c>
      <c r="E5" s="162"/>
      <c r="F5" s="162"/>
      <c r="G5" s="162"/>
      <c r="H5" s="162"/>
      <c r="I5" s="162"/>
      <c r="J5" s="162"/>
      <c r="K5" s="162"/>
      <c r="L5" s="162"/>
      <c r="M5" s="162"/>
      <c r="N5" s="162"/>
      <c r="O5" s="162"/>
      <c r="P5" s="162"/>
      <c r="Q5" s="162"/>
      <c r="R5" s="162"/>
      <c r="S5" s="162"/>
      <c r="T5" s="162"/>
      <c r="U5" s="162"/>
    </row>
    <row r="6" spans="1:21">
      <c r="A6" s="162"/>
      <c r="B6" s="195" t="s">
        <v>176</v>
      </c>
      <c r="C6" s="196">
        <v>7.4819446042111215E-2</v>
      </c>
      <c r="D6" s="196">
        <v>3.7064760894171433E-2</v>
      </c>
      <c r="E6" s="162"/>
      <c r="F6" s="162"/>
      <c r="G6" s="162"/>
      <c r="H6" s="162"/>
      <c r="I6" s="162"/>
      <c r="J6" s="162"/>
      <c r="K6" s="162"/>
      <c r="L6" s="162"/>
      <c r="M6" s="162"/>
      <c r="N6" s="162"/>
      <c r="O6" s="162"/>
      <c r="P6" s="162"/>
      <c r="Q6" s="162"/>
      <c r="R6" s="162"/>
      <c r="S6" s="162"/>
      <c r="T6" s="162"/>
      <c r="U6" s="162"/>
    </row>
    <row r="7" spans="1:21">
      <c r="A7" s="162"/>
      <c r="B7" s="162" t="s">
        <v>181</v>
      </c>
      <c r="C7" s="197">
        <v>7.2545782963829852E-2</v>
      </c>
      <c r="D7" s="197">
        <v>2.8565355978376727E-2</v>
      </c>
      <c r="E7" s="162"/>
      <c r="F7" s="162"/>
      <c r="G7" s="162"/>
      <c r="H7" s="162"/>
      <c r="I7" s="162"/>
      <c r="J7" s="162"/>
      <c r="K7" s="162"/>
      <c r="L7" s="162"/>
      <c r="M7" s="162"/>
      <c r="N7" s="162"/>
      <c r="O7" s="162"/>
      <c r="P7" s="162"/>
      <c r="Q7" s="162"/>
      <c r="R7" s="162"/>
      <c r="S7" s="162"/>
      <c r="T7" s="162"/>
      <c r="U7" s="162"/>
    </row>
    <row r="8" spans="1:21">
      <c r="A8" s="162"/>
      <c r="B8" s="162" t="s">
        <v>180</v>
      </c>
      <c r="C8" s="197">
        <v>6.0594094403836118E-2</v>
      </c>
      <c r="D8" s="197">
        <v>4.3201704759889159E-2</v>
      </c>
      <c r="E8" s="162"/>
      <c r="F8" s="162"/>
      <c r="G8" s="162"/>
      <c r="H8" s="162"/>
      <c r="I8" s="162"/>
      <c r="J8" s="162"/>
      <c r="K8" s="162"/>
      <c r="L8" s="162"/>
      <c r="M8" s="162"/>
      <c r="N8" s="162"/>
      <c r="O8" s="162"/>
      <c r="P8" s="162"/>
      <c r="Q8" s="162"/>
      <c r="R8" s="162"/>
      <c r="S8" s="162"/>
      <c r="T8" s="162"/>
      <c r="U8" s="162"/>
    </row>
    <row r="9" spans="1:21">
      <c r="A9" s="162"/>
      <c r="B9" s="162" t="s">
        <v>177</v>
      </c>
      <c r="C9" s="197">
        <v>5.7394196861814795E-2</v>
      </c>
      <c r="D9" s="197">
        <v>5.5026143751635059E-2</v>
      </c>
      <c r="E9" s="162"/>
      <c r="F9" s="162"/>
      <c r="G9" s="162"/>
      <c r="H9" s="162"/>
      <c r="I9" s="162"/>
      <c r="J9" s="162"/>
      <c r="K9" s="162"/>
      <c r="L9" s="162"/>
      <c r="M9" s="162"/>
      <c r="N9" s="162"/>
      <c r="O9" s="162"/>
      <c r="P9" s="162"/>
      <c r="Q9" s="162"/>
      <c r="R9" s="162"/>
      <c r="S9" s="162"/>
      <c r="T9" s="162"/>
      <c r="U9" s="162"/>
    </row>
    <row r="10" spans="1:21">
      <c r="A10" s="162"/>
      <c r="B10" s="162" t="s">
        <v>178</v>
      </c>
      <c r="C10" s="197">
        <v>5.3974315372571358E-2</v>
      </c>
      <c r="D10" s="197">
        <v>4.4068029438656842E-2</v>
      </c>
      <c r="E10" s="162"/>
      <c r="F10" s="162"/>
      <c r="G10" s="162"/>
      <c r="H10" s="162"/>
      <c r="I10" s="162"/>
      <c r="J10" s="162"/>
      <c r="K10" s="162"/>
      <c r="L10" s="162"/>
      <c r="M10" s="162"/>
      <c r="N10" s="162"/>
      <c r="O10" s="162"/>
      <c r="P10" s="162"/>
      <c r="Q10" s="162"/>
      <c r="R10" s="162"/>
      <c r="S10" s="162"/>
      <c r="T10" s="162"/>
      <c r="U10" s="162"/>
    </row>
    <row r="11" spans="1:21">
      <c r="A11" s="162"/>
      <c r="B11" s="162" t="s">
        <v>175</v>
      </c>
      <c r="C11" s="197">
        <v>5.1927531885900269E-2</v>
      </c>
      <c r="D11" s="197">
        <v>3.8645829189968284E-2</v>
      </c>
      <c r="E11" s="162"/>
      <c r="F11" s="162"/>
      <c r="G11" s="162"/>
      <c r="H11" s="162"/>
      <c r="I11" s="162"/>
      <c r="J11" s="162"/>
      <c r="K11" s="162"/>
      <c r="L11" s="162"/>
      <c r="M11" s="162"/>
      <c r="N11" s="162"/>
      <c r="O11" s="162"/>
      <c r="P11" s="162"/>
      <c r="Q11" s="162"/>
      <c r="R11" s="162"/>
      <c r="S11" s="162"/>
      <c r="T11" s="162"/>
      <c r="U11" s="162"/>
    </row>
    <row r="12" spans="1:21">
      <c r="A12" s="162"/>
      <c r="B12" s="162" t="s">
        <v>174</v>
      </c>
      <c r="C12" s="197">
        <v>5.1272228198409042E-2</v>
      </c>
      <c r="D12" s="197">
        <v>4.0352180281854277E-2</v>
      </c>
      <c r="E12" s="162"/>
      <c r="F12" s="162"/>
      <c r="G12" s="162"/>
      <c r="H12" s="162"/>
      <c r="I12" s="162"/>
      <c r="J12" s="162"/>
      <c r="K12" s="162"/>
      <c r="L12" s="162"/>
      <c r="M12" s="162"/>
      <c r="N12" s="162"/>
      <c r="O12" s="162"/>
      <c r="P12" s="162"/>
      <c r="Q12" s="162"/>
      <c r="R12" s="162"/>
      <c r="S12" s="162"/>
      <c r="T12" s="162"/>
      <c r="U12" s="162"/>
    </row>
    <row r="13" spans="1:21">
      <c r="A13" s="162"/>
      <c r="B13" s="162" t="s">
        <v>179</v>
      </c>
      <c r="C13" s="197">
        <v>4.9887305466145504E-2</v>
      </c>
      <c r="D13" s="197">
        <v>4.2812269475838161E-2</v>
      </c>
      <c r="E13" s="162"/>
      <c r="F13" s="162"/>
      <c r="G13" s="162"/>
      <c r="H13" s="162"/>
      <c r="I13" s="162"/>
      <c r="J13" s="162"/>
      <c r="K13" s="162"/>
      <c r="L13" s="162"/>
      <c r="M13" s="162"/>
      <c r="N13" s="162"/>
      <c r="O13" s="162"/>
      <c r="P13" s="162"/>
      <c r="Q13" s="162"/>
      <c r="R13" s="162"/>
      <c r="S13" s="162"/>
      <c r="T13" s="162"/>
      <c r="U13" s="162"/>
    </row>
    <row r="14" spans="1:21">
      <c r="A14" s="162"/>
      <c r="B14" s="162" t="s">
        <v>169</v>
      </c>
      <c r="C14" s="197">
        <v>4.4181011911811563E-2</v>
      </c>
      <c r="D14" s="197">
        <v>3.2737476415807931E-2</v>
      </c>
      <c r="E14" s="162"/>
      <c r="F14" s="162"/>
      <c r="G14" s="162"/>
      <c r="H14" s="162"/>
      <c r="I14" s="162"/>
      <c r="J14" s="162"/>
      <c r="K14" s="162"/>
      <c r="L14" s="162"/>
      <c r="M14" s="162"/>
      <c r="N14" s="162"/>
      <c r="O14" s="162"/>
      <c r="P14" s="162"/>
      <c r="Q14" s="162"/>
      <c r="R14" s="162"/>
      <c r="S14" s="162"/>
      <c r="T14" s="162"/>
      <c r="U14" s="162"/>
    </row>
    <row r="15" spans="1:21">
      <c r="A15" s="162"/>
      <c r="B15" s="216" t="s">
        <v>395</v>
      </c>
      <c r="C15" s="280">
        <f>+'[19]Consolidado 13 pcias'!X132</f>
        <v>4.4175276676481134E-2</v>
      </c>
      <c r="D15" s="280">
        <f>+'[19]Consolidado 13 pcias'!X146</f>
        <v>3.6110013472563818E-2</v>
      </c>
      <c r="E15" s="162"/>
      <c r="F15" s="162"/>
      <c r="G15" s="162"/>
      <c r="H15" s="162"/>
      <c r="I15" s="162"/>
      <c r="J15" s="162"/>
      <c r="K15" s="162"/>
      <c r="L15" s="162"/>
      <c r="M15" s="162"/>
      <c r="N15" s="162"/>
      <c r="O15" s="162"/>
      <c r="P15" s="162"/>
      <c r="Q15" s="162"/>
      <c r="R15" s="162"/>
      <c r="S15" s="162"/>
      <c r="T15" s="162"/>
      <c r="U15" s="162"/>
    </row>
    <row r="16" spans="1:21">
      <c r="A16" s="162"/>
      <c r="B16" s="162" t="s">
        <v>173</v>
      </c>
      <c r="C16" s="197">
        <v>3.5304726996009617E-2</v>
      </c>
      <c r="D16" s="197">
        <v>2.3384908265977833E-2</v>
      </c>
      <c r="E16" s="162"/>
      <c r="F16" s="162"/>
      <c r="G16" s="162"/>
      <c r="H16" s="162"/>
      <c r="I16" s="162"/>
      <c r="J16" s="162"/>
      <c r="K16" s="162"/>
      <c r="L16" s="162"/>
      <c r="M16" s="162"/>
      <c r="N16" s="162"/>
      <c r="O16" s="162"/>
      <c r="P16" s="162"/>
      <c r="Q16" s="162"/>
      <c r="R16" s="162"/>
      <c r="S16" s="162"/>
      <c r="T16" s="162"/>
      <c r="U16" s="162"/>
    </row>
    <row r="17" spans="1:21">
      <c r="A17" s="162"/>
      <c r="B17" s="162" t="s">
        <v>172</v>
      </c>
      <c r="C17" s="197">
        <v>3.377408836275686E-2</v>
      </c>
      <c r="D17" s="197">
        <v>3.9255251187191087E-2</v>
      </c>
      <c r="E17" s="162"/>
      <c r="F17" s="162"/>
      <c r="G17" s="162"/>
      <c r="H17" s="162"/>
      <c r="I17" s="162"/>
      <c r="J17" s="162"/>
      <c r="K17" s="162"/>
      <c r="L17" s="162"/>
      <c r="M17" s="162"/>
      <c r="N17" s="162"/>
      <c r="O17" s="162"/>
      <c r="P17" s="162"/>
      <c r="Q17" s="162"/>
      <c r="R17" s="162"/>
      <c r="S17" s="162"/>
      <c r="T17" s="162"/>
      <c r="U17" s="162"/>
    </row>
    <row r="18" spans="1:21">
      <c r="A18" s="162"/>
      <c r="B18" s="162" t="s">
        <v>171</v>
      </c>
      <c r="C18" s="197">
        <v>2.9907116869445138E-2</v>
      </c>
      <c r="D18" s="197">
        <v>3.342828033519929E-2</v>
      </c>
      <c r="E18" s="162"/>
      <c r="F18" s="162"/>
      <c r="G18" s="162"/>
      <c r="H18" s="162"/>
      <c r="I18" s="162"/>
      <c r="J18" s="162"/>
      <c r="K18" s="162"/>
      <c r="L18" s="162"/>
      <c r="M18" s="162"/>
      <c r="N18" s="162"/>
      <c r="O18" s="162"/>
      <c r="P18" s="162"/>
      <c r="Q18" s="162"/>
      <c r="R18" s="162"/>
      <c r="S18" s="162"/>
      <c r="T18" s="162"/>
      <c r="U18" s="162"/>
    </row>
    <row r="19" spans="1:21">
      <c r="A19" s="162"/>
      <c r="B19" s="198" t="s">
        <v>170</v>
      </c>
      <c r="C19" s="199">
        <v>2.4685175694897366E-2</v>
      </c>
      <c r="D19" s="199">
        <v>3.2313404952709401E-2</v>
      </c>
      <c r="E19" s="162"/>
      <c r="F19" s="162"/>
      <c r="G19" s="162"/>
      <c r="H19" s="162"/>
      <c r="I19" s="162"/>
      <c r="J19" s="162"/>
      <c r="K19" s="162"/>
      <c r="L19" s="162"/>
      <c r="M19" s="162"/>
      <c r="N19" s="162"/>
      <c r="O19" s="162"/>
      <c r="P19" s="162"/>
      <c r="Q19" s="162"/>
      <c r="R19" s="162"/>
      <c r="S19" s="162"/>
      <c r="T19" s="162"/>
      <c r="U19" s="162"/>
    </row>
    <row r="20" spans="1:21">
      <c r="A20" s="162"/>
      <c r="B20" s="162"/>
      <c r="C20" s="162"/>
      <c r="D20" s="162"/>
      <c r="E20" s="162"/>
      <c r="F20" s="162"/>
      <c r="G20" s="162"/>
      <c r="H20" s="162"/>
      <c r="I20" s="162"/>
      <c r="J20" s="162"/>
      <c r="K20" s="162"/>
      <c r="L20" s="162"/>
      <c r="M20" s="162"/>
      <c r="N20" s="162"/>
      <c r="O20" s="162"/>
      <c r="P20" s="162"/>
      <c r="Q20" s="162"/>
      <c r="R20" s="162"/>
      <c r="S20" s="162"/>
      <c r="T20" s="162"/>
      <c r="U20" s="162"/>
    </row>
    <row r="21" spans="1:21">
      <c r="A21" s="162"/>
      <c r="B21" s="162"/>
      <c r="C21" s="162"/>
      <c r="D21" s="162"/>
      <c r="E21" s="162"/>
      <c r="F21" s="162"/>
      <c r="G21" s="162"/>
      <c r="H21" s="162"/>
      <c r="I21" s="162"/>
      <c r="J21" s="162"/>
      <c r="K21" s="162"/>
      <c r="L21" s="162"/>
      <c r="M21" s="162"/>
      <c r="N21" s="162"/>
      <c r="O21" s="162"/>
      <c r="P21" s="162"/>
      <c r="Q21" s="162"/>
      <c r="R21" s="162"/>
      <c r="S21" s="162"/>
      <c r="T21" s="162"/>
      <c r="U21" s="162"/>
    </row>
    <row r="22" spans="1:21">
      <c r="A22" s="162"/>
      <c r="B22" s="162"/>
      <c r="C22" s="162"/>
      <c r="D22" s="162"/>
      <c r="E22" s="162"/>
      <c r="F22" s="162"/>
      <c r="G22" s="162"/>
      <c r="H22" s="162"/>
      <c r="I22" s="162"/>
      <c r="J22" s="162"/>
      <c r="K22" s="162"/>
      <c r="L22" s="162"/>
      <c r="M22" s="162"/>
      <c r="N22" s="162"/>
      <c r="O22" s="162"/>
      <c r="P22" s="162"/>
      <c r="Q22" s="162"/>
      <c r="R22" s="162"/>
      <c r="S22" s="162"/>
      <c r="T22" s="162"/>
      <c r="U22" s="162"/>
    </row>
    <row r="23" spans="1:21">
      <c r="A23" s="162"/>
      <c r="B23" s="162"/>
      <c r="C23" s="162"/>
      <c r="D23" s="162"/>
      <c r="E23" s="162"/>
      <c r="F23" s="162"/>
      <c r="G23" s="162"/>
      <c r="H23" s="162"/>
      <c r="I23" s="162"/>
      <c r="J23" s="162"/>
      <c r="K23" s="162"/>
      <c r="L23" s="162"/>
      <c r="M23" s="162"/>
      <c r="N23" s="162"/>
      <c r="O23" s="162"/>
      <c r="P23" s="162"/>
      <c r="Q23" s="162"/>
      <c r="R23" s="162"/>
      <c r="S23" s="162"/>
      <c r="T23" s="162"/>
      <c r="U23" s="162"/>
    </row>
    <row r="24" spans="1:21">
      <c r="A24" s="162"/>
      <c r="B24" s="162"/>
      <c r="C24" s="162"/>
      <c r="D24" s="162"/>
      <c r="E24" s="162"/>
      <c r="F24" s="162"/>
      <c r="G24" s="162"/>
      <c r="H24" s="162"/>
      <c r="I24" s="162"/>
      <c r="J24" s="162"/>
      <c r="K24" s="162"/>
      <c r="L24" s="162"/>
      <c r="M24" s="162"/>
      <c r="N24" s="162"/>
      <c r="O24" s="162"/>
      <c r="P24" s="162"/>
      <c r="Q24" s="162"/>
      <c r="R24" s="162"/>
      <c r="S24" s="162"/>
      <c r="T24" s="162"/>
      <c r="U24" s="162"/>
    </row>
    <row r="25" spans="1:21">
      <c r="A25" s="162"/>
      <c r="B25" s="162"/>
      <c r="C25" s="162"/>
      <c r="D25" s="162"/>
      <c r="E25" s="162"/>
      <c r="F25" s="162"/>
      <c r="G25" s="162"/>
      <c r="H25" s="162"/>
      <c r="I25" s="162"/>
      <c r="J25" s="162"/>
      <c r="K25" s="162"/>
      <c r="L25" s="162"/>
      <c r="M25" s="162"/>
      <c r="N25" s="162"/>
      <c r="O25" s="162"/>
      <c r="P25" s="162"/>
      <c r="Q25" s="162"/>
      <c r="R25" s="162"/>
      <c r="S25" s="162"/>
      <c r="T25" s="162"/>
      <c r="U25" s="162"/>
    </row>
    <row r="26" spans="1:21">
      <c r="A26" s="162"/>
      <c r="B26" s="162"/>
      <c r="C26" s="162"/>
      <c r="D26" s="162"/>
      <c r="E26" s="162"/>
      <c r="F26" s="162"/>
      <c r="G26" s="162"/>
      <c r="H26" s="162"/>
      <c r="I26" s="162"/>
      <c r="J26" s="162"/>
      <c r="K26" s="162"/>
      <c r="L26" s="162"/>
      <c r="M26" s="162"/>
      <c r="N26" s="162"/>
      <c r="O26" s="162"/>
      <c r="P26" s="162"/>
      <c r="Q26" s="162"/>
      <c r="R26" s="162"/>
      <c r="S26" s="162"/>
      <c r="T26" s="162"/>
      <c r="U26" s="162"/>
    </row>
    <row r="27" spans="1:21">
      <c r="A27" s="162"/>
      <c r="B27" s="162"/>
      <c r="C27" s="162"/>
      <c r="D27" s="162"/>
      <c r="E27" s="162"/>
      <c r="F27" s="162"/>
      <c r="G27" s="162"/>
      <c r="H27" s="162"/>
      <c r="I27" s="162"/>
      <c r="J27" s="162"/>
      <c r="K27" s="162"/>
      <c r="L27" s="162"/>
      <c r="M27" s="162"/>
      <c r="N27" s="162"/>
      <c r="O27" s="162"/>
      <c r="P27" s="162"/>
      <c r="Q27" s="162"/>
      <c r="R27" s="162"/>
      <c r="S27" s="162"/>
      <c r="T27" s="162"/>
      <c r="U27" s="162"/>
    </row>
  </sheetData>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U36"/>
  <sheetViews>
    <sheetView workbookViewId="0">
      <selection activeCell="Q25" sqref="Q25"/>
    </sheetView>
  </sheetViews>
  <sheetFormatPr baseColWidth="10" defaultRowHeight="14.4"/>
  <sheetData>
    <row r="1" spans="1:21">
      <c r="A1" s="162"/>
      <c r="B1" s="162"/>
      <c r="C1" s="162"/>
      <c r="D1" s="162"/>
      <c r="E1" s="162"/>
      <c r="F1" s="162"/>
      <c r="G1" s="162"/>
      <c r="H1" s="162"/>
      <c r="I1" s="162"/>
      <c r="J1" s="162"/>
      <c r="K1" s="162"/>
      <c r="L1" s="162"/>
      <c r="M1" s="162"/>
      <c r="N1" s="162"/>
      <c r="O1" s="162"/>
      <c r="P1" s="162"/>
      <c r="Q1" s="162"/>
      <c r="R1" s="162"/>
      <c r="S1" s="162"/>
      <c r="T1" s="162"/>
    </row>
    <row r="2" spans="1:21">
      <c r="A2" s="162"/>
      <c r="B2" s="216"/>
      <c r="C2" s="216">
        <v>2005</v>
      </c>
      <c r="D2" s="216">
        <v>2006</v>
      </c>
      <c r="E2" s="216">
        <v>2007</v>
      </c>
      <c r="F2" s="216">
        <v>2008</v>
      </c>
      <c r="G2" s="216">
        <v>2009</v>
      </c>
      <c r="H2" s="216">
        <v>2010</v>
      </c>
      <c r="I2" s="216">
        <v>2011</v>
      </c>
      <c r="J2" s="216">
        <v>2012</v>
      </c>
      <c r="K2" s="216">
        <v>2013</v>
      </c>
      <c r="L2" s="216">
        <v>2014</v>
      </c>
      <c r="M2" s="216">
        <v>2015</v>
      </c>
      <c r="N2" s="216">
        <v>2016</v>
      </c>
      <c r="O2" s="216">
        <v>2017</v>
      </c>
      <c r="P2" s="216">
        <v>2018</v>
      </c>
      <c r="Q2" s="216">
        <v>2019</v>
      </c>
      <c r="R2" s="216">
        <v>2020</v>
      </c>
      <c r="S2" s="216">
        <v>2021</v>
      </c>
      <c r="T2" s="216">
        <v>2022</v>
      </c>
      <c r="U2" s="327">
        <v>2023</v>
      </c>
    </row>
    <row r="3" spans="1:21">
      <c r="A3" s="162"/>
      <c r="B3" s="195" t="s">
        <v>397</v>
      </c>
      <c r="C3" s="296">
        <v>0.150268548</v>
      </c>
      <c r="D3" s="296">
        <v>0.144514794</v>
      </c>
      <c r="E3" s="296">
        <v>0.13085155600000001</v>
      </c>
      <c r="F3" s="296">
        <v>6.8869617999999994E-2</v>
      </c>
      <c r="G3" s="296">
        <v>9.5279530000000005E-3</v>
      </c>
      <c r="H3" s="296">
        <v>0.10622902100000001</v>
      </c>
      <c r="I3" s="296">
        <v>3.8062136000000003E-2</v>
      </c>
      <c r="J3" s="296">
        <v>4.0123942000000003E-2</v>
      </c>
      <c r="K3" s="296">
        <v>8.0024200000000004E-2</v>
      </c>
      <c r="L3" s="296">
        <v>9.4454747000000006E-2</v>
      </c>
      <c r="M3" s="296">
        <v>3.0457957000000001E-2</v>
      </c>
      <c r="N3" s="296">
        <v>3.9212052999999997E-2</v>
      </c>
      <c r="O3" s="296">
        <v>8.7314568999999995E-2</v>
      </c>
      <c r="P3" s="296">
        <v>0.116679097</v>
      </c>
      <c r="Q3" s="296">
        <v>0.102498642</v>
      </c>
      <c r="R3" s="296">
        <v>0.119551849</v>
      </c>
      <c r="S3" s="296">
        <v>0.14494580000000001</v>
      </c>
      <c r="T3" s="296">
        <v>0.15449813500000001</v>
      </c>
      <c r="U3" s="328">
        <v>0.11884898200000001</v>
      </c>
    </row>
    <row r="4" spans="1:21">
      <c r="A4" s="162"/>
      <c r="B4" s="198" t="s">
        <v>398</v>
      </c>
      <c r="C4" s="297">
        <v>0.116413977</v>
      </c>
      <c r="D4" s="297">
        <v>0.104934002</v>
      </c>
      <c r="E4" s="297">
        <v>8.8000759999999997E-2</v>
      </c>
      <c r="F4" s="297">
        <v>4.5153560000000002E-2</v>
      </c>
      <c r="G4" s="297">
        <v>-3.7630950000000002E-3</v>
      </c>
      <c r="H4" s="297">
        <v>6.8764527000000006E-2</v>
      </c>
      <c r="I4" s="297">
        <v>-2.0047870000000001E-3</v>
      </c>
      <c r="J4" s="297">
        <v>-9.3276209999999995E-3</v>
      </c>
      <c r="K4" s="297">
        <v>2.5610632000000001E-2</v>
      </c>
      <c r="L4" s="297">
        <v>3.8768113999999999E-2</v>
      </c>
      <c r="M4" s="297">
        <v>-1.4103272E-2</v>
      </c>
      <c r="N4" s="297">
        <v>2.4344760000000001E-3</v>
      </c>
      <c r="O4" s="297">
        <v>3.5185026000000001E-2</v>
      </c>
      <c r="P4" s="297">
        <v>5.9884766999999998E-2</v>
      </c>
      <c r="Q4" s="297">
        <v>3.6123740000000001E-2</v>
      </c>
      <c r="R4" s="297">
        <v>5.0899751999999999E-2</v>
      </c>
      <c r="S4" s="297">
        <v>7.7533187000000003E-2</v>
      </c>
      <c r="T4" s="297">
        <v>8.6676673999999995E-2</v>
      </c>
      <c r="U4" s="329">
        <v>5.1029932E-2</v>
      </c>
    </row>
    <row r="5" spans="1:21">
      <c r="A5" s="162"/>
      <c r="B5" s="162"/>
      <c r="C5" s="162"/>
      <c r="D5" s="162"/>
      <c r="E5" s="162"/>
      <c r="F5" s="162"/>
      <c r="G5" s="162"/>
      <c r="H5" s="162"/>
      <c r="I5" s="162"/>
      <c r="J5" s="162"/>
      <c r="K5" s="162"/>
      <c r="L5" s="162"/>
      <c r="M5" s="162"/>
      <c r="N5" s="162"/>
      <c r="O5" s="162"/>
      <c r="P5" s="162"/>
      <c r="Q5" s="162"/>
      <c r="R5" s="162"/>
      <c r="S5" s="162"/>
      <c r="T5" s="162"/>
    </row>
    <row r="6" spans="1:21">
      <c r="A6" s="162"/>
      <c r="B6" s="162"/>
      <c r="C6" s="162"/>
      <c r="D6" s="162"/>
      <c r="E6" s="162"/>
      <c r="F6" s="162"/>
      <c r="G6" s="162"/>
      <c r="H6" s="162"/>
      <c r="I6" s="162"/>
      <c r="J6" s="162"/>
      <c r="K6" s="162"/>
      <c r="L6" s="162"/>
      <c r="M6" s="162"/>
      <c r="N6" s="162"/>
      <c r="O6" s="162"/>
      <c r="P6" s="162"/>
      <c r="Q6" s="162"/>
      <c r="R6" s="162"/>
      <c r="S6" s="162"/>
      <c r="T6" s="162"/>
    </row>
    <row r="7" spans="1:21" ht="15.6">
      <c r="A7" s="162"/>
      <c r="B7" s="298" t="s">
        <v>399</v>
      </c>
      <c r="C7" s="162"/>
      <c r="D7" s="162"/>
      <c r="E7" s="162"/>
      <c r="F7" s="162"/>
      <c r="G7" s="162"/>
      <c r="H7" s="162"/>
      <c r="I7" s="162"/>
      <c r="J7" s="162"/>
      <c r="K7" s="162"/>
      <c r="L7" s="162"/>
      <c r="M7" s="162"/>
      <c r="N7" s="162"/>
      <c r="O7" s="162"/>
      <c r="P7" s="162"/>
      <c r="Q7" s="162"/>
      <c r="R7" s="162"/>
      <c r="S7" s="162"/>
      <c r="T7" s="162"/>
    </row>
    <row r="8" spans="1:21">
      <c r="A8" s="162"/>
      <c r="B8" s="162"/>
      <c r="C8" s="162"/>
      <c r="D8" s="162"/>
      <c r="E8" s="162"/>
      <c r="F8" s="162"/>
      <c r="G8" s="162"/>
      <c r="H8" s="162"/>
      <c r="I8" s="162"/>
      <c r="J8" s="162"/>
      <c r="K8" s="162"/>
      <c r="L8" s="162"/>
      <c r="M8" s="162"/>
      <c r="N8" s="162"/>
      <c r="O8" s="162"/>
      <c r="P8" s="162"/>
      <c r="Q8" s="162"/>
      <c r="R8" s="162"/>
      <c r="S8" s="162"/>
      <c r="T8" s="162"/>
    </row>
    <row r="9" spans="1:21">
      <c r="A9" s="162"/>
      <c r="B9" s="299"/>
      <c r="C9" s="162"/>
      <c r="D9" s="162"/>
      <c r="E9" s="162"/>
      <c r="F9" s="162"/>
      <c r="G9" s="162"/>
      <c r="H9" s="162"/>
      <c r="I9" s="162"/>
      <c r="J9" s="162"/>
      <c r="K9" s="162"/>
      <c r="L9" s="162"/>
      <c r="M9" s="162"/>
      <c r="N9" s="162"/>
      <c r="O9" s="162"/>
      <c r="P9" s="162"/>
      <c r="Q9" s="162"/>
      <c r="R9" s="162"/>
      <c r="S9" s="162"/>
      <c r="T9" s="162"/>
    </row>
    <row r="10" spans="1:21">
      <c r="A10" s="162"/>
      <c r="B10" s="162"/>
      <c r="C10" s="162"/>
      <c r="D10" s="162"/>
      <c r="E10" s="162"/>
      <c r="F10" s="162"/>
      <c r="G10" s="162"/>
      <c r="H10" s="162"/>
      <c r="I10" s="162"/>
      <c r="J10" s="162"/>
      <c r="K10" s="162"/>
      <c r="L10" s="162"/>
      <c r="M10" s="162"/>
      <c r="N10" s="162"/>
      <c r="O10" s="162"/>
      <c r="P10" s="162"/>
      <c r="Q10" s="162"/>
      <c r="R10" s="162"/>
      <c r="S10" s="162"/>
      <c r="T10" s="162"/>
    </row>
    <row r="11" spans="1:21">
      <c r="A11" s="162"/>
      <c r="B11" s="162"/>
      <c r="C11" s="162"/>
      <c r="D11" s="162"/>
      <c r="E11" s="162"/>
      <c r="F11" s="162"/>
      <c r="G11" s="162"/>
      <c r="H11" s="162"/>
      <c r="I11" s="162"/>
      <c r="J11" s="162"/>
      <c r="K11" s="162"/>
      <c r="L11" s="162"/>
      <c r="M11" s="162"/>
      <c r="N11" s="162"/>
      <c r="O11" s="162"/>
      <c r="P11" s="162"/>
      <c r="Q11" s="162"/>
      <c r="R11" s="162"/>
      <c r="S11" s="162"/>
      <c r="T11" s="162"/>
    </row>
    <row r="12" spans="1:21">
      <c r="A12" s="162"/>
      <c r="B12" s="162"/>
      <c r="C12" s="162"/>
      <c r="D12" s="162"/>
      <c r="E12" s="162"/>
      <c r="F12" s="162"/>
      <c r="G12" s="162"/>
      <c r="H12" s="162"/>
      <c r="I12" s="162"/>
      <c r="J12" s="162"/>
      <c r="K12" s="162"/>
      <c r="L12" s="162"/>
      <c r="M12" s="162"/>
      <c r="N12" s="162"/>
      <c r="O12" s="162"/>
      <c r="P12" s="162"/>
      <c r="Q12" s="162"/>
      <c r="R12" s="162"/>
      <c r="S12" s="162"/>
      <c r="T12" s="162"/>
    </row>
    <row r="13" spans="1:21">
      <c r="A13" s="162"/>
      <c r="B13" s="162"/>
      <c r="C13" s="162"/>
      <c r="D13" s="162"/>
      <c r="E13" s="162"/>
      <c r="F13" s="162"/>
      <c r="G13" s="162"/>
      <c r="H13" s="162"/>
      <c r="I13" s="162"/>
      <c r="J13" s="162"/>
      <c r="K13" s="162"/>
      <c r="L13" s="162"/>
      <c r="M13" s="162"/>
      <c r="N13" s="162"/>
      <c r="O13" s="162"/>
      <c r="P13" s="162"/>
      <c r="Q13" s="162"/>
      <c r="R13" s="162"/>
      <c r="S13" s="162"/>
      <c r="T13" s="162"/>
    </row>
    <row r="14" spans="1:21">
      <c r="A14" s="162"/>
      <c r="B14" s="162"/>
      <c r="C14" s="162"/>
      <c r="D14" s="162"/>
      <c r="E14" s="162"/>
      <c r="F14" s="162"/>
      <c r="G14" s="162"/>
      <c r="H14" s="162"/>
      <c r="I14" s="162"/>
      <c r="J14" s="162"/>
      <c r="K14" s="162"/>
      <c r="L14" s="162"/>
      <c r="M14" s="162"/>
      <c r="N14" s="162"/>
      <c r="O14" s="162"/>
      <c r="P14" s="162"/>
      <c r="Q14" s="162"/>
      <c r="R14" s="162"/>
      <c r="S14" s="162"/>
      <c r="T14" s="162"/>
    </row>
    <row r="15" spans="1:21">
      <c r="A15" s="162"/>
      <c r="B15" s="162"/>
      <c r="C15" s="162"/>
      <c r="D15" s="162"/>
      <c r="E15" s="162"/>
      <c r="F15" s="162"/>
      <c r="G15" s="162"/>
      <c r="H15" s="162"/>
      <c r="I15" s="162"/>
      <c r="J15" s="162"/>
      <c r="K15" s="162"/>
      <c r="L15" s="162"/>
      <c r="M15" s="162"/>
      <c r="N15" s="162"/>
      <c r="O15" s="162"/>
      <c r="P15" s="162"/>
      <c r="Q15" s="162"/>
      <c r="R15" s="162"/>
      <c r="S15" s="162"/>
      <c r="T15" s="162"/>
    </row>
    <row r="16" spans="1:21">
      <c r="A16" s="162"/>
      <c r="B16" s="162"/>
      <c r="C16" s="162"/>
      <c r="D16" s="162"/>
      <c r="E16" s="162"/>
      <c r="F16" s="162"/>
      <c r="G16" s="162"/>
      <c r="H16" s="162"/>
      <c r="I16" s="162"/>
      <c r="J16" s="162"/>
      <c r="K16" s="162"/>
      <c r="L16" s="162"/>
      <c r="M16" s="162"/>
      <c r="N16" s="162"/>
      <c r="O16" s="162"/>
      <c r="P16" s="162"/>
      <c r="Q16" s="162"/>
      <c r="R16" s="162"/>
      <c r="S16" s="162"/>
      <c r="T16" s="162"/>
    </row>
    <row r="17" spans="1:20">
      <c r="A17" s="162"/>
      <c r="B17" s="162"/>
      <c r="C17" s="162"/>
      <c r="D17" s="162"/>
      <c r="E17" s="162"/>
      <c r="F17" s="162"/>
      <c r="G17" s="162"/>
      <c r="H17" s="162"/>
      <c r="I17" s="162"/>
      <c r="J17" s="162"/>
      <c r="K17" s="162"/>
      <c r="L17" s="162"/>
      <c r="M17" s="162"/>
      <c r="N17" s="162"/>
      <c r="O17" s="162"/>
      <c r="P17" s="162"/>
      <c r="Q17" s="162"/>
      <c r="R17" s="162"/>
      <c r="S17" s="162"/>
      <c r="T17" s="162"/>
    </row>
    <row r="18" spans="1:20">
      <c r="A18" s="162"/>
      <c r="B18" s="162"/>
      <c r="C18" s="162"/>
      <c r="D18" s="162"/>
      <c r="E18" s="162"/>
      <c r="F18" s="162"/>
      <c r="G18" s="162"/>
      <c r="H18" s="162"/>
      <c r="I18" s="162"/>
      <c r="J18" s="162"/>
      <c r="K18" s="162"/>
      <c r="L18" s="162"/>
      <c r="M18" s="162"/>
      <c r="N18" s="162"/>
      <c r="O18" s="162"/>
      <c r="P18" s="162"/>
      <c r="Q18" s="162"/>
      <c r="R18" s="162"/>
      <c r="S18" s="162"/>
      <c r="T18" s="162"/>
    </row>
    <row r="19" spans="1:20">
      <c r="A19" s="162"/>
      <c r="B19" s="162"/>
      <c r="C19" s="162"/>
      <c r="D19" s="162"/>
      <c r="E19" s="162"/>
      <c r="F19" s="162"/>
      <c r="G19" s="162"/>
      <c r="H19" s="162"/>
      <c r="I19" s="162"/>
      <c r="J19" s="162"/>
      <c r="K19" s="162"/>
      <c r="L19" s="162"/>
      <c r="M19" s="162"/>
      <c r="N19" s="162"/>
      <c r="O19" s="162"/>
      <c r="P19" s="162"/>
      <c r="Q19" s="162"/>
      <c r="R19" s="162"/>
      <c r="S19" s="162"/>
      <c r="T19" s="162"/>
    </row>
    <row r="20" spans="1:20">
      <c r="A20" s="162"/>
      <c r="B20" s="162"/>
      <c r="C20" s="162"/>
      <c r="D20" s="162"/>
      <c r="E20" s="162"/>
      <c r="F20" s="162"/>
      <c r="G20" s="162"/>
      <c r="H20" s="162"/>
      <c r="I20" s="162"/>
      <c r="J20" s="162"/>
      <c r="K20" s="162"/>
      <c r="L20" s="162"/>
      <c r="M20" s="162"/>
      <c r="N20" s="162"/>
      <c r="O20" s="162"/>
      <c r="P20" s="162"/>
      <c r="Q20" s="162"/>
      <c r="R20" s="162"/>
      <c r="S20" s="162"/>
      <c r="T20" s="162"/>
    </row>
    <row r="21" spans="1:20">
      <c r="A21" s="162"/>
      <c r="B21" s="162"/>
      <c r="C21" s="162"/>
      <c r="D21" s="162"/>
      <c r="E21" s="162"/>
      <c r="F21" s="162"/>
      <c r="G21" s="162"/>
      <c r="H21" s="162"/>
      <c r="I21" s="162"/>
      <c r="J21" s="162"/>
      <c r="K21" s="162"/>
      <c r="L21" s="162"/>
      <c r="M21" s="162"/>
      <c r="N21" s="162"/>
      <c r="O21" s="162"/>
      <c r="P21" s="162"/>
      <c r="Q21" s="162"/>
      <c r="R21" s="162"/>
      <c r="S21" s="162"/>
      <c r="T21" s="162"/>
    </row>
    <row r="22" spans="1:20">
      <c r="A22" s="162"/>
      <c r="B22" s="162"/>
      <c r="C22" s="162"/>
      <c r="D22" s="162"/>
      <c r="E22" s="162"/>
      <c r="F22" s="162"/>
      <c r="G22" s="162"/>
      <c r="H22" s="162"/>
      <c r="I22" s="162"/>
      <c r="J22" s="162"/>
      <c r="K22" s="162"/>
      <c r="L22" s="162"/>
      <c r="M22" s="162"/>
      <c r="N22" s="162"/>
      <c r="O22" s="162"/>
      <c r="P22" s="162"/>
      <c r="Q22" s="162"/>
      <c r="R22" s="162"/>
      <c r="S22" s="162"/>
      <c r="T22" s="162"/>
    </row>
    <row r="23" spans="1:20">
      <c r="A23" s="162"/>
      <c r="B23" s="162"/>
      <c r="C23" s="162"/>
      <c r="D23" s="162"/>
      <c r="E23" s="162"/>
      <c r="F23" s="162"/>
      <c r="G23" s="162"/>
      <c r="H23" s="162"/>
      <c r="I23" s="162"/>
      <c r="J23" s="162"/>
      <c r="K23" s="162"/>
      <c r="L23" s="162"/>
      <c r="M23" s="162"/>
      <c r="N23" s="162"/>
      <c r="O23" s="162"/>
      <c r="P23" s="162"/>
      <c r="Q23" s="162"/>
      <c r="R23" s="162"/>
      <c r="S23" s="162"/>
      <c r="T23" s="162"/>
    </row>
    <row r="24" spans="1:20">
      <c r="A24" s="162"/>
      <c r="B24" s="162"/>
      <c r="C24" s="162"/>
      <c r="D24" s="162"/>
      <c r="E24" s="162"/>
      <c r="F24" s="162"/>
      <c r="G24" s="162"/>
      <c r="H24" s="162"/>
      <c r="I24" s="162"/>
      <c r="J24" s="162"/>
      <c r="K24" s="162"/>
      <c r="L24" s="162"/>
      <c r="M24" s="162"/>
      <c r="N24" s="162"/>
      <c r="O24" s="162"/>
      <c r="P24" s="162"/>
      <c r="Q24" s="162"/>
      <c r="R24" s="162"/>
      <c r="S24" s="162"/>
      <c r="T24" s="162"/>
    </row>
    <row r="25" spans="1:20">
      <c r="A25" s="162"/>
      <c r="B25" s="162"/>
      <c r="C25" s="162"/>
      <c r="D25" s="162"/>
      <c r="E25" s="162"/>
      <c r="F25" s="162"/>
      <c r="G25" s="162"/>
      <c r="H25" s="162"/>
      <c r="I25" s="162"/>
      <c r="J25" s="162"/>
      <c r="K25" s="162"/>
      <c r="L25" s="162"/>
      <c r="M25" s="162"/>
      <c r="N25" s="162"/>
      <c r="O25" s="162"/>
      <c r="P25" s="162"/>
      <c r="Q25" s="162"/>
      <c r="R25" s="162"/>
      <c r="S25" s="162"/>
      <c r="T25" s="162"/>
    </row>
    <row r="26" spans="1:20">
      <c r="A26" s="162"/>
      <c r="B26" s="162"/>
      <c r="C26" s="162"/>
      <c r="D26" s="162"/>
      <c r="E26" s="162"/>
      <c r="F26" s="162"/>
      <c r="G26" s="162"/>
      <c r="H26" s="162"/>
      <c r="I26" s="162"/>
      <c r="J26" s="162"/>
      <c r="K26" s="162"/>
      <c r="L26" s="162"/>
      <c r="M26" s="162"/>
      <c r="N26" s="162"/>
      <c r="O26" s="162"/>
      <c r="P26" s="162"/>
      <c r="Q26" s="162"/>
      <c r="R26" s="162"/>
      <c r="S26" s="162"/>
      <c r="T26" s="162"/>
    </row>
    <row r="27" spans="1:20">
      <c r="A27" s="162"/>
      <c r="B27" s="162"/>
      <c r="C27" s="162"/>
      <c r="D27" s="162"/>
      <c r="E27" s="162"/>
      <c r="F27" s="162"/>
      <c r="G27" s="162"/>
      <c r="H27" s="162"/>
      <c r="I27" s="162"/>
      <c r="J27" s="162"/>
      <c r="K27" s="162"/>
      <c r="L27" s="162"/>
      <c r="M27" s="162"/>
      <c r="N27" s="162"/>
      <c r="O27" s="162"/>
      <c r="P27" s="162"/>
      <c r="Q27" s="162"/>
      <c r="R27" s="162"/>
      <c r="S27" s="162"/>
      <c r="T27" s="162"/>
    </row>
    <row r="28" spans="1:20">
      <c r="A28" s="162"/>
      <c r="B28" s="162"/>
      <c r="C28" s="162"/>
      <c r="D28" s="162"/>
      <c r="E28" s="162"/>
      <c r="F28" s="162"/>
      <c r="G28" s="162"/>
      <c r="H28" s="162"/>
      <c r="I28" s="162"/>
      <c r="J28" s="162"/>
      <c r="K28" s="162"/>
      <c r="L28" s="162"/>
      <c r="M28" s="162"/>
      <c r="N28" s="162"/>
      <c r="O28" s="162"/>
      <c r="P28" s="162"/>
      <c r="Q28" s="162"/>
      <c r="R28" s="162"/>
      <c r="S28" s="162"/>
      <c r="T28" s="162"/>
    </row>
    <row r="29" spans="1:20">
      <c r="A29" s="162"/>
      <c r="B29" s="162"/>
      <c r="C29" s="162"/>
      <c r="D29" s="162"/>
      <c r="E29" s="162"/>
      <c r="F29" s="162"/>
      <c r="G29" s="162"/>
      <c r="H29" s="162"/>
      <c r="I29" s="162"/>
      <c r="J29" s="162"/>
      <c r="K29" s="162"/>
      <c r="L29" s="162"/>
      <c r="M29" s="162"/>
      <c r="N29" s="162"/>
      <c r="O29" s="162"/>
      <c r="P29" s="162"/>
      <c r="Q29" s="162"/>
      <c r="R29" s="162"/>
      <c r="S29" s="162"/>
      <c r="T29" s="162"/>
    </row>
    <row r="30" spans="1:20">
      <c r="A30" s="162"/>
      <c r="B30" s="162"/>
      <c r="C30" s="162"/>
      <c r="D30" s="162"/>
      <c r="E30" s="162"/>
      <c r="F30" s="162"/>
      <c r="G30" s="162"/>
      <c r="H30" s="162"/>
      <c r="I30" s="162"/>
      <c r="J30" s="162"/>
      <c r="K30" s="162"/>
      <c r="L30" s="162"/>
      <c r="M30" s="162"/>
      <c r="N30" s="162"/>
      <c r="O30" s="162"/>
      <c r="P30" s="162"/>
      <c r="Q30" s="162"/>
      <c r="R30" s="162"/>
      <c r="S30" s="162"/>
      <c r="T30" s="162"/>
    </row>
    <row r="31" spans="1:20">
      <c r="A31" s="162"/>
      <c r="B31" s="162"/>
      <c r="C31" s="162"/>
      <c r="D31" s="162"/>
      <c r="E31" s="162"/>
      <c r="F31" s="162"/>
      <c r="G31" s="162"/>
      <c r="H31" s="162"/>
      <c r="I31" s="162"/>
      <c r="J31" s="162"/>
      <c r="K31" s="162"/>
      <c r="L31" s="162"/>
      <c r="M31" s="162"/>
      <c r="N31" s="162"/>
      <c r="O31" s="162"/>
      <c r="P31" s="162"/>
      <c r="Q31" s="162"/>
      <c r="R31" s="162"/>
      <c r="S31" s="162"/>
      <c r="T31" s="162"/>
    </row>
    <row r="32" spans="1:20">
      <c r="A32" s="162"/>
      <c r="B32" s="162"/>
      <c r="C32" s="162"/>
      <c r="D32" s="162"/>
      <c r="E32" s="162"/>
      <c r="F32" s="162"/>
      <c r="G32" s="162"/>
      <c r="H32" s="162"/>
      <c r="I32" s="162"/>
      <c r="J32" s="162"/>
      <c r="K32" s="162"/>
      <c r="L32" s="162"/>
      <c r="M32" s="162"/>
      <c r="N32" s="162"/>
      <c r="O32" s="162"/>
      <c r="P32" s="162"/>
      <c r="Q32" s="162"/>
      <c r="R32" s="162"/>
      <c r="S32" s="162"/>
      <c r="T32" s="162"/>
    </row>
    <row r="33" spans="1:20">
      <c r="A33" s="162"/>
      <c r="B33" s="162"/>
      <c r="C33" s="162"/>
      <c r="D33" s="162"/>
      <c r="E33" s="162"/>
      <c r="F33" s="162"/>
      <c r="G33" s="162"/>
      <c r="H33" s="162"/>
      <c r="I33" s="162"/>
      <c r="J33" s="162"/>
      <c r="K33" s="162"/>
      <c r="L33" s="162"/>
      <c r="M33" s="162"/>
      <c r="N33" s="162"/>
      <c r="O33" s="162"/>
      <c r="P33" s="162"/>
      <c r="Q33" s="162"/>
      <c r="R33" s="162"/>
      <c r="S33" s="162"/>
      <c r="T33" s="162"/>
    </row>
    <row r="34" spans="1:20">
      <c r="A34" s="162"/>
      <c r="B34" s="162"/>
      <c r="C34" s="162"/>
      <c r="D34" s="162"/>
      <c r="E34" s="162"/>
      <c r="F34" s="162"/>
      <c r="G34" s="162"/>
      <c r="H34" s="162"/>
      <c r="I34" s="162"/>
      <c r="J34" s="162"/>
      <c r="K34" s="162"/>
      <c r="L34" s="162"/>
      <c r="M34" s="162"/>
      <c r="N34" s="162"/>
      <c r="O34" s="162"/>
      <c r="P34" s="162"/>
      <c r="Q34" s="162"/>
      <c r="R34" s="162"/>
      <c r="S34" s="162"/>
      <c r="T34" s="162"/>
    </row>
    <row r="35" spans="1:20">
      <c r="A35" s="162"/>
      <c r="B35" s="162"/>
      <c r="C35" s="162"/>
      <c r="D35" s="162"/>
      <c r="E35" s="162"/>
      <c r="F35" s="162"/>
      <c r="G35" s="162"/>
      <c r="H35" s="162"/>
      <c r="I35" s="162"/>
      <c r="J35" s="162"/>
      <c r="K35" s="162"/>
      <c r="L35" s="162"/>
      <c r="M35" s="162"/>
      <c r="N35" s="162"/>
      <c r="O35" s="162"/>
      <c r="P35" s="162"/>
      <c r="Q35" s="162"/>
      <c r="R35" s="162"/>
      <c r="S35" s="162"/>
      <c r="T35" s="162"/>
    </row>
    <row r="36" spans="1:20">
      <c r="A36" s="162"/>
      <c r="B36" s="162"/>
      <c r="C36" s="162"/>
      <c r="D36" s="162"/>
      <c r="E36" s="162"/>
      <c r="F36" s="162"/>
      <c r="G36" s="162"/>
      <c r="H36" s="162"/>
      <c r="I36" s="162"/>
      <c r="J36" s="162"/>
      <c r="K36" s="162"/>
      <c r="L36" s="162"/>
      <c r="M36" s="162"/>
      <c r="N36" s="162"/>
      <c r="O36" s="162"/>
      <c r="P36" s="162"/>
      <c r="Q36" s="162"/>
      <c r="R36" s="162"/>
      <c r="S36" s="162"/>
      <c r="T36" s="162"/>
    </row>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U94"/>
  <sheetViews>
    <sheetView topLeftCell="A3" workbookViewId="0">
      <selection activeCell="B7" sqref="B7"/>
    </sheetView>
  </sheetViews>
  <sheetFormatPr baseColWidth="10" defaultRowHeight="14.4"/>
  <sheetData>
    <row r="1" spans="1:21">
      <c r="A1" s="300"/>
      <c r="B1" s="300"/>
      <c r="C1" s="300"/>
      <c r="D1" s="300"/>
      <c r="E1" s="300"/>
      <c r="F1" s="300"/>
      <c r="G1" s="300"/>
      <c r="H1" s="300"/>
      <c r="I1" s="300"/>
      <c r="J1" s="300"/>
      <c r="K1" s="300"/>
      <c r="L1" s="300"/>
      <c r="M1" s="300"/>
      <c r="N1" s="300"/>
      <c r="O1" s="300"/>
      <c r="P1" s="300"/>
      <c r="Q1" s="300"/>
      <c r="R1" s="300"/>
      <c r="S1" s="300"/>
      <c r="T1" s="300"/>
      <c r="U1" s="300"/>
    </row>
    <row r="2" spans="1:21">
      <c r="A2" s="300"/>
      <c r="B2" s="301"/>
      <c r="C2" s="301">
        <v>2005</v>
      </c>
      <c r="D2" s="301">
        <v>2006</v>
      </c>
      <c r="E2" s="301">
        <v>2007</v>
      </c>
      <c r="F2" s="301">
        <v>2008</v>
      </c>
      <c r="G2" s="301">
        <v>2009</v>
      </c>
      <c r="H2" s="301">
        <v>2010</v>
      </c>
      <c r="I2" s="301">
        <v>2011</v>
      </c>
      <c r="J2" s="301">
        <v>2012</v>
      </c>
      <c r="K2" s="301">
        <v>2013</v>
      </c>
      <c r="L2" s="301">
        <v>2014</v>
      </c>
      <c r="M2" s="301">
        <v>2015</v>
      </c>
      <c r="N2" s="301">
        <v>2016</v>
      </c>
      <c r="O2" s="301">
        <v>2017</v>
      </c>
      <c r="P2" s="301">
        <v>2018</v>
      </c>
      <c r="Q2" s="301">
        <v>2019</v>
      </c>
      <c r="R2" s="301">
        <v>2020</v>
      </c>
      <c r="S2" s="301">
        <v>2021</v>
      </c>
      <c r="T2" s="301">
        <v>2022</v>
      </c>
      <c r="U2" s="301">
        <v>2023</v>
      </c>
    </row>
    <row r="3" spans="1:21">
      <c r="A3" s="300"/>
      <c r="B3" s="300" t="s">
        <v>400</v>
      </c>
      <c r="C3" s="302">
        <v>0.128927395</v>
      </c>
      <c r="D3" s="302">
        <v>0.13487312400000001</v>
      </c>
      <c r="E3" s="302">
        <v>0.14795734199999999</v>
      </c>
      <c r="F3" s="302">
        <v>0.105414487</v>
      </c>
      <c r="G3" s="302">
        <v>0.10080945199999999</v>
      </c>
      <c r="H3" s="302">
        <v>0.115914801</v>
      </c>
      <c r="I3" s="302">
        <v>0.130374293</v>
      </c>
      <c r="J3" s="302">
        <v>0.116434409</v>
      </c>
      <c r="K3" s="302">
        <v>0.119326011</v>
      </c>
      <c r="L3" s="302">
        <v>0.12257019800000001</v>
      </c>
      <c r="M3" s="302">
        <v>0.122422371</v>
      </c>
      <c r="N3" s="302">
        <v>0.10139901799999999</v>
      </c>
      <c r="O3" s="302">
        <v>0.13260298000000001</v>
      </c>
      <c r="P3" s="302">
        <v>0.123334279</v>
      </c>
      <c r="Q3" s="302">
        <v>0.11751757</v>
      </c>
      <c r="R3" s="302">
        <v>0.101320644</v>
      </c>
      <c r="S3" s="302">
        <v>0.115794494</v>
      </c>
      <c r="T3" s="302">
        <v>0.12588275900000001</v>
      </c>
      <c r="U3" s="302">
        <v>0.12771068199999999</v>
      </c>
    </row>
    <row r="4" spans="1:21">
      <c r="A4" s="300"/>
      <c r="B4" s="300" t="s">
        <v>401</v>
      </c>
      <c r="C4" s="302">
        <v>9.9097053000000004E-2</v>
      </c>
      <c r="D4" s="302">
        <v>9.8190189999999997E-2</v>
      </c>
      <c r="E4" s="302">
        <v>0.105258738</v>
      </c>
      <c r="F4" s="302">
        <v>7.7236158999999999E-2</v>
      </c>
      <c r="G4" s="302">
        <v>7.3895800999999997E-2</v>
      </c>
      <c r="H4" s="302">
        <v>7.8966382000000002E-2</v>
      </c>
      <c r="I4" s="302">
        <v>8.1093407000000006E-2</v>
      </c>
      <c r="J4" s="302">
        <v>5.9270183999999997E-2</v>
      </c>
      <c r="K4" s="302">
        <v>6.2011004000000002E-2</v>
      </c>
      <c r="L4" s="302">
        <v>6.5818208000000003E-2</v>
      </c>
      <c r="M4" s="302">
        <v>6.8553390000000006E-2</v>
      </c>
      <c r="N4" s="302">
        <v>5.7622963999999999E-2</v>
      </c>
      <c r="O4" s="302">
        <v>7.7274730999999999E-2</v>
      </c>
      <c r="P4" s="302">
        <v>6.8160259000000001E-2</v>
      </c>
      <c r="Q4" s="302">
        <v>5.1636526000000002E-2</v>
      </c>
      <c r="R4" s="302">
        <v>3.6746216999999998E-2</v>
      </c>
      <c r="S4" s="302">
        <v>5.2942601999999998E-2</v>
      </c>
      <c r="T4" s="302">
        <v>6.3062666000000003E-2</v>
      </c>
      <c r="U4" s="302">
        <v>6.1779303000000001E-2</v>
      </c>
    </row>
    <row r="5" spans="1:21">
      <c r="A5" s="300"/>
      <c r="B5" s="300"/>
      <c r="C5" s="300"/>
      <c r="D5" s="300"/>
      <c r="E5" s="300"/>
      <c r="F5" s="300"/>
      <c r="G5" s="300"/>
      <c r="H5" s="300"/>
      <c r="I5" s="300"/>
      <c r="J5" s="300"/>
      <c r="K5" s="300"/>
      <c r="L5" s="300"/>
      <c r="M5" s="300"/>
      <c r="N5" s="300"/>
      <c r="O5" s="300"/>
      <c r="P5" s="300"/>
      <c r="Q5" s="300"/>
      <c r="R5" s="300"/>
      <c r="S5" s="300"/>
      <c r="T5" s="300"/>
      <c r="U5" s="300"/>
    </row>
    <row r="6" spans="1:21">
      <c r="A6" s="300"/>
      <c r="B6" s="300"/>
      <c r="C6" s="300"/>
      <c r="D6" s="300"/>
      <c r="E6" s="300"/>
      <c r="F6" s="300"/>
      <c r="G6" s="300"/>
      <c r="H6" s="300"/>
      <c r="I6" s="300"/>
      <c r="J6" s="300"/>
      <c r="K6" s="300"/>
      <c r="L6" s="300"/>
      <c r="M6" s="300"/>
      <c r="N6" s="300"/>
      <c r="O6" s="300"/>
      <c r="P6" s="300"/>
      <c r="Q6" s="300"/>
      <c r="R6" s="300"/>
      <c r="S6" s="300"/>
      <c r="T6" s="300"/>
      <c r="U6" s="300"/>
    </row>
    <row r="7" spans="1:21" ht="15.6">
      <c r="A7" s="300"/>
      <c r="B7" s="303" t="s">
        <v>402</v>
      </c>
      <c r="C7" s="300"/>
      <c r="D7" s="300"/>
      <c r="E7" s="300"/>
      <c r="F7" s="300"/>
      <c r="G7" s="300"/>
      <c r="H7" s="300"/>
      <c r="I7" s="300"/>
      <c r="J7" s="300"/>
      <c r="K7" s="300"/>
      <c r="L7" s="300"/>
      <c r="M7" s="300"/>
      <c r="N7" s="300"/>
      <c r="O7" s="300"/>
      <c r="P7" s="300"/>
      <c r="Q7" s="300"/>
      <c r="R7" s="300"/>
      <c r="S7" s="300"/>
      <c r="T7" s="300"/>
      <c r="U7" s="300"/>
    </row>
    <row r="8" spans="1:21">
      <c r="A8" s="300"/>
      <c r="B8" s="300"/>
      <c r="C8" s="300"/>
      <c r="D8" s="300"/>
      <c r="E8" s="300"/>
      <c r="F8" s="300"/>
      <c r="G8" s="300"/>
      <c r="H8" s="300"/>
      <c r="I8" s="300"/>
      <c r="J8" s="300"/>
      <c r="K8" s="300"/>
      <c r="L8" s="300"/>
      <c r="M8" s="300"/>
      <c r="N8" s="300"/>
      <c r="O8" s="300"/>
      <c r="P8" s="300"/>
      <c r="Q8" s="300"/>
      <c r="R8" s="300"/>
      <c r="S8" s="300"/>
      <c r="T8" s="300"/>
      <c r="U8" s="300"/>
    </row>
    <row r="9" spans="1:21">
      <c r="A9" s="300"/>
      <c r="B9" s="300"/>
      <c r="C9" s="300"/>
      <c r="D9" s="300"/>
      <c r="E9" s="300"/>
      <c r="F9" s="300"/>
      <c r="G9" s="300"/>
      <c r="H9" s="300"/>
      <c r="I9" s="300"/>
      <c r="J9" s="300"/>
      <c r="K9" s="300"/>
      <c r="L9" s="300"/>
      <c r="M9" s="300"/>
      <c r="N9" s="300"/>
      <c r="O9" s="300"/>
      <c r="P9" s="300"/>
      <c r="Q9" s="300"/>
      <c r="R9" s="300"/>
      <c r="S9" s="300"/>
      <c r="T9" s="300"/>
      <c r="U9" s="300"/>
    </row>
    <row r="10" spans="1:21">
      <c r="A10" s="300"/>
      <c r="B10" s="300"/>
      <c r="C10" s="300"/>
      <c r="D10" s="300"/>
      <c r="E10" s="300"/>
      <c r="F10" s="300"/>
      <c r="G10" s="300"/>
      <c r="H10" s="300"/>
      <c r="I10" s="300"/>
      <c r="J10" s="300"/>
      <c r="K10" s="300"/>
      <c r="L10" s="300"/>
      <c r="M10" s="300"/>
      <c r="N10" s="300"/>
      <c r="O10" s="300"/>
      <c r="P10" s="300"/>
      <c r="Q10" s="300"/>
      <c r="R10" s="300"/>
      <c r="S10" s="300"/>
      <c r="T10" s="300"/>
      <c r="U10" s="300"/>
    </row>
    <row r="11" spans="1:21">
      <c r="A11" s="300"/>
      <c r="B11" s="300"/>
      <c r="C11" s="300"/>
      <c r="D11" s="300"/>
      <c r="E11" s="300"/>
      <c r="F11" s="300"/>
      <c r="G11" s="300"/>
      <c r="H11" s="300"/>
      <c r="I11" s="300"/>
      <c r="J11" s="300"/>
      <c r="K11" s="300"/>
      <c r="L11" s="300"/>
      <c r="M11" s="300"/>
      <c r="N11" s="300"/>
      <c r="O11" s="300"/>
      <c r="P11" s="300"/>
      <c r="Q11" s="300"/>
      <c r="R11" s="300"/>
      <c r="S11" s="300"/>
      <c r="T11" s="300"/>
      <c r="U11" s="300"/>
    </row>
    <row r="12" spans="1:21">
      <c r="A12" s="300"/>
      <c r="B12" s="300"/>
      <c r="C12" s="300"/>
      <c r="D12" s="300"/>
      <c r="E12" s="300"/>
      <c r="F12" s="300"/>
      <c r="G12" s="300"/>
      <c r="H12" s="300"/>
      <c r="I12" s="300"/>
      <c r="J12" s="300"/>
      <c r="K12" s="300"/>
      <c r="L12" s="300"/>
      <c r="M12" s="300"/>
      <c r="N12" s="300"/>
      <c r="O12" s="300"/>
      <c r="P12" s="300"/>
      <c r="Q12" s="300"/>
      <c r="R12" s="300"/>
      <c r="S12" s="300"/>
      <c r="T12" s="300"/>
      <c r="U12" s="300"/>
    </row>
    <row r="13" spans="1:21">
      <c r="A13" s="300"/>
      <c r="B13" s="300"/>
      <c r="C13" s="300"/>
      <c r="D13" s="300"/>
      <c r="E13" s="300"/>
      <c r="F13" s="300"/>
      <c r="G13" s="300"/>
      <c r="H13" s="300"/>
      <c r="I13" s="300"/>
      <c r="J13" s="300"/>
      <c r="K13" s="300"/>
      <c r="L13" s="300"/>
      <c r="M13" s="300"/>
      <c r="N13" s="300"/>
      <c r="O13" s="300"/>
      <c r="P13" s="300"/>
      <c r="Q13" s="300"/>
      <c r="R13" s="300"/>
      <c r="S13" s="300"/>
      <c r="T13" s="300"/>
      <c r="U13" s="300"/>
    </row>
    <row r="14" spans="1:21">
      <c r="A14" s="300"/>
      <c r="B14" s="300"/>
      <c r="C14" s="300"/>
      <c r="D14" s="300"/>
      <c r="E14" s="300"/>
      <c r="F14" s="300"/>
      <c r="G14" s="300"/>
      <c r="H14" s="300"/>
      <c r="I14" s="300"/>
      <c r="J14" s="300"/>
      <c r="K14" s="300"/>
      <c r="L14" s="300"/>
      <c r="M14" s="300"/>
      <c r="N14" s="300"/>
      <c r="O14" s="300"/>
      <c r="P14" s="300"/>
      <c r="Q14" s="300"/>
      <c r="R14" s="300"/>
      <c r="S14" s="300"/>
      <c r="T14" s="300"/>
      <c r="U14" s="300"/>
    </row>
    <row r="15" spans="1:21">
      <c r="A15" s="300"/>
      <c r="B15" s="300"/>
      <c r="C15" s="300"/>
      <c r="D15" s="300"/>
      <c r="E15" s="300"/>
      <c r="F15" s="300"/>
      <c r="G15" s="300"/>
      <c r="H15" s="300"/>
      <c r="I15" s="300"/>
      <c r="J15" s="300"/>
      <c r="K15" s="300"/>
      <c r="L15" s="300"/>
      <c r="M15" s="300"/>
      <c r="N15" s="300"/>
      <c r="O15" s="300"/>
      <c r="P15" s="300"/>
      <c r="Q15" s="300"/>
      <c r="R15" s="300"/>
      <c r="S15" s="300"/>
      <c r="T15" s="300"/>
      <c r="U15" s="300"/>
    </row>
    <row r="16" spans="1:21">
      <c r="A16" s="300"/>
      <c r="B16" s="300"/>
      <c r="C16" s="300"/>
      <c r="D16" s="300"/>
      <c r="E16" s="300"/>
      <c r="F16" s="300"/>
      <c r="G16" s="300"/>
      <c r="H16" s="300"/>
      <c r="I16" s="300"/>
      <c r="J16" s="300"/>
      <c r="K16" s="300"/>
      <c r="L16" s="300"/>
      <c r="M16" s="300"/>
      <c r="N16" s="300"/>
      <c r="O16" s="300"/>
      <c r="P16" s="300"/>
      <c r="Q16" s="300"/>
      <c r="R16" s="300"/>
      <c r="S16" s="300"/>
      <c r="T16" s="300"/>
      <c r="U16" s="300"/>
    </row>
    <row r="17" spans="1:21">
      <c r="A17" s="300"/>
      <c r="B17" s="300"/>
      <c r="C17" s="300"/>
      <c r="D17" s="300"/>
      <c r="E17" s="300"/>
      <c r="F17" s="300"/>
      <c r="G17" s="300"/>
      <c r="H17" s="300"/>
      <c r="I17" s="300"/>
      <c r="J17" s="300"/>
      <c r="K17" s="300"/>
      <c r="L17" s="300"/>
      <c r="M17" s="300"/>
      <c r="N17" s="300"/>
      <c r="O17" s="300"/>
      <c r="P17" s="300"/>
      <c r="Q17" s="300"/>
      <c r="R17" s="300"/>
      <c r="S17" s="300"/>
      <c r="T17" s="300"/>
      <c r="U17" s="300"/>
    </row>
    <row r="18" spans="1:21">
      <c r="A18" s="300"/>
      <c r="B18" s="300"/>
      <c r="C18" s="300"/>
      <c r="D18" s="300"/>
      <c r="E18" s="300"/>
      <c r="F18" s="300"/>
      <c r="G18" s="300"/>
      <c r="H18" s="300"/>
      <c r="I18" s="300"/>
      <c r="J18" s="300"/>
      <c r="K18" s="300"/>
      <c r="L18" s="300"/>
      <c r="M18" s="300"/>
      <c r="N18" s="300"/>
      <c r="O18" s="300"/>
      <c r="P18" s="300"/>
      <c r="Q18" s="300"/>
      <c r="R18" s="300"/>
      <c r="S18" s="300"/>
      <c r="T18" s="300"/>
      <c r="U18" s="300"/>
    </row>
    <row r="19" spans="1:21">
      <c r="A19" s="300"/>
      <c r="B19" s="300"/>
      <c r="C19" s="300"/>
      <c r="D19" s="300"/>
      <c r="E19" s="300"/>
      <c r="F19" s="300"/>
      <c r="G19" s="300"/>
      <c r="H19" s="300"/>
      <c r="I19" s="300"/>
      <c r="J19" s="300"/>
      <c r="K19" s="300"/>
      <c r="L19" s="300"/>
      <c r="M19" s="300"/>
      <c r="N19" s="300"/>
      <c r="O19" s="300"/>
      <c r="P19" s="300"/>
      <c r="Q19" s="300"/>
      <c r="R19" s="300"/>
      <c r="S19" s="300"/>
      <c r="T19" s="300"/>
      <c r="U19" s="300"/>
    </row>
    <row r="20" spans="1:21">
      <c r="A20" s="300"/>
      <c r="B20" s="300"/>
      <c r="C20" s="300"/>
      <c r="D20" s="300"/>
      <c r="E20" s="300"/>
      <c r="F20" s="300"/>
      <c r="G20" s="300"/>
      <c r="H20" s="300"/>
      <c r="I20" s="300"/>
      <c r="J20" s="300"/>
      <c r="K20" s="300"/>
      <c r="L20" s="300"/>
      <c r="M20" s="300"/>
      <c r="N20" s="300"/>
      <c r="O20" s="300"/>
      <c r="P20" s="300"/>
      <c r="Q20" s="300"/>
      <c r="R20" s="300"/>
      <c r="S20" s="300"/>
      <c r="T20" s="300"/>
      <c r="U20" s="300"/>
    </row>
    <row r="21" spans="1:21">
      <c r="A21" s="300"/>
      <c r="B21" s="300"/>
      <c r="C21" s="300"/>
      <c r="D21" s="300"/>
      <c r="E21" s="300"/>
      <c r="F21" s="300"/>
      <c r="G21" s="300"/>
      <c r="H21" s="300"/>
      <c r="I21" s="300"/>
      <c r="J21" s="300"/>
      <c r="K21" s="300"/>
      <c r="L21" s="300"/>
      <c r="M21" s="300"/>
      <c r="N21" s="300"/>
      <c r="O21" s="300"/>
      <c r="P21" s="300"/>
      <c r="Q21" s="300"/>
      <c r="R21" s="300"/>
      <c r="S21" s="300"/>
      <c r="T21" s="300"/>
      <c r="U21" s="300"/>
    </row>
    <row r="22" spans="1:21">
      <c r="A22" s="300"/>
      <c r="B22" s="300"/>
      <c r="C22" s="300"/>
      <c r="D22" s="300"/>
      <c r="E22" s="300"/>
      <c r="F22" s="300"/>
      <c r="G22" s="300"/>
      <c r="H22" s="300"/>
      <c r="I22" s="300"/>
      <c r="J22" s="300"/>
      <c r="K22" s="300"/>
      <c r="L22" s="300"/>
      <c r="M22" s="300"/>
      <c r="N22" s="300"/>
      <c r="O22" s="300"/>
      <c r="P22" s="300"/>
      <c r="Q22" s="300"/>
      <c r="R22" s="300"/>
      <c r="S22" s="300"/>
      <c r="T22" s="300"/>
      <c r="U22" s="300"/>
    </row>
    <row r="23" spans="1:21">
      <c r="A23" s="300"/>
      <c r="B23" s="300"/>
      <c r="C23" s="300"/>
      <c r="D23" s="300"/>
      <c r="E23" s="300"/>
      <c r="F23" s="300"/>
      <c r="G23" s="300"/>
      <c r="H23" s="300"/>
      <c r="I23" s="300"/>
      <c r="J23" s="300"/>
      <c r="K23" s="300"/>
      <c r="L23" s="300"/>
      <c r="M23" s="300"/>
      <c r="N23" s="300"/>
      <c r="O23" s="300"/>
      <c r="P23" s="300"/>
      <c r="Q23" s="300"/>
      <c r="R23" s="300"/>
      <c r="S23" s="300"/>
      <c r="T23" s="300"/>
      <c r="U23" s="300"/>
    </row>
    <row r="24" spans="1:21">
      <c r="A24" s="300"/>
      <c r="B24" s="300"/>
      <c r="C24" s="300"/>
      <c r="D24" s="300"/>
      <c r="E24" s="300"/>
      <c r="F24" s="300"/>
      <c r="G24" s="300"/>
      <c r="H24" s="300"/>
      <c r="I24" s="300"/>
      <c r="J24" s="300"/>
      <c r="K24" s="300"/>
      <c r="L24" s="300"/>
      <c r="M24" s="300"/>
      <c r="N24" s="300"/>
      <c r="O24" s="300"/>
      <c r="P24" s="300"/>
      <c r="Q24" s="300"/>
      <c r="R24" s="300"/>
      <c r="S24" s="300"/>
      <c r="T24" s="300"/>
      <c r="U24" s="300"/>
    </row>
    <row r="25" spans="1:21">
      <c r="A25" s="300"/>
      <c r="B25" s="300"/>
      <c r="C25" s="300"/>
      <c r="D25" s="300"/>
      <c r="E25" s="300"/>
      <c r="F25" s="300"/>
      <c r="G25" s="300"/>
      <c r="H25" s="300"/>
      <c r="I25" s="300"/>
      <c r="J25" s="300"/>
      <c r="K25" s="300"/>
      <c r="L25" s="300"/>
      <c r="M25" s="300"/>
      <c r="N25" s="300"/>
      <c r="O25" s="300"/>
      <c r="P25" s="300"/>
      <c r="Q25" s="300"/>
      <c r="R25" s="300"/>
      <c r="S25" s="300"/>
      <c r="T25" s="300"/>
      <c r="U25" s="300"/>
    </row>
    <row r="26" spans="1:21">
      <c r="A26" s="300"/>
      <c r="B26" s="300"/>
      <c r="C26" s="300"/>
      <c r="D26" s="300"/>
      <c r="E26" s="300"/>
      <c r="F26" s="300"/>
      <c r="G26" s="300"/>
      <c r="H26" s="300"/>
      <c r="I26" s="300"/>
      <c r="J26" s="300"/>
      <c r="K26" s="300"/>
      <c r="L26" s="300"/>
      <c r="M26" s="300"/>
      <c r="N26" s="300"/>
      <c r="O26" s="300"/>
      <c r="P26" s="300"/>
      <c r="Q26" s="300"/>
      <c r="R26" s="300"/>
      <c r="S26" s="300"/>
      <c r="T26" s="300"/>
      <c r="U26" s="300"/>
    </row>
    <row r="27" spans="1:21">
      <c r="A27" s="300"/>
      <c r="B27" s="300"/>
      <c r="C27" s="300"/>
      <c r="D27" s="300"/>
      <c r="E27" s="300"/>
      <c r="F27" s="300"/>
      <c r="G27" s="300"/>
      <c r="H27" s="300"/>
      <c r="I27" s="300"/>
      <c r="J27" s="300"/>
      <c r="K27" s="300"/>
      <c r="L27" s="300"/>
      <c r="M27" s="300"/>
      <c r="N27" s="300"/>
      <c r="O27" s="300"/>
      <c r="P27" s="300"/>
      <c r="Q27" s="300"/>
      <c r="R27" s="300"/>
      <c r="S27" s="300"/>
      <c r="T27" s="300"/>
      <c r="U27" s="300"/>
    </row>
    <row r="28" spans="1:21">
      <c r="A28" s="300"/>
      <c r="B28" s="300"/>
      <c r="C28" s="300"/>
      <c r="D28" s="300"/>
      <c r="E28" s="300"/>
      <c r="F28" s="300"/>
      <c r="G28" s="300"/>
      <c r="H28" s="300"/>
      <c r="I28" s="300"/>
      <c r="J28" s="300"/>
      <c r="K28" s="300"/>
      <c r="L28" s="300"/>
      <c r="M28" s="300"/>
      <c r="N28" s="300"/>
      <c r="O28" s="300"/>
      <c r="P28" s="300"/>
      <c r="Q28" s="300"/>
      <c r="R28" s="300"/>
      <c r="S28" s="300"/>
      <c r="T28" s="300"/>
      <c r="U28" s="300"/>
    </row>
    <row r="29" spans="1:21">
      <c r="A29" s="300"/>
      <c r="B29" s="300"/>
      <c r="C29" s="300"/>
      <c r="D29" s="300"/>
      <c r="E29" s="300"/>
      <c r="F29" s="300"/>
      <c r="G29" s="300"/>
      <c r="H29" s="300"/>
      <c r="I29" s="300"/>
      <c r="J29" s="300"/>
      <c r="K29" s="300"/>
      <c r="L29" s="300"/>
      <c r="M29" s="300"/>
      <c r="N29" s="300"/>
      <c r="O29" s="300"/>
      <c r="P29" s="300"/>
      <c r="Q29" s="300"/>
      <c r="R29" s="300"/>
      <c r="S29" s="300"/>
      <c r="T29" s="300"/>
      <c r="U29" s="300"/>
    </row>
    <row r="30" spans="1:21">
      <c r="A30" s="300"/>
      <c r="B30" s="300"/>
      <c r="C30" s="300"/>
      <c r="D30" s="300"/>
      <c r="E30" s="300"/>
      <c r="F30" s="300"/>
      <c r="G30" s="300"/>
      <c r="H30" s="300"/>
      <c r="I30" s="300"/>
      <c r="J30" s="300"/>
      <c r="K30" s="300"/>
      <c r="L30" s="300"/>
      <c r="M30" s="300"/>
      <c r="N30" s="300"/>
      <c r="O30" s="300"/>
      <c r="P30" s="300"/>
      <c r="Q30" s="300"/>
      <c r="R30" s="300"/>
      <c r="S30" s="300"/>
      <c r="T30" s="300"/>
      <c r="U30" s="300"/>
    </row>
    <row r="31" spans="1:21">
      <c r="A31" s="300"/>
      <c r="B31" s="300"/>
      <c r="C31" s="300"/>
      <c r="D31" s="300"/>
      <c r="E31" s="300"/>
      <c r="F31" s="300"/>
      <c r="G31" s="300"/>
      <c r="H31" s="300"/>
      <c r="I31" s="300"/>
      <c r="J31" s="300"/>
      <c r="K31" s="300"/>
      <c r="L31" s="300"/>
      <c r="M31" s="300"/>
      <c r="N31" s="300"/>
      <c r="O31" s="300"/>
      <c r="P31" s="300"/>
      <c r="Q31" s="300"/>
      <c r="R31" s="300"/>
      <c r="S31" s="300"/>
      <c r="T31" s="300"/>
      <c r="U31" s="300"/>
    </row>
    <row r="32" spans="1:21">
      <c r="A32" s="300"/>
      <c r="B32" s="300"/>
      <c r="C32" s="300"/>
      <c r="D32" s="300"/>
      <c r="E32" s="300"/>
      <c r="F32" s="300"/>
      <c r="G32" s="300"/>
      <c r="H32" s="300"/>
      <c r="I32" s="300"/>
      <c r="J32" s="300"/>
      <c r="K32" s="300"/>
      <c r="L32" s="300"/>
      <c r="M32" s="300"/>
      <c r="N32" s="300"/>
      <c r="O32" s="300"/>
      <c r="P32" s="300"/>
      <c r="Q32" s="300"/>
      <c r="R32" s="300"/>
      <c r="S32" s="300"/>
      <c r="T32" s="300"/>
      <c r="U32" s="300"/>
    </row>
    <row r="33" spans="1:21">
      <c r="A33" s="300"/>
      <c r="B33" s="300"/>
      <c r="C33" s="300"/>
      <c r="D33" s="300"/>
      <c r="E33" s="300"/>
      <c r="F33" s="300"/>
      <c r="G33" s="300"/>
      <c r="H33" s="300"/>
      <c r="I33" s="300"/>
      <c r="J33" s="300"/>
      <c r="K33" s="300"/>
      <c r="L33" s="300"/>
      <c r="M33" s="300"/>
      <c r="N33" s="300"/>
      <c r="O33" s="300"/>
      <c r="P33" s="300"/>
      <c r="Q33" s="300"/>
      <c r="R33" s="300"/>
      <c r="S33" s="300"/>
      <c r="T33" s="300"/>
      <c r="U33" s="300"/>
    </row>
    <row r="34" spans="1:21">
      <c r="A34" s="300"/>
      <c r="B34" s="300"/>
      <c r="C34" s="300"/>
      <c r="D34" s="300"/>
      <c r="E34" s="300"/>
      <c r="F34" s="300"/>
      <c r="G34" s="300"/>
      <c r="H34" s="300"/>
      <c r="I34" s="300"/>
      <c r="J34" s="300"/>
      <c r="K34" s="300"/>
      <c r="L34" s="300"/>
      <c r="M34" s="300"/>
      <c r="N34" s="300"/>
      <c r="O34" s="300"/>
      <c r="P34" s="300"/>
      <c r="Q34" s="300"/>
      <c r="R34" s="300"/>
      <c r="S34" s="300"/>
      <c r="T34" s="300"/>
      <c r="U34" s="300"/>
    </row>
    <row r="35" spans="1:21">
      <c r="A35" s="300"/>
      <c r="B35" s="300"/>
      <c r="C35" s="300"/>
      <c r="D35" s="300"/>
      <c r="E35" s="300"/>
      <c r="F35" s="300"/>
      <c r="G35" s="300"/>
      <c r="H35" s="300"/>
      <c r="I35" s="300"/>
      <c r="J35" s="300"/>
      <c r="K35" s="300"/>
      <c r="L35" s="300"/>
      <c r="M35" s="300"/>
      <c r="N35" s="300"/>
      <c r="O35" s="300"/>
      <c r="P35" s="300"/>
      <c r="Q35" s="300"/>
      <c r="R35" s="300"/>
      <c r="S35" s="300"/>
      <c r="T35" s="300"/>
      <c r="U35" s="300"/>
    </row>
    <row r="36" spans="1:21">
      <c r="A36" s="300"/>
      <c r="B36" s="300"/>
      <c r="C36" s="300"/>
      <c r="D36" s="300"/>
      <c r="E36" s="300"/>
      <c r="F36" s="300"/>
      <c r="G36" s="300"/>
      <c r="H36" s="300"/>
      <c r="I36" s="300"/>
      <c r="J36" s="300"/>
      <c r="K36" s="300"/>
      <c r="L36" s="300"/>
      <c r="M36" s="300"/>
      <c r="N36" s="300"/>
      <c r="O36" s="300"/>
      <c r="P36" s="300"/>
      <c r="Q36" s="300"/>
      <c r="R36" s="300"/>
      <c r="S36" s="300"/>
      <c r="T36" s="300"/>
      <c r="U36" s="300"/>
    </row>
    <row r="37" spans="1:21">
      <c r="A37" s="300"/>
      <c r="B37" s="300"/>
      <c r="C37" s="300"/>
      <c r="D37" s="300"/>
      <c r="E37" s="300"/>
      <c r="F37" s="300"/>
      <c r="G37" s="300"/>
      <c r="H37" s="300"/>
      <c r="I37" s="300"/>
      <c r="J37" s="300"/>
      <c r="K37" s="300"/>
      <c r="L37" s="300"/>
      <c r="M37" s="300"/>
      <c r="N37" s="300"/>
      <c r="O37" s="300"/>
      <c r="P37" s="300"/>
      <c r="Q37" s="300"/>
      <c r="R37" s="300"/>
      <c r="S37" s="300"/>
      <c r="T37" s="300"/>
      <c r="U37" s="300"/>
    </row>
    <row r="38" spans="1:21">
      <c r="A38" s="300"/>
      <c r="B38" s="300"/>
      <c r="C38" s="300"/>
      <c r="D38" s="300"/>
      <c r="E38" s="300"/>
      <c r="F38" s="300"/>
      <c r="G38" s="300"/>
      <c r="H38" s="300"/>
      <c r="I38" s="300"/>
      <c r="J38" s="300"/>
      <c r="K38" s="300"/>
      <c r="L38" s="300"/>
      <c r="M38" s="300"/>
      <c r="N38" s="300"/>
      <c r="O38" s="300"/>
      <c r="P38" s="300"/>
      <c r="Q38" s="300"/>
      <c r="R38" s="300"/>
      <c r="S38" s="300"/>
      <c r="T38" s="300"/>
      <c r="U38" s="300"/>
    </row>
    <row r="39" spans="1:21">
      <c r="A39" s="300"/>
      <c r="B39" s="300"/>
      <c r="C39" s="300"/>
      <c r="D39" s="300"/>
      <c r="E39" s="300"/>
      <c r="F39" s="300"/>
      <c r="G39" s="300"/>
      <c r="H39" s="300"/>
      <c r="I39" s="300"/>
      <c r="J39" s="300"/>
      <c r="K39" s="300"/>
      <c r="L39" s="300"/>
      <c r="M39" s="300"/>
      <c r="N39" s="300"/>
      <c r="O39" s="300"/>
      <c r="P39" s="300"/>
      <c r="Q39" s="300"/>
      <c r="R39" s="300"/>
      <c r="S39" s="300"/>
      <c r="T39" s="300"/>
      <c r="U39" s="300"/>
    </row>
    <row r="40" spans="1:21">
      <c r="A40" s="300"/>
      <c r="B40" s="300"/>
      <c r="C40" s="300"/>
      <c r="D40" s="300"/>
      <c r="E40" s="300"/>
      <c r="F40" s="300"/>
      <c r="G40" s="300"/>
      <c r="H40" s="300"/>
      <c r="I40" s="300"/>
      <c r="J40" s="300"/>
      <c r="K40" s="300"/>
      <c r="L40" s="300"/>
      <c r="M40" s="300"/>
      <c r="N40" s="300"/>
      <c r="O40" s="300"/>
      <c r="P40" s="300"/>
      <c r="Q40" s="300"/>
      <c r="R40" s="300"/>
      <c r="S40" s="300"/>
      <c r="T40" s="300"/>
      <c r="U40" s="300"/>
    </row>
    <row r="41" spans="1:21">
      <c r="A41" s="300"/>
      <c r="B41" s="300"/>
      <c r="C41" s="300"/>
      <c r="D41" s="300"/>
      <c r="E41" s="300"/>
      <c r="F41" s="300"/>
      <c r="G41" s="300"/>
      <c r="H41" s="300"/>
      <c r="I41" s="300"/>
      <c r="J41" s="300"/>
      <c r="K41" s="300"/>
      <c r="L41" s="300"/>
      <c r="M41" s="300"/>
      <c r="N41" s="300"/>
      <c r="O41" s="300"/>
      <c r="P41" s="300"/>
      <c r="Q41" s="300"/>
      <c r="R41" s="300"/>
      <c r="S41" s="300"/>
      <c r="T41" s="300"/>
      <c r="U41" s="300"/>
    </row>
    <row r="42" spans="1:21">
      <c r="A42" s="300"/>
      <c r="B42" s="300"/>
      <c r="C42" s="300"/>
      <c r="D42" s="300"/>
      <c r="E42" s="300"/>
      <c r="F42" s="300"/>
      <c r="G42" s="300"/>
      <c r="H42" s="300"/>
      <c r="I42" s="300"/>
      <c r="J42" s="300"/>
      <c r="K42" s="300"/>
      <c r="L42" s="300"/>
      <c r="M42" s="300"/>
      <c r="N42" s="300"/>
      <c r="O42" s="300"/>
      <c r="P42" s="300"/>
      <c r="Q42" s="300"/>
      <c r="R42" s="300"/>
      <c r="S42" s="300"/>
      <c r="T42" s="300"/>
      <c r="U42" s="300"/>
    </row>
    <row r="43" spans="1:21">
      <c r="A43" s="300"/>
      <c r="B43" s="300"/>
      <c r="C43" s="300"/>
      <c r="D43" s="300"/>
      <c r="E43" s="300"/>
      <c r="F43" s="300"/>
      <c r="G43" s="300"/>
      <c r="H43" s="300"/>
      <c r="I43" s="300"/>
      <c r="J43" s="300"/>
      <c r="K43" s="300"/>
      <c r="L43" s="300"/>
      <c r="M43" s="300"/>
      <c r="N43" s="300"/>
      <c r="O43" s="300"/>
      <c r="P43" s="300"/>
      <c r="Q43" s="300"/>
      <c r="R43" s="300"/>
      <c r="S43" s="300"/>
      <c r="T43" s="300"/>
      <c r="U43" s="300"/>
    </row>
    <row r="44" spans="1:21">
      <c r="A44" s="300"/>
      <c r="B44" s="300"/>
      <c r="C44" s="300"/>
      <c r="D44" s="300"/>
      <c r="E44" s="300"/>
      <c r="F44" s="300"/>
      <c r="G44" s="300"/>
      <c r="H44" s="300"/>
      <c r="I44" s="300"/>
      <c r="J44" s="300"/>
      <c r="K44" s="300"/>
      <c r="L44" s="300"/>
      <c r="M44" s="300"/>
      <c r="N44" s="300"/>
      <c r="O44" s="300"/>
      <c r="P44" s="300"/>
      <c r="Q44" s="300"/>
      <c r="R44" s="300"/>
      <c r="S44" s="300"/>
      <c r="T44" s="300"/>
      <c r="U44" s="300"/>
    </row>
    <row r="45" spans="1:21">
      <c r="A45" s="300"/>
      <c r="B45" s="300"/>
      <c r="C45" s="300"/>
      <c r="D45" s="300"/>
      <c r="E45" s="300"/>
      <c r="F45" s="300"/>
      <c r="G45" s="300"/>
      <c r="H45" s="300"/>
      <c r="I45" s="300"/>
      <c r="J45" s="300"/>
      <c r="K45" s="300"/>
      <c r="L45" s="300"/>
      <c r="M45" s="300"/>
      <c r="N45" s="300"/>
      <c r="O45" s="300"/>
      <c r="P45" s="300"/>
      <c r="Q45" s="300"/>
      <c r="R45" s="300"/>
      <c r="S45" s="300"/>
      <c r="T45" s="300"/>
      <c r="U45" s="300"/>
    </row>
    <row r="46" spans="1:21">
      <c r="A46" s="300"/>
      <c r="B46" s="300"/>
      <c r="C46" s="300"/>
      <c r="D46" s="300"/>
      <c r="E46" s="300"/>
      <c r="F46" s="300"/>
      <c r="G46" s="300"/>
      <c r="H46" s="300"/>
      <c r="I46" s="300"/>
      <c r="J46" s="300"/>
      <c r="K46" s="300"/>
      <c r="L46" s="300"/>
      <c r="M46" s="300"/>
      <c r="N46" s="300"/>
      <c r="O46" s="300"/>
      <c r="P46" s="300"/>
      <c r="Q46" s="300"/>
      <c r="R46" s="300"/>
      <c r="S46" s="300"/>
      <c r="T46" s="300"/>
      <c r="U46" s="300"/>
    </row>
    <row r="47" spans="1:21">
      <c r="A47" s="300"/>
      <c r="B47" s="300"/>
      <c r="C47" s="300"/>
      <c r="D47" s="300"/>
      <c r="E47" s="300"/>
      <c r="F47" s="300"/>
      <c r="G47" s="300"/>
      <c r="H47" s="300"/>
      <c r="I47" s="300"/>
      <c r="J47" s="300"/>
      <c r="K47" s="300"/>
      <c r="L47" s="300"/>
      <c r="M47" s="300"/>
      <c r="N47" s="300"/>
      <c r="O47" s="300"/>
      <c r="P47" s="300"/>
      <c r="Q47" s="300"/>
      <c r="R47" s="300"/>
      <c r="S47" s="300"/>
      <c r="T47" s="300"/>
      <c r="U47" s="300"/>
    </row>
    <row r="48" spans="1:21">
      <c r="A48" s="300"/>
      <c r="B48" s="300"/>
      <c r="C48" s="300"/>
      <c r="D48" s="300"/>
      <c r="E48" s="300"/>
      <c r="F48" s="300"/>
      <c r="G48" s="300"/>
      <c r="H48" s="300"/>
      <c r="I48" s="300"/>
      <c r="J48" s="300"/>
      <c r="K48" s="300"/>
      <c r="L48" s="300"/>
      <c r="M48" s="300"/>
      <c r="N48" s="300"/>
      <c r="O48" s="300"/>
      <c r="P48" s="300"/>
      <c r="Q48" s="300"/>
      <c r="R48" s="300"/>
      <c r="S48" s="300"/>
      <c r="T48" s="300"/>
      <c r="U48" s="300"/>
    </row>
    <row r="49" spans="1:21">
      <c r="A49" s="300"/>
      <c r="B49" s="300"/>
      <c r="C49" s="300"/>
      <c r="D49" s="300"/>
      <c r="E49" s="300"/>
      <c r="F49" s="300"/>
      <c r="G49" s="300"/>
      <c r="H49" s="300"/>
      <c r="I49" s="300"/>
      <c r="J49" s="300"/>
      <c r="K49" s="300"/>
      <c r="L49" s="300"/>
      <c r="M49" s="300"/>
      <c r="N49" s="300"/>
      <c r="O49" s="300"/>
      <c r="P49" s="300"/>
      <c r="Q49" s="300"/>
      <c r="R49" s="300"/>
      <c r="S49" s="300"/>
      <c r="T49" s="300"/>
      <c r="U49" s="300"/>
    </row>
    <row r="50" spans="1:21">
      <c r="A50" s="300"/>
      <c r="B50" s="300"/>
      <c r="C50" s="300"/>
      <c r="D50" s="300"/>
      <c r="E50" s="300"/>
      <c r="F50" s="300"/>
      <c r="G50" s="300"/>
      <c r="H50" s="300"/>
      <c r="I50" s="300"/>
      <c r="J50" s="300"/>
      <c r="K50" s="300"/>
      <c r="L50" s="300"/>
      <c r="M50" s="300"/>
      <c r="N50" s="300"/>
      <c r="O50" s="300"/>
      <c r="P50" s="300"/>
      <c r="Q50" s="300"/>
      <c r="R50" s="300"/>
      <c r="S50" s="300"/>
      <c r="T50" s="300"/>
      <c r="U50" s="300"/>
    </row>
    <row r="51" spans="1:21">
      <c r="A51" s="300"/>
      <c r="B51" s="300"/>
      <c r="C51" s="300"/>
      <c r="D51" s="300"/>
      <c r="E51" s="300"/>
      <c r="F51" s="300"/>
      <c r="G51" s="300"/>
      <c r="H51" s="300"/>
      <c r="I51" s="300"/>
      <c r="J51" s="300"/>
      <c r="K51" s="300"/>
      <c r="L51" s="300"/>
      <c r="M51" s="300"/>
      <c r="N51" s="300"/>
      <c r="O51" s="300"/>
      <c r="P51" s="300"/>
      <c r="Q51" s="300"/>
      <c r="R51" s="300"/>
      <c r="S51" s="300"/>
      <c r="T51" s="300"/>
      <c r="U51" s="300"/>
    </row>
    <row r="52" spans="1:21">
      <c r="A52" s="300"/>
      <c r="B52" s="300"/>
      <c r="C52" s="300"/>
      <c r="D52" s="300"/>
      <c r="E52" s="300"/>
      <c r="F52" s="300"/>
      <c r="G52" s="300"/>
      <c r="H52" s="300"/>
      <c r="I52" s="300"/>
      <c r="J52" s="300"/>
      <c r="K52" s="300"/>
      <c r="L52" s="300"/>
      <c r="M52" s="300"/>
      <c r="N52" s="300"/>
      <c r="O52" s="300"/>
      <c r="P52" s="300"/>
      <c r="Q52" s="300"/>
      <c r="R52" s="300"/>
      <c r="S52" s="300"/>
      <c r="T52" s="300"/>
      <c r="U52" s="300"/>
    </row>
    <row r="53" spans="1:21">
      <c r="A53" s="300"/>
      <c r="B53" s="300"/>
      <c r="C53" s="300"/>
      <c r="D53" s="300"/>
      <c r="E53" s="300"/>
      <c r="F53" s="300"/>
      <c r="G53" s="300"/>
      <c r="H53" s="300"/>
      <c r="I53" s="300"/>
      <c r="J53" s="300"/>
      <c r="K53" s="300"/>
      <c r="L53" s="300"/>
      <c r="M53" s="300"/>
      <c r="N53" s="300"/>
      <c r="O53" s="300"/>
      <c r="P53" s="300"/>
      <c r="Q53" s="300"/>
      <c r="R53" s="300"/>
      <c r="S53" s="300"/>
      <c r="T53" s="300"/>
      <c r="U53" s="300"/>
    </row>
    <row r="54" spans="1:21">
      <c r="A54" s="300"/>
      <c r="B54" s="300"/>
      <c r="C54" s="300"/>
      <c r="D54" s="300"/>
      <c r="E54" s="300"/>
      <c r="F54" s="300"/>
      <c r="G54" s="300"/>
      <c r="H54" s="300"/>
      <c r="I54" s="300"/>
      <c r="J54" s="300"/>
      <c r="K54" s="300"/>
      <c r="L54" s="300"/>
      <c r="M54" s="300"/>
      <c r="N54" s="300"/>
      <c r="O54" s="300"/>
      <c r="P54" s="300"/>
      <c r="Q54" s="300"/>
      <c r="R54" s="300"/>
      <c r="S54" s="300"/>
      <c r="T54" s="300"/>
      <c r="U54" s="300"/>
    </row>
    <row r="55" spans="1:21">
      <c r="A55" s="300"/>
      <c r="B55" s="300"/>
      <c r="C55" s="300"/>
      <c r="D55" s="300"/>
      <c r="E55" s="300"/>
      <c r="F55" s="300"/>
      <c r="G55" s="300"/>
      <c r="H55" s="300"/>
      <c r="I55" s="300"/>
      <c r="J55" s="300"/>
      <c r="K55" s="300"/>
      <c r="L55" s="300"/>
      <c r="M55" s="300"/>
      <c r="N55" s="300"/>
      <c r="O55" s="300"/>
      <c r="P55" s="300"/>
      <c r="Q55" s="300"/>
      <c r="R55" s="300"/>
      <c r="S55" s="300"/>
      <c r="T55" s="300"/>
      <c r="U55" s="300"/>
    </row>
    <row r="56" spans="1:21">
      <c r="A56" s="300"/>
      <c r="B56" s="300"/>
      <c r="C56" s="300"/>
      <c r="D56" s="300"/>
      <c r="E56" s="300"/>
      <c r="F56" s="300"/>
      <c r="G56" s="300"/>
      <c r="H56" s="300"/>
      <c r="I56" s="300"/>
      <c r="J56" s="300"/>
      <c r="K56" s="300"/>
      <c r="L56" s="300"/>
      <c r="M56" s="300"/>
      <c r="N56" s="300"/>
      <c r="O56" s="300"/>
      <c r="P56" s="300"/>
      <c r="Q56" s="300"/>
      <c r="R56" s="300"/>
      <c r="S56" s="300"/>
      <c r="T56" s="300"/>
      <c r="U56" s="300"/>
    </row>
    <row r="57" spans="1:21">
      <c r="A57" s="300"/>
      <c r="B57" s="300"/>
      <c r="C57" s="300"/>
      <c r="D57" s="300"/>
      <c r="E57" s="300"/>
      <c r="F57" s="300"/>
      <c r="G57" s="300"/>
      <c r="H57" s="300"/>
      <c r="I57" s="300"/>
      <c r="J57" s="300"/>
      <c r="K57" s="300"/>
      <c r="L57" s="300"/>
      <c r="M57" s="300"/>
      <c r="N57" s="300"/>
      <c r="O57" s="300"/>
      <c r="P57" s="300"/>
      <c r="Q57" s="300"/>
      <c r="R57" s="300"/>
      <c r="S57" s="300"/>
      <c r="T57" s="300"/>
      <c r="U57" s="300"/>
    </row>
    <row r="58" spans="1:21">
      <c r="A58" s="300"/>
      <c r="B58" s="300"/>
      <c r="C58" s="300"/>
      <c r="D58" s="300"/>
      <c r="E58" s="300"/>
      <c r="F58" s="300"/>
      <c r="G58" s="300"/>
      <c r="H58" s="300"/>
      <c r="I58" s="300"/>
      <c r="J58" s="300"/>
      <c r="K58" s="300"/>
      <c r="L58" s="300"/>
      <c r="M58" s="300"/>
      <c r="N58" s="300"/>
      <c r="O58" s="300"/>
      <c r="P58" s="300"/>
      <c r="Q58" s="300"/>
      <c r="R58" s="300"/>
      <c r="S58" s="300"/>
      <c r="T58" s="300"/>
      <c r="U58" s="300"/>
    </row>
    <row r="59" spans="1:21">
      <c r="A59" s="300"/>
      <c r="B59" s="300"/>
      <c r="C59" s="300"/>
      <c r="D59" s="300"/>
      <c r="E59" s="300"/>
      <c r="F59" s="300"/>
      <c r="G59" s="300"/>
      <c r="H59" s="300"/>
      <c r="I59" s="300"/>
      <c r="J59" s="300"/>
      <c r="K59" s="300"/>
      <c r="L59" s="300"/>
      <c r="M59" s="300"/>
      <c r="N59" s="300"/>
      <c r="O59" s="300"/>
      <c r="P59" s="300"/>
      <c r="Q59" s="300"/>
      <c r="R59" s="300"/>
      <c r="S59" s="300"/>
      <c r="T59" s="300"/>
      <c r="U59" s="300"/>
    </row>
    <row r="60" spans="1:21">
      <c r="A60" s="300"/>
      <c r="B60" s="300"/>
      <c r="C60" s="300"/>
      <c r="D60" s="300"/>
      <c r="E60" s="300"/>
      <c r="F60" s="300"/>
      <c r="G60" s="300"/>
      <c r="H60" s="300"/>
      <c r="I60" s="300"/>
      <c r="J60" s="300"/>
      <c r="K60" s="300"/>
      <c r="L60" s="300"/>
      <c r="M60" s="300"/>
      <c r="N60" s="300"/>
      <c r="O60" s="300"/>
      <c r="P60" s="300"/>
      <c r="Q60" s="300"/>
      <c r="R60" s="300"/>
      <c r="S60" s="300"/>
      <c r="T60" s="300"/>
      <c r="U60" s="300"/>
    </row>
    <row r="61" spans="1:21">
      <c r="A61" s="300"/>
      <c r="B61" s="300"/>
      <c r="C61" s="300"/>
      <c r="D61" s="300"/>
      <c r="E61" s="300"/>
      <c r="F61" s="300"/>
      <c r="G61" s="300"/>
      <c r="H61" s="300"/>
      <c r="I61" s="300"/>
      <c r="J61" s="300"/>
      <c r="K61" s="300"/>
      <c r="L61" s="300"/>
      <c r="M61" s="300"/>
      <c r="N61" s="300"/>
      <c r="O61" s="300"/>
      <c r="P61" s="300"/>
      <c r="Q61" s="300"/>
      <c r="R61" s="300"/>
      <c r="S61" s="300"/>
      <c r="T61" s="300"/>
      <c r="U61" s="300"/>
    </row>
    <row r="62" spans="1:21">
      <c r="A62" s="300"/>
      <c r="B62" s="300"/>
      <c r="C62" s="300"/>
      <c r="D62" s="300"/>
      <c r="E62" s="300"/>
      <c r="F62" s="300"/>
      <c r="G62" s="300"/>
      <c r="H62" s="300"/>
      <c r="I62" s="300"/>
      <c r="J62" s="300"/>
      <c r="K62" s="300"/>
      <c r="L62" s="300"/>
      <c r="M62" s="300"/>
      <c r="N62" s="300"/>
      <c r="O62" s="300"/>
      <c r="P62" s="300"/>
      <c r="Q62" s="300"/>
      <c r="R62" s="300"/>
      <c r="S62" s="300"/>
      <c r="T62" s="300"/>
      <c r="U62" s="300"/>
    </row>
    <row r="63" spans="1:21">
      <c r="A63" s="300"/>
      <c r="B63" s="300"/>
      <c r="C63" s="300"/>
      <c r="D63" s="300"/>
      <c r="E63" s="300"/>
      <c r="F63" s="300"/>
      <c r="G63" s="300"/>
      <c r="H63" s="300"/>
      <c r="I63" s="300"/>
      <c r="J63" s="300"/>
      <c r="K63" s="300"/>
      <c r="L63" s="300"/>
      <c r="M63" s="300"/>
      <c r="N63" s="300"/>
      <c r="O63" s="300"/>
      <c r="P63" s="300"/>
      <c r="Q63" s="300"/>
      <c r="R63" s="300"/>
      <c r="S63" s="300"/>
      <c r="T63" s="300"/>
      <c r="U63" s="300"/>
    </row>
    <row r="64" spans="1:21">
      <c r="A64" s="300"/>
      <c r="B64" s="300"/>
      <c r="C64" s="300"/>
      <c r="D64" s="300"/>
      <c r="E64" s="300"/>
      <c r="F64" s="300"/>
      <c r="G64" s="300"/>
      <c r="H64" s="300"/>
      <c r="I64" s="300"/>
      <c r="J64" s="300"/>
      <c r="K64" s="300"/>
      <c r="L64" s="300"/>
      <c r="M64" s="300"/>
      <c r="N64" s="300"/>
      <c r="O64" s="300"/>
      <c r="P64" s="300"/>
      <c r="Q64" s="300"/>
      <c r="R64" s="300"/>
      <c r="S64" s="300"/>
      <c r="T64" s="300"/>
      <c r="U64" s="300"/>
    </row>
    <row r="65" spans="1:21">
      <c r="A65" s="300"/>
      <c r="B65" s="300"/>
      <c r="C65" s="300"/>
      <c r="D65" s="300"/>
      <c r="E65" s="300"/>
      <c r="F65" s="300"/>
      <c r="G65" s="300"/>
      <c r="H65" s="300"/>
      <c r="I65" s="300"/>
      <c r="J65" s="300"/>
      <c r="K65" s="300"/>
      <c r="L65" s="300"/>
      <c r="M65" s="300"/>
      <c r="N65" s="300"/>
      <c r="O65" s="300"/>
      <c r="P65" s="300"/>
      <c r="Q65" s="300"/>
      <c r="R65" s="300"/>
      <c r="S65" s="300"/>
      <c r="T65" s="300"/>
      <c r="U65" s="300"/>
    </row>
    <row r="66" spans="1:21">
      <c r="A66" s="300"/>
      <c r="B66" s="300"/>
      <c r="C66" s="300"/>
      <c r="D66" s="300"/>
      <c r="E66" s="300"/>
      <c r="F66" s="300"/>
      <c r="G66" s="300"/>
      <c r="H66" s="300"/>
      <c r="I66" s="300"/>
      <c r="J66" s="300"/>
      <c r="K66" s="300"/>
      <c r="L66" s="300"/>
      <c r="M66" s="300"/>
      <c r="N66" s="300"/>
      <c r="O66" s="300"/>
      <c r="P66" s="300"/>
      <c r="Q66" s="300"/>
      <c r="R66" s="300"/>
      <c r="S66" s="300"/>
      <c r="T66" s="300"/>
      <c r="U66" s="300"/>
    </row>
    <row r="67" spans="1:21">
      <c r="A67" s="300"/>
      <c r="B67" s="300"/>
      <c r="C67" s="300"/>
      <c r="D67" s="300"/>
      <c r="E67" s="300"/>
      <c r="F67" s="300"/>
      <c r="G67" s="300"/>
      <c r="H67" s="300"/>
      <c r="I67" s="300"/>
      <c r="J67" s="300"/>
      <c r="K67" s="300"/>
      <c r="L67" s="300"/>
      <c r="M67" s="300"/>
      <c r="N67" s="300"/>
      <c r="O67" s="300"/>
      <c r="P67" s="300"/>
      <c r="Q67" s="300"/>
      <c r="R67" s="300"/>
      <c r="S67" s="300"/>
      <c r="T67" s="300"/>
      <c r="U67" s="300"/>
    </row>
    <row r="68" spans="1:21">
      <c r="A68" s="300"/>
      <c r="B68" s="300"/>
      <c r="C68" s="300"/>
      <c r="D68" s="300"/>
      <c r="E68" s="300"/>
      <c r="F68" s="300"/>
      <c r="G68" s="300"/>
      <c r="H68" s="300"/>
      <c r="I68" s="300"/>
      <c r="J68" s="300"/>
      <c r="K68" s="300"/>
      <c r="L68" s="300"/>
      <c r="M68" s="300"/>
      <c r="N68" s="300"/>
      <c r="O68" s="300"/>
      <c r="P68" s="300"/>
      <c r="Q68" s="300"/>
      <c r="R68" s="300"/>
      <c r="S68" s="300"/>
      <c r="T68" s="300"/>
      <c r="U68" s="300"/>
    </row>
    <row r="69" spans="1:21">
      <c r="A69" s="300"/>
      <c r="B69" s="300"/>
      <c r="C69" s="300"/>
      <c r="D69" s="300"/>
      <c r="E69" s="300"/>
      <c r="F69" s="300"/>
      <c r="G69" s="300"/>
      <c r="H69" s="300"/>
      <c r="I69" s="300"/>
      <c r="J69" s="300"/>
      <c r="K69" s="300"/>
      <c r="L69" s="300"/>
      <c r="M69" s="300"/>
      <c r="N69" s="300"/>
      <c r="O69" s="300"/>
      <c r="P69" s="300"/>
      <c r="Q69" s="300"/>
      <c r="R69" s="300"/>
      <c r="S69" s="300"/>
      <c r="T69" s="300"/>
      <c r="U69" s="300"/>
    </row>
    <row r="70" spans="1:21">
      <c r="A70" s="300"/>
      <c r="B70" s="300"/>
      <c r="C70" s="300"/>
      <c r="D70" s="300"/>
      <c r="E70" s="300"/>
      <c r="F70" s="300"/>
      <c r="G70" s="300"/>
      <c r="H70" s="300"/>
      <c r="I70" s="300"/>
      <c r="J70" s="300"/>
      <c r="K70" s="300"/>
      <c r="L70" s="300"/>
      <c r="M70" s="300"/>
      <c r="N70" s="300"/>
      <c r="O70" s="300"/>
      <c r="P70" s="300"/>
      <c r="Q70" s="300"/>
      <c r="R70" s="300"/>
      <c r="S70" s="300"/>
      <c r="T70" s="300"/>
      <c r="U70" s="300"/>
    </row>
    <row r="71" spans="1:21">
      <c r="A71" s="300"/>
      <c r="B71" s="300"/>
      <c r="C71" s="300"/>
      <c r="D71" s="300"/>
      <c r="E71" s="300"/>
      <c r="F71" s="300"/>
      <c r="G71" s="300"/>
      <c r="H71" s="300"/>
      <c r="I71" s="300"/>
      <c r="J71" s="300"/>
      <c r="K71" s="300"/>
      <c r="L71" s="300"/>
      <c r="M71" s="300"/>
      <c r="N71" s="300"/>
      <c r="O71" s="300"/>
      <c r="P71" s="300"/>
      <c r="Q71" s="300"/>
      <c r="R71" s="300"/>
      <c r="S71" s="300"/>
      <c r="T71" s="300"/>
      <c r="U71" s="300"/>
    </row>
    <row r="72" spans="1:21">
      <c r="A72" s="300"/>
      <c r="B72" s="300"/>
      <c r="C72" s="300"/>
      <c r="D72" s="300"/>
      <c r="E72" s="300"/>
      <c r="F72" s="300"/>
      <c r="G72" s="300"/>
      <c r="H72" s="300"/>
      <c r="I72" s="300"/>
      <c r="J72" s="300"/>
      <c r="K72" s="300"/>
      <c r="L72" s="300"/>
      <c r="M72" s="300"/>
      <c r="N72" s="300"/>
      <c r="O72" s="300"/>
      <c r="P72" s="300"/>
      <c r="Q72" s="300"/>
      <c r="R72" s="300"/>
      <c r="S72" s="300"/>
      <c r="T72" s="300"/>
      <c r="U72" s="300"/>
    </row>
    <row r="73" spans="1:21">
      <c r="A73" s="300"/>
      <c r="B73" s="300"/>
      <c r="C73" s="300"/>
      <c r="D73" s="300"/>
      <c r="E73" s="300"/>
      <c r="F73" s="300"/>
      <c r="G73" s="300"/>
      <c r="H73" s="300"/>
      <c r="I73" s="300"/>
      <c r="J73" s="300"/>
      <c r="K73" s="300"/>
      <c r="L73" s="300"/>
      <c r="M73" s="300"/>
      <c r="N73" s="300"/>
      <c r="O73" s="300"/>
      <c r="P73" s="300"/>
      <c r="Q73" s="300"/>
      <c r="R73" s="300"/>
      <c r="S73" s="300"/>
      <c r="T73" s="300"/>
      <c r="U73" s="300"/>
    </row>
    <row r="74" spans="1:21">
      <c r="A74" s="300"/>
      <c r="B74" s="300"/>
      <c r="C74" s="300"/>
      <c r="D74" s="300"/>
      <c r="E74" s="300"/>
      <c r="F74" s="300"/>
      <c r="G74" s="300"/>
      <c r="H74" s="300"/>
      <c r="I74" s="300"/>
      <c r="J74" s="300"/>
      <c r="K74" s="300"/>
      <c r="L74" s="300"/>
      <c r="M74" s="300"/>
      <c r="N74" s="300"/>
      <c r="O74" s="300"/>
      <c r="P74" s="300"/>
      <c r="Q74" s="300"/>
      <c r="R74" s="300"/>
      <c r="S74" s="300"/>
      <c r="T74" s="300"/>
      <c r="U74" s="300"/>
    </row>
    <row r="75" spans="1:21">
      <c r="A75" s="300"/>
      <c r="B75" s="300"/>
      <c r="C75" s="300"/>
      <c r="D75" s="300"/>
      <c r="E75" s="300"/>
      <c r="F75" s="300"/>
      <c r="G75" s="300"/>
      <c r="H75" s="300"/>
      <c r="I75" s="300"/>
      <c r="J75" s="300"/>
      <c r="K75" s="300"/>
      <c r="L75" s="300"/>
      <c r="M75" s="300"/>
      <c r="N75" s="300"/>
      <c r="O75" s="300"/>
      <c r="P75" s="300"/>
      <c r="Q75" s="300"/>
      <c r="R75" s="300"/>
      <c r="S75" s="300"/>
      <c r="T75" s="300"/>
      <c r="U75" s="300"/>
    </row>
    <row r="76" spans="1:21">
      <c r="A76" s="300"/>
      <c r="B76" s="300"/>
      <c r="C76" s="300"/>
      <c r="D76" s="300"/>
      <c r="E76" s="300"/>
      <c r="F76" s="300"/>
      <c r="G76" s="300"/>
      <c r="H76" s="300"/>
      <c r="I76" s="300"/>
      <c r="J76" s="300"/>
      <c r="K76" s="300"/>
      <c r="L76" s="300"/>
      <c r="M76" s="300"/>
      <c r="N76" s="300"/>
      <c r="O76" s="300"/>
      <c r="P76" s="300"/>
      <c r="Q76" s="300"/>
      <c r="R76" s="300"/>
      <c r="S76" s="300"/>
      <c r="T76" s="300"/>
      <c r="U76" s="300"/>
    </row>
    <row r="77" spans="1:21">
      <c r="A77" s="300"/>
      <c r="B77" s="300"/>
      <c r="C77" s="300"/>
      <c r="D77" s="300"/>
      <c r="E77" s="300"/>
      <c r="F77" s="300"/>
      <c r="G77" s="300"/>
      <c r="H77" s="300"/>
      <c r="I77" s="300"/>
      <c r="J77" s="300"/>
      <c r="K77" s="300"/>
      <c r="L77" s="300"/>
      <c r="M77" s="300"/>
      <c r="N77" s="300"/>
      <c r="O77" s="300"/>
      <c r="P77" s="300"/>
      <c r="Q77" s="300"/>
      <c r="R77" s="300"/>
      <c r="S77" s="300"/>
      <c r="T77" s="300"/>
      <c r="U77" s="300"/>
    </row>
    <row r="78" spans="1:21">
      <c r="A78" s="300"/>
      <c r="B78" s="300"/>
      <c r="C78" s="300"/>
      <c r="D78" s="300"/>
      <c r="E78" s="300"/>
      <c r="F78" s="300"/>
      <c r="G78" s="300"/>
      <c r="H78" s="300"/>
      <c r="I78" s="300"/>
      <c r="J78" s="300"/>
      <c r="K78" s="300"/>
      <c r="L78" s="300"/>
      <c r="M78" s="300"/>
      <c r="N78" s="300"/>
      <c r="O78" s="300"/>
      <c r="P78" s="300"/>
      <c r="Q78" s="300"/>
      <c r="R78" s="300"/>
      <c r="S78" s="300"/>
      <c r="T78" s="300"/>
      <c r="U78" s="300"/>
    </row>
    <row r="79" spans="1:21">
      <c r="A79" s="300"/>
      <c r="B79" s="300"/>
      <c r="C79" s="300"/>
      <c r="D79" s="300"/>
      <c r="E79" s="300"/>
      <c r="F79" s="300"/>
      <c r="G79" s="300"/>
      <c r="H79" s="300"/>
      <c r="I79" s="300"/>
      <c r="J79" s="300"/>
      <c r="K79" s="300"/>
      <c r="L79" s="300"/>
      <c r="M79" s="300"/>
      <c r="N79" s="300"/>
      <c r="O79" s="300"/>
      <c r="P79" s="300"/>
      <c r="Q79" s="300"/>
      <c r="R79" s="300"/>
      <c r="S79" s="300"/>
      <c r="T79" s="300"/>
      <c r="U79" s="300"/>
    </row>
    <row r="80" spans="1:21">
      <c r="A80" s="300"/>
      <c r="B80" s="300"/>
      <c r="C80" s="300"/>
      <c r="D80" s="300"/>
      <c r="E80" s="300"/>
      <c r="F80" s="300"/>
      <c r="G80" s="300"/>
      <c r="H80" s="300"/>
      <c r="I80" s="300"/>
      <c r="J80" s="300"/>
      <c r="K80" s="300"/>
      <c r="L80" s="300"/>
      <c r="M80" s="300"/>
      <c r="N80" s="300"/>
      <c r="O80" s="300"/>
      <c r="P80" s="300"/>
      <c r="Q80" s="300"/>
      <c r="R80" s="300"/>
      <c r="S80" s="300"/>
      <c r="T80" s="300"/>
      <c r="U80" s="300"/>
    </row>
    <row r="81" spans="1:21">
      <c r="A81" s="300"/>
      <c r="B81" s="300"/>
      <c r="C81" s="300"/>
      <c r="D81" s="300"/>
      <c r="E81" s="300"/>
      <c r="F81" s="300"/>
      <c r="G81" s="300"/>
      <c r="H81" s="300"/>
      <c r="I81" s="300"/>
      <c r="J81" s="300"/>
      <c r="K81" s="300"/>
      <c r="L81" s="300"/>
      <c r="M81" s="300"/>
      <c r="N81" s="300"/>
      <c r="O81" s="300"/>
      <c r="P81" s="300"/>
      <c r="Q81" s="300"/>
      <c r="R81" s="300"/>
      <c r="S81" s="300"/>
      <c r="T81" s="300"/>
      <c r="U81" s="300"/>
    </row>
    <row r="82" spans="1:21">
      <c r="A82" s="300"/>
      <c r="B82" s="300"/>
      <c r="C82" s="300"/>
      <c r="D82" s="300"/>
      <c r="E82" s="300"/>
      <c r="F82" s="300"/>
      <c r="G82" s="300"/>
      <c r="H82" s="300"/>
      <c r="I82" s="300"/>
      <c r="J82" s="300"/>
      <c r="K82" s="300"/>
      <c r="L82" s="300"/>
      <c r="M82" s="300"/>
      <c r="N82" s="300"/>
      <c r="O82" s="300"/>
      <c r="P82" s="300"/>
      <c r="Q82" s="300"/>
      <c r="R82" s="300"/>
      <c r="S82" s="300"/>
      <c r="T82" s="300"/>
      <c r="U82" s="300"/>
    </row>
    <row r="83" spans="1:21">
      <c r="A83" s="300"/>
      <c r="B83" s="300"/>
      <c r="C83" s="300"/>
      <c r="D83" s="300"/>
      <c r="E83" s="300"/>
      <c r="F83" s="300"/>
      <c r="G83" s="300"/>
      <c r="H83" s="300"/>
      <c r="I83" s="300"/>
      <c r="J83" s="300"/>
      <c r="K83" s="300"/>
      <c r="L83" s="300"/>
      <c r="M83" s="300"/>
      <c r="N83" s="300"/>
      <c r="O83" s="300"/>
      <c r="P83" s="300"/>
      <c r="Q83" s="300"/>
      <c r="R83" s="300"/>
      <c r="S83" s="300"/>
      <c r="T83" s="300"/>
      <c r="U83" s="300"/>
    </row>
    <row r="84" spans="1:21">
      <c r="A84" s="300"/>
      <c r="B84" s="300"/>
      <c r="C84" s="300"/>
      <c r="D84" s="300"/>
      <c r="E84" s="300"/>
      <c r="F84" s="300"/>
      <c r="G84" s="300"/>
      <c r="H84" s="300"/>
      <c r="I84" s="300"/>
      <c r="J84" s="300"/>
      <c r="K84" s="300"/>
      <c r="L84" s="300"/>
      <c r="M84" s="300"/>
      <c r="N84" s="300"/>
      <c r="O84" s="300"/>
      <c r="P84" s="300"/>
      <c r="Q84" s="300"/>
      <c r="R84" s="300"/>
      <c r="S84" s="300"/>
      <c r="T84" s="300"/>
      <c r="U84" s="300"/>
    </row>
    <row r="85" spans="1:21">
      <c r="A85" s="300"/>
      <c r="B85" s="300"/>
      <c r="C85" s="300"/>
      <c r="D85" s="300"/>
      <c r="E85" s="300"/>
      <c r="F85" s="300"/>
      <c r="G85" s="300"/>
      <c r="H85" s="300"/>
      <c r="I85" s="300"/>
      <c r="J85" s="300"/>
      <c r="K85" s="300"/>
      <c r="L85" s="300"/>
      <c r="M85" s="300"/>
      <c r="N85" s="300"/>
      <c r="O85" s="300"/>
      <c r="P85" s="300"/>
      <c r="Q85" s="300"/>
      <c r="R85" s="300"/>
      <c r="S85" s="300"/>
      <c r="T85" s="300"/>
      <c r="U85" s="300"/>
    </row>
    <row r="86" spans="1:21">
      <c r="A86" s="300"/>
      <c r="B86" s="300"/>
      <c r="C86" s="300"/>
      <c r="D86" s="300"/>
      <c r="E86" s="300"/>
      <c r="F86" s="300"/>
      <c r="G86" s="300"/>
      <c r="H86" s="300"/>
      <c r="I86" s="300"/>
      <c r="J86" s="300"/>
      <c r="K86" s="300"/>
      <c r="L86" s="300"/>
      <c r="M86" s="300"/>
      <c r="N86" s="300"/>
      <c r="O86" s="300"/>
      <c r="P86" s="300"/>
      <c r="Q86" s="300"/>
      <c r="R86" s="300"/>
      <c r="S86" s="300"/>
      <c r="T86" s="300"/>
      <c r="U86" s="300"/>
    </row>
    <row r="87" spans="1:21">
      <c r="A87" s="300"/>
      <c r="B87" s="300"/>
      <c r="C87" s="300"/>
      <c r="D87" s="300"/>
      <c r="E87" s="300"/>
      <c r="F87" s="300"/>
      <c r="G87" s="300"/>
      <c r="H87" s="300"/>
      <c r="I87" s="300"/>
      <c r="J87" s="300"/>
      <c r="K87" s="300"/>
      <c r="L87" s="300"/>
      <c r="M87" s="300"/>
      <c r="N87" s="300"/>
      <c r="O87" s="300"/>
      <c r="P87" s="300"/>
      <c r="Q87" s="300"/>
      <c r="R87" s="300"/>
      <c r="S87" s="300"/>
      <c r="T87" s="300"/>
      <c r="U87" s="300"/>
    </row>
    <row r="88" spans="1:21">
      <c r="A88" s="300"/>
      <c r="B88" s="300"/>
      <c r="C88" s="300"/>
      <c r="D88" s="300"/>
      <c r="E88" s="300"/>
      <c r="F88" s="300"/>
      <c r="G88" s="300"/>
      <c r="H88" s="300"/>
      <c r="I88" s="300"/>
      <c r="J88" s="300"/>
      <c r="K88" s="300"/>
      <c r="L88" s="300"/>
      <c r="M88" s="300"/>
      <c r="N88" s="300"/>
      <c r="O88" s="300"/>
      <c r="P88" s="300"/>
      <c r="Q88" s="300"/>
      <c r="R88" s="300"/>
      <c r="S88" s="300"/>
      <c r="T88" s="300"/>
      <c r="U88" s="300"/>
    </row>
    <row r="89" spans="1:21">
      <c r="A89" s="300"/>
      <c r="B89" s="300"/>
      <c r="C89" s="300"/>
      <c r="D89" s="300"/>
      <c r="E89" s="300"/>
      <c r="F89" s="300"/>
      <c r="G89" s="300"/>
      <c r="H89" s="300"/>
      <c r="I89" s="300"/>
      <c r="J89" s="300"/>
      <c r="K89" s="300"/>
      <c r="L89" s="300"/>
      <c r="M89" s="300"/>
      <c r="N89" s="300"/>
      <c r="O89" s="300"/>
      <c r="P89" s="300"/>
      <c r="Q89" s="300"/>
      <c r="R89" s="300"/>
      <c r="S89" s="300"/>
      <c r="T89" s="300"/>
      <c r="U89" s="300"/>
    </row>
    <row r="90" spans="1:21">
      <c r="A90" s="300"/>
      <c r="B90" s="300"/>
      <c r="C90" s="300"/>
      <c r="D90" s="300"/>
      <c r="E90" s="300"/>
      <c r="F90" s="300"/>
      <c r="G90" s="300"/>
      <c r="H90" s="300"/>
      <c r="I90" s="300"/>
      <c r="J90" s="300"/>
      <c r="K90" s="300"/>
      <c r="L90" s="300"/>
      <c r="M90" s="300"/>
      <c r="N90" s="300"/>
      <c r="O90" s="300"/>
      <c r="P90" s="300"/>
      <c r="Q90" s="300"/>
      <c r="R90" s="300"/>
      <c r="S90" s="300"/>
      <c r="T90" s="300"/>
      <c r="U90" s="300"/>
    </row>
    <row r="91" spans="1:21">
      <c r="A91" s="300"/>
      <c r="B91" s="300"/>
      <c r="C91" s="300"/>
      <c r="D91" s="300"/>
      <c r="E91" s="300"/>
      <c r="F91" s="300"/>
      <c r="G91" s="300"/>
      <c r="H91" s="300"/>
      <c r="I91" s="300"/>
      <c r="J91" s="300"/>
      <c r="K91" s="300"/>
      <c r="L91" s="300"/>
      <c r="M91" s="300"/>
      <c r="N91" s="300"/>
      <c r="O91" s="300"/>
      <c r="P91" s="300"/>
      <c r="Q91" s="300"/>
      <c r="R91" s="300"/>
      <c r="S91" s="300"/>
      <c r="T91" s="300"/>
      <c r="U91" s="300"/>
    </row>
    <row r="92" spans="1:21">
      <c r="A92" s="300"/>
      <c r="B92" s="300"/>
      <c r="C92" s="300"/>
      <c r="D92" s="300"/>
      <c r="E92" s="300"/>
      <c r="F92" s="300"/>
      <c r="G92" s="300"/>
      <c r="H92" s="300"/>
      <c r="I92" s="300"/>
      <c r="J92" s="300"/>
      <c r="K92" s="300"/>
      <c r="L92" s="300"/>
      <c r="M92" s="300"/>
      <c r="N92" s="300"/>
      <c r="O92" s="300"/>
      <c r="P92" s="300"/>
      <c r="Q92" s="300"/>
      <c r="R92" s="300"/>
      <c r="S92" s="300"/>
      <c r="T92" s="300"/>
      <c r="U92" s="300"/>
    </row>
    <row r="93" spans="1:21">
      <c r="A93" s="300"/>
      <c r="B93" s="300"/>
      <c r="C93" s="300"/>
      <c r="D93" s="300"/>
      <c r="E93" s="300"/>
      <c r="F93" s="300"/>
      <c r="G93" s="300"/>
      <c r="H93" s="300"/>
      <c r="I93" s="300"/>
      <c r="J93" s="300"/>
      <c r="K93" s="300"/>
      <c r="L93" s="300"/>
      <c r="M93" s="300"/>
      <c r="N93" s="300"/>
      <c r="O93" s="300"/>
      <c r="P93" s="300"/>
      <c r="Q93" s="300"/>
      <c r="R93" s="300"/>
      <c r="S93" s="300"/>
      <c r="T93" s="300"/>
      <c r="U93" s="300"/>
    </row>
    <row r="94" spans="1:21">
      <c r="A94" s="300"/>
      <c r="B94" s="300"/>
      <c r="C94" s="300"/>
      <c r="D94" s="300"/>
      <c r="E94" s="300"/>
      <c r="F94" s="300"/>
      <c r="G94" s="300"/>
      <c r="H94" s="300"/>
      <c r="I94" s="300"/>
      <c r="J94" s="300"/>
      <c r="K94" s="300"/>
      <c r="L94" s="300"/>
      <c r="M94" s="300"/>
      <c r="N94" s="300"/>
      <c r="O94" s="300"/>
      <c r="P94" s="300"/>
      <c r="Q94" s="300"/>
      <c r="R94" s="300"/>
      <c r="S94" s="300"/>
      <c r="T94" s="300"/>
      <c r="U94" s="300"/>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O29"/>
  <sheetViews>
    <sheetView workbookViewId="0">
      <selection activeCell="I31" sqref="I31"/>
    </sheetView>
  </sheetViews>
  <sheetFormatPr baseColWidth="10" defaultRowHeight="14.4"/>
  <sheetData>
    <row r="1" spans="1:15">
      <c r="A1" s="300"/>
      <c r="B1" s="300"/>
      <c r="C1" s="300"/>
      <c r="D1" s="300"/>
      <c r="E1" s="300"/>
      <c r="F1" s="300"/>
      <c r="G1" s="300"/>
      <c r="H1" s="300"/>
      <c r="I1" s="300"/>
      <c r="J1" s="300"/>
      <c r="K1" s="300"/>
      <c r="L1" s="300"/>
      <c r="M1" s="300"/>
      <c r="N1" s="300"/>
    </row>
    <row r="2" spans="1:15">
      <c r="A2" s="300"/>
      <c r="B2" s="301"/>
      <c r="C2" s="301" t="s">
        <v>177</v>
      </c>
      <c r="D2" s="301" t="s">
        <v>176</v>
      </c>
      <c r="E2" s="301" t="s">
        <v>170</v>
      </c>
      <c r="F2" s="301" t="s">
        <v>169</v>
      </c>
      <c r="G2" s="301" t="s">
        <v>175</v>
      </c>
      <c r="H2" s="301" t="s">
        <v>172</v>
      </c>
      <c r="I2" s="301" t="s">
        <v>179</v>
      </c>
      <c r="J2" s="301" t="s">
        <v>174</v>
      </c>
      <c r="K2" s="301" t="s">
        <v>180</v>
      </c>
      <c r="L2" s="301" t="s">
        <v>171</v>
      </c>
      <c r="M2" s="301" t="s">
        <v>178</v>
      </c>
      <c r="N2" s="301" t="s">
        <v>403</v>
      </c>
      <c r="O2" s="327" t="s">
        <v>173</v>
      </c>
    </row>
    <row r="3" spans="1:15">
      <c r="A3" s="300"/>
      <c r="B3" s="300" t="s">
        <v>404</v>
      </c>
      <c r="C3" s="304">
        <v>56.69</v>
      </c>
      <c r="D3" s="304">
        <v>100.64</v>
      </c>
      <c r="E3" s="304">
        <v>1016.24</v>
      </c>
      <c r="F3" s="304">
        <v>1011.81</v>
      </c>
      <c r="G3" s="304">
        <v>101.11</v>
      </c>
      <c r="H3" s="304">
        <v>185.25</v>
      </c>
      <c r="I3" s="304">
        <v>260.14999999999998</v>
      </c>
      <c r="J3" s="304">
        <v>314.51</v>
      </c>
      <c r="K3" s="304">
        <v>323.35000000000002</v>
      </c>
      <c r="L3" s="304">
        <v>29.42</v>
      </c>
      <c r="M3" s="304">
        <v>25.21</v>
      </c>
      <c r="N3" s="304">
        <v>7.26</v>
      </c>
      <c r="O3" s="331">
        <v>5.0599999999999996</v>
      </c>
    </row>
    <row r="4" spans="1:15">
      <c r="A4" s="300"/>
      <c r="B4" s="300" t="s">
        <v>405</v>
      </c>
      <c r="C4" s="304">
        <v>55.47</v>
      </c>
      <c r="D4" s="304">
        <v>100.52</v>
      </c>
      <c r="E4" s="304">
        <v>1841.72</v>
      </c>
      <c r="F4" s="304">
        <v>2596.08</v>
      </c>
      <c r="G4" s="304">
        <v>309.75</v>
      </c>
      <c r="H4" s="304">
        <v>623.47</v>
      </c>
      <c r="I4" s="304">
        <v>1250.76</v>
      </c>
      <c r="J4" s="304">
        <v>1697.3</v>
      </c>
      <c r="K4" s="304">
        <v>2051.42</v>
      </c>
      <c r="L4" s="304">
        <v>618.42999999999995</v>
      </c>
      <c r="M4" s="304">
        <v>748.21</v>
      </c>
      <c r="N4" s="304">
        <v>250.42</v>
      </c>
      <c r="O4" s="331">
        <v>355.03</v>
      </c>
    </row>
    <row r="5" spans="1:15">
      <c r="A5" s="300"/>
      <c r="B5" s="300" t="s">
        <v>406</v>
      </c>
      <c r="C5" s="302">
        <f>+C3/C4</f>
        <v>1.0219938705606635</v>
      </c>
      <c r="D5" s="302">
        <f t="shared" ref="D5:N5" si="0">+D3/D4</f>
        <v>1.0011937922801433</v>
      </c>
      <c r="E5" s="302">
        <f t="shared" si="0"/>
        <v>0.55178854549008538</v>
      </c>
      <c r="F5" s="302">
        <f t="shared" si="0"/>
        <v>0.38974530831099197</v>
      </c>
      <c r="G5" s="302">
        <f t="shared" si="0"/>
        <v>0.32642453591606135</v>
      </c>
      <c r="H5" s="302">
        <f t="shared" si="0"/>
        <v>0.2971273677963655</v>
      </c>
      <c r="I5" s="302">
        <f t="shared" si="0"/>
        <v>0.20799353992772393</v>
      </c>
      <c r="J5" s="302">
        <f t="shared" si="0"/>
        <v>0.18530018264302126</v>
      </c>
      <c r="K5" s="302">
        <f t="shared" si="0"/>
        <v>0.15762252488520148</v>
      </c>
      <c r="L5" s="302">
        <f t="shared" si="0"/>
        <v>4.7572077680578244E-2</v>
      </c>
      <c r="M5" s="302">
        <f t="shared" si="0"/>
        <v>3.3693749081140319E-2</v>
      </c>
      <c r="N5" s="302">
        <f t="shared" si="0"/>
        <v>2.8991294625029949E-2</v>
      </c>
      <c r="O5" s="330">
        <v>1.425231670563051E-2</v>
      </c>
    </row>
    <row r="6" spans="1:15">
      <c r="A6" s="300"/>
      <c r="B6" s="300"/>
      <c r="C6" s="300"/>
      <c r="D6" s="300"/>
      <c r="E6" s="300"/>
      <c r="F6" s="300"/>
      <c r="G6" s="300"/>
      <c r="H6" s="300"/>
      <c r="I6" s="300"/>
      <c r="J6" s="300"/>
      <c r="K6" s="300"/>
      <c r="L6" s="300"/>
      <c r="M6" s="300"/>
      <c r="N6" s="300"/>
    </row>
    <row r="7" spans="1:15">
      <c r="A7" s="300"/>
      <c r="B7" s="300"/>
      <c r="C7" s="300"/>
      <c r="D7" s="300"/>
      <c r="E7" s="300"/>
      <c r="F7" s="300"/>
      <c r="G7" s="300"/>
      <c r="H7" s="300"/>
      <c r="I7" s="300"/>
      <c r="J7" s="300"/>
      <c r="K7" s="300"/>
      <c r="L7" s="300"/>
      <c r="M7" s="300"/>
      <c r="N7" s="300"/>
    </row>
    <row r="8" spans="1:15" ht="56.25" customHeight="1">
      <c r="A8" s="300"/>
      <c r="B8" s="368" t="s">
        <v>407</v>
      </c>
      <c r="C8" s="369"/>
      <c r="D8" s="369"/>
      <c r="E8" s="369"/>
      <c r="F8" s="369"/>
      <c r="G8" s="369"/>
      <c r="H8" s="369"/>
      <c r="I8" s="369"/>
      <c r="J8" s="369"/>
      <c r="K8" s="369"/>
      <c r="L8" s="369"/>
      <c r="M8" s="369"/>
      <c r="N8" s="370"/>
    </row>
    <row r="9" spans="1:15">
      <c r="A9" s="300"/>
      <c r="B9" s="332" t="s">
        <v>447</v>
      </c>
      <c r="C9" s="300"/>
      <c r="D9" s="300"/>
      <c r="E9" s="300"/>
      <c r="F9" s="300"/>
      <c r="G9" s="300"/>
      <c r="H9" s="300"/>
      <c r="I9" s="300"/>
      <c r="J9" s="300"/>
      <c r="K9" s="300"/>
      <c r="L9" s="300"/>
      <c r="M9" s="300"/>
      <c r="N9" s="300"/>
    </row>
    <row r="10" spans="1:15">
      <c r="A10" s="300"/>
      <c r="B10" s="300"/>
      <c r="C10" s="300"/>
      <c r="D10" s="300"/>
      <c r="E10" s="300"/>
      <c r="F10" s="300"/>
      <c r="G10" s="300"/>
      <c r="H10" s="300"/>
      <c r="I10" s="300"/>
      <c r="J10" s="300"/>
      <c r="K10" s="300"/>
      <c r="L10" s="300"/>
      <c r="M10" s="300"/>
      <c r="N10" s="300"/>
    </row>
    <row r="11" spans="1:15">
      <c r="A11" s="300"/>
      <c r="B11" s="300"/>
      <c r="C11" s="300"/>
      <c r="D11" s="300"/>
      <c r="E11" s="300"/>
      <c r="F11" s="300"/>
      <c r="G11" s="300"/>
      <c r="H11" s="300"/>
      <c r="I11" s="300"/>
      <c r="J11" s="300"/>
      <c r="K11" s="300"/>
      <c r="L11" s="300"/>
      <c r="M11" s="300"/>
      <c r="N11" s="300"/>
    </row>
    <row r="12" spans="1:15">
      <c r="A12" s="300"/>
      <c r="B12" s="300"/>
      <c r="C12" s="300"/>
      <c r="D12" s="300"/>
      <c r="E12" s="300"/>
      <c r="F12" s="300"/>
      <c r="G12" s="300"/>
      <c r="H12" s="300"/>
      <c r="I12" s="300"/>
      <c r="J12" s="300"/>
      <c r="K12" s="300"/>
      <c r="L12" s="300"/>
      <c r="M12" s="300"/>
      <c r="N12" s="300"/>
    </row>
    <row r="13" spans="1:15">
      <c r="A13" s="300"/>
      <c r="B13" s="300"/>
      <c r="C13" s="300"/>
      <c r="D13" s="300"/>
      <c r="E13" s="300"/>
      <c r="F13" s="300"/>
      <c r="G13" s="300"/>
      <c r="H13" s="300"/>
      <c r="I13" s="300"/>
      <c r="J13" s="300"/>
      <c r="K13" s="300"/>
      <c r="L13" s="300"/>
      <c r="M13" s="300"/>
      <c r="N13" s="300"/>
    </row>
    <row r="14" spans="1:15">
      <c r="A14" s="300"/>
      <c r="B14" s="300"/>
      <c r="C14" s="300"/>
      <c r="D14" s="300"/>
      <c r="E14" s="300"/>
      <c r="F14" s="300"/>
      <c r="G14" s="300"/>
      <c r="H14" s="300"/>
      <c r="I14" s="300"/>
      <c r="J14" s="300"/>
      <c r="K14" s="300"/>
      <c r="L14" s="300"/>
      <c r="M14" s="300"/>
      <c r="N14" s="300"/>
    </row>
    <row r="15" spans="1:15">
      <c r="A15" s="300"/>
      <c r="B15" s="300"/>
      <c r="C15" s="300"/>
      <c r="D15" s="300"/>
      <c r="E15" s="300"/>
      <c r="F15" s="300"/>
      <c r="G15" s="300"/>
      <c r="H15" s="300"/>
      <c r="I15" s="300"/>
      <c r="J15" s="300"/>
      <c r="K15" s="300"/>
      <c r="L15" s="300"/>
      <c r="M15" s="300"/>
      <c r="N15" s="300"/>
    </row>
    <row r="16" spans="1:15">
      <c r="A16" s="300"/>
      <c r="B16" s="300"/>
      <c r="C16" s="300"/>
      <c r="D16" s="300"/>
      <c r="E16" s="300"/>
      <c r="F16" s="300"/>
      <c r="G16" s="300"/>
      <c r="H16" s="300"/>
      <c r="I16" s="300"/>
      <c r="J16" s="300"/>
      <c r="K16" s="300"/>
      <c r="L16" s="300"/>
      <c r="M16" s="300"/>
      <c r="N16" s="300"/>
    </row>
    <row r="17" spans="1:14">
      <c r="A17" s="300"/>
      <c r="B17" s="300"/>
      <c r="C17" s="300"/>
      <c r="D17" s="300"/>
      <c r="E17" s="300"/>
      <c r="F17" s="300"/>
      <c r="G17" s="300"/>
      <c r="H17" s="300"/>
      <c r="I17" s="300"/>
      <c r="J17" s="300"/>
      <c r="K17" s="300"/>
      <c r="L17" s="300"/>
      <c r="M17" s="300"/>
      <c r="N17" s="300"/>
    </row>
    <row r="18" spans="1:14">
      <c r="A18" s="300"/>
      <c r="B18" s="300"/>
      <c r="C18" s="300"/>
      <c r="D18" s="300"/>
      <c r="E18" s="300"/>
      <c r="F18" s="300"/>
      <c r="G18" s="300"/>
      <c r="H18" s="300"/>
      <c r="I18" s="300"/>
      <c r="J18" s="300"/>
      <c r="K18" s="300"/>
      <c r="L18" s="300"/>
      <c r="M18" s="300"/>
      <c r="N18" s="300"/>
    </row>
    <row r="19" spans="1:14">
      <c r="A19" s="300"/>
      <c r="B19" s="300"/>
      <c r="C19" s="300"/>
      <c r="D19" s="300"/>
      <c r="E19" s="300"/>
      <c r="F19" s="300"/>
      <c r="G19" s="300"/>
      <c r="H19" s="300"/>
      <c r="I19" s="300"/>
      <c r="J19" s="300"/>
      <c r="K19" s="300"/>
      <c r="L19" s="300"/>
      <c r="M19" s="300"/>
      <c r="N19" s="300"/>
    </row>
    <row r="20" spans="1:14">
      <c r="A20" s="300"/>
      <c r="B20" s="300"/>
      <c r="C20" s="300"/>
      <c r="D20" s="300"/>
      <c r="E20" s="300"/>
      <c r="F20" s="300"/>
      <c r="G20" s="300"/>
      <c r="H20" s="300"/>
      <c r="I20" s="300"/>
      <c r="J20" s="300"/>
      <c r="K20" s="300"/>
      <c r="L20" s="300"/>
      <c r="M20" s="300"/>
      <c r="N20" s="300"/>
    </row>
    <row r="21" spans="1:14">
      <c r="A21" s="300"/>
      <c r="B21" s="300"/>
      <c r="C21" s="300"/>
      <c r="D21" s="300"/>
      <c r="E21" s="300"/>
      <c r="F21" s="300"/>
      <c r="G21" s="300"/>
      <c r="H21" s="300"/>
      <c r="I21" s="300"/>
      <c r="J21" s="300"/>
      <c r="K21" s="300"/>
      <c r="L21" s="300"/>
      <c r="M21" s="300"/>
      <c r="N21" s="300"/>
    </row>
    <row r="22" spans="1:14">
      <c r="A22" s="300"/>
      <c r="B22" s="300"/>
      <c r="C22" s="300"/>
      <c r="D22" s="300"/>
      <c r="E22" s="300"/>
      <c r="F22" s="300"/>
      <c r="G22" s="300"/>
      <c r="H22" s="300"/>
      <c r="I22" s="300"/>
      <c r="J22" s="300"/>
      <c r="K22" s="300"/>
      <c r="L22" s="300"/>
      <c r="M22" s="300"/>
      <c r="N22" s="300"/>
    </row>
    <row r="23" spans="1:14">
      <c r="A23" s="300"/>
      <c r="B23" s="300"/>
      <c r="C23" s="300"/>
      <c r="D23" s="300"/>
      <c r="E23" s="300"/>
      <c r="F23" s="300"/>
      <c r="G23" s="300"/>
      <c r="H23" s="300"/>
      <c r="I23" s="300"/>
      <c r="J23" s="300"/>
      <c r="K23" s="300"/>
      <c r="L23" s="300"/>
      <c r="M23" s="300"/>
      <c r="N23" s="300"/>
    </row>
    <row r="24" spans="1:14">
      <c r="A24" s="300"/>
      <c r="B24" s="300"/>
      <c r="C24" s="300"/>
      <c r="D24" s="300"/>
      <c r="E24" s="300"/>
      <c r="F24" s="300"/>
      <c r="G24" s="300"/>
      <c r="H24" s="300"/>
      <c r="I24" s="300"/>
      <c r="J24" s="300"/>
      <c r="K24" s="300"/>
      <c r="L24" s="300"/>
      <c r="M24" s="300"/>
      <c r="N24" s="300"/>
    </row>
    <row r="25" spans="1:14">
      <c r="A25" s="300"/>
      <c r="B25" s="300"/>
      <c r="C25" s="300"/>
      <c r="D25" s="300"/>
      <c r="E25" s="300"/>
      <c r="F25" s="300"/>
      <c r="G25" s="300"/>
      <c r="H25" s="300"/>
      <c r="I25" s="300"/>
      <c r="J25" s="300"/>
      <c r="K25" s="300"/>
      <c r="L25" s="300"/>
      <c r="M25" s="300"/>
      <c r="N25" s="300"/>
    </row>
    <row r="26" spans="1:14">
      <c r="A26" s="300"/>
      <c r="B26" s="300"/>
      <c r="C26" s="300"/>
      <c r="D26" s="300"/>
      <c r="E26" s="300"/>
      <c r="F26" s="300"/>
      <c r="G26" s="300"/>
      <c r="H26" s="300"/>
      <c r="I26" s="300"/>
      <c r="J26" s="300"/>
      <c r="K26" s="300"/>
      <c r="L26" s="300"/>
      <c r="M26" s="300"/>
      <c r="N26" s="300"/>
    </row>
    <row r="27" spans="1:14">
      <c r="A27" s="300"/>
      <c r="B27" s="300"/>
      <c r="C27" s="300"/>
      <c r="D27" s="300"/>
      <c r="E27" s="300"/>
      <c r="F27" s="300"/>
      <c r="G27" s="300"/>
      <c r="H27" s="300"/>
      <c r="I27" s="300"/>
      <c r="J27" s="300"/>
      <c r="K27" s="300"/>
      <c r="L27" s="300"/>
      <c r="M27" s="300"/>
      <c r="N27" s="300"/>
    </row>
    <row r="28" spans="1:14">
      <c r="A28" s="300"/>
      <c r="B28" s="300"/>
      <c r="C28" s="300"/>
      <c r="D28" s="300"/>
      <c r="E28" s="300"/>
      <c r="F28" s="300"/>
      <c r="G28" s="300"/>
      <c r="H28" s="300"/>
      <c r="I28" s="300"/>
      <c r="J28" s="300"/>
      <c r="K28" s="300"/>
      <c r="L28" s="300"/>
      <c r="M28" s="300"/>
      <c r="N28" s="300"/>
    </row>
    <row r="29" spans="1:14">
      <c r="A29" s="300"/>
      <c r="B29" s="300"/>
      <c r="C29" s="300"/>
      <c r="D29" s="300"/>
      <c r="E29" s="300"/>
      <c r="F29" s="300"/>
      <c r="G29" s="300"/>
      <c r="H29" s="300"/>
      <c r="I29" s="300"/>
      <c r="J29" s="300"/>
      <c r="K29" s="300"/>
      <c r="L29" s="300"/>
      <c r="M29" s="300"/>
      <c r="N29" s="300"/>
    </row>
  </sheetData>
  <mergeCells count="1">
    <mergeCell ref="B8:N8"/>
  </mergeCell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E28"/>
  <sheetViews>
    <sheetView workbookViewId="0">
      <selection activeCell="G26" sqref="G26"/>
    </sheetView>
  </sheetViews>
  <sheetFormatPr baseColWidth="10" defaultRowHeight="14.4"/>
  <sheetData>
    <row r="1" spans="1:31">
      <c r="A1" s="305"/>
      <c r="B1" s="305"/>
      <c r="C1" s="305"/>
      <c r="D1" s="305"/>
      <c r="E1" s="305"/>
      <c r="F1" s="305"/>
      <c r="G1" s="305"/>
      <c r="H1" s="305"/>
      <c r="I1" s="305"/>
      <c r="J1" s="305"/>
      <c r="K1" s="305"/>
      <c r="L1" s="305"/>
      <c r="M1" s="305"/>
      <c r="N1" s="305"/>
      <c r="O1" s="305"/>
      <c r="P1" s="305"/>
      <c r="Q1" s="305"/>
      <c r="R1" s="305"/>
      <c r="S1" s="305"/>
      <c r="T1" s="305"/>
      <c r="U1" s="305"/>
      <c r="V1" s="305"/>
      <c r="W1" s="305"/>
      <c r="X1" s="305"/>
      <c r="Y1" s="305"/>
      <c r="Z1" s="305"/>
      <c r="AA1" s="305"/>
      <c r="AB1" s="305"/>
      <c r="AC1" s="305"/>
      <c r="AD1" s="305"/>
      <c r="AE1" s="305"/>
    </row>
    <row r="2" spans="1:31" ht="15.6">
      <c r="A2" s="305"/>
      <c r="B2" s="306" t="s">
        <v>412</v>
      </c>
      <c r="C2" s="305"/>
      <c r="D2" s="305"/>
      <c r="E2" s="305"/>
      <c r="F2" s="305"/>
      <c r="G2" s="305"/>
      <c r="H2" s="305"/>
      <c r="I2" s="305"/>
      <c r="J2" s="305"/>
      <c r="K2" s="305"/>
      <c r="L2" s="305"/>
      <c r="M2" s="305"/>
      <c r="N2" s="305"/>
      <c r="O2" s="305"/>
      <c r="P2" s="305"/>
      <c r="Q2" s="305"/>
      <c r="R2" s="305"/>
      <c r="S2" s="305"/>
      <c r="T2" s="305"/>
      <c r="U2" s="305"/>
      <c r="V2" s="305"/>
      <c r="W2" s="305"/>
      <c r="X2" s="305"/>
      <c r="Y2" s="305"/>
      <c r="Z2" s="305"/>
      <c r="AA2" s="305"/>
      <c r="AB2" s="305"/>
      <c r="AC2" s="305"/>
      <c r="AD2" s="305"/>
      <c r="AE2" s="305"/>
    </row>
    <row r="3" spans="1:31">
      <c r="A3" s="305"/>
      <c r="B3" s="307" t="s">
        <v>408</v>
      </c>
      <c r="C3" s="305"/>
      <c r="D3" s="305"/>
      <c r="E3" s="305"/>
      <c r="F3" s="305"/>
      <c r="G3" s="305"/>
      <c r="H3" s="305"/>
      <c r="I3" s="305"/>
      <c r="J3" s="305"/>
      <c r="K3" s="305"/>
      <c r="L3" s="305"/>
      <c r="M3" s="305"/>
      <c r="N3" s="305"/>
      <c r="O3" s="305"/>
      <c r="P3" s="305"/>
      <c r="Q3" s="305"/>
      <c r="R3" s="305"/>
      <c r="S3" s="305"/>
      <c r="T3" s="305"/>
      <c r="U3" s="305"/>
      <c r="V3" s="305"/>
      <c r="W3" s="305"/>
      <c r="X3" s="305"/>
      <c r="Y3" s="305"/>
      <c r="Z3" s="305"/>
      <c r="AA3" s="305"/>
      <c r="AB3" s="305"/>
      <c r="AC3" s="305"/>
      <c r="AD3" s="305"/>
      <c r="AE3" s="305"/>
    </row>
    <row r="4" spans="1:31">
      <c r="A4" s="305"/>
      <c r="B4" s="305"/>
      <c r="C4" s="305"/>
      <c r="D4" s="305"/>
      <c r="E4" s="305"/>
      <c r="F4" s="305"/>
      <c r="G4" s="305"/>
      <c r="H4" s="305"/>
      <c r="I4" s="305"/>
      <c r="J4" s="305"/>
      <c r="K4" s="305"/>
      <c r="L4" s="305"/>
      <c r="M4" s="305"/>
      <c r="N4" s="305"/>
      <c r="O4" s="305"/>
      <c r="P4" s="305"/>
      <c r="Q4" s="305"/>
      <c r="R4" s="305"/>
      <c r="S4" s="305"/>
      <c r="T4" s="305"/>
      <c r="U4" s="305"/>
      <c r="V4" s="305"/>
      <c r="W4" s="305"/>
      <c r="X4" s="305"/>
      <c r="Y4" s="305"/>
      <c r="Z4" s="305"/>
      <c r="AA4" s="305"/>
      <c r="AB4" s="305"/>
      <c r="AC4" s="305"/>
      <c r="AD4" s="305"/>
      <c r="AE4" s="305"/>
    </row>
    <row r="5" spans="1:31" ht="15" thickBot="1">
      <c r="A5" s="305"/>
      <c r="B5" s="305"/>
      <c r="C5" s="305"/>
      <c r="D5" s="305"/>
      <c r="E5" s="305"/>
      <c r="F5" s="305"/>
      <c r="G5" s="305"/>
      <c r="H5" s="305"/>
      <c r="I5" s="305"/>
      <c r="J5" s="305"/>
      <c r="K5" s="305"/>
      <c r="L5" s="305"/>
      <c r="M5" s="305"/>
      <c r="N5" s="305"/>
      <c r="O5" s="305"/>
      <c r="P5" s="305"/>
      <c r="Q5" s="305"/>
      <c r="R5" s="305"/>
      <c r="S5" s="305"/>
      <c r="T5" s="305"/>
      <c r="U5" s="305"/>
      <c r="V5" s="305"/>
      <c r="W5" s="305"/>
      <c r="X5" s="305"/>
      <c r="Y5" s="305"/>
      <c r="Z5" s="305"/>
      <c r="AA5" s="305"/>
      <c r="AB5" s="305"/>
      <c r="AC5" s="305"/>
      <c r="AD5" s="305"/>
      <c r="AE5" s="305"/>
    </row>
    <row r="6" spans="1:31" ht="15" customHeight="1">
      <c r="A6" s="305"/>
      <c r="B6" s="305"/>
      <c r="C6" s="305"/>
      <c r="D6" s="305"/>
      <c r="E6" s="305"/>
      <c r="F6" s="305"/>
      <c r="G6" s="305"/>
      <c r="H6" s="305"/>
      <c r="I6" s="305"/>
      <c r="J6" s="305"/>
      <c r="K6" s="305"/>
      <c r="L6" s="305"/>
      <c r="M6" s="305"/>
      <c r="N6" s="371" t="s">
        <v>344</v>
      </c>
      <c r="O6" s="373" t="s">
        <v>409</v>
      </c>
      <c r="P6" s="373" t="s">
        <v>410</v>
      </c>
      <c r="Q6" s="373" t="s">
        <v>411</v>
      </c>
      <c r="R6" s="305"/>
      <c r="S6" s="305"/>
      <c r="T6" s="305"/>
      <c r="U6" s="305"/>
      <c r="V6" s="305"/>
      <c r="W6" s="305"/>
      <c r="X6" s="305"/>
      <c r="Y6" s="305"/>
      <c r="Z6" s="305"/>
      <c r="AA6" s="305"/>
      <c r="AB6" s="305"/>
      <c r="AC6" s="305"/>
      <c r="AD6" s="305"/>
      <c r="AE6" s="305"/>
    </row>
    <row r="7" spans="1:31" ht="15" thickBot="1">
      <c r="A7" s="305"/>
      <c r="B7" s="305"/>
      <c r="C7" s="305"/>
      <c r="D7" s="305"/>
      <c r="E7" s="305"/>
      <c r="F7" s="305"/>
      <c r="G7" s="305"/>
      <c r="H7" s="305"/>
      <c r="I7" s="305"/>
      <c r="J7" s="305"/>
      <c r="K7" s="305"/>
      <c r="L7" s="305"/>
      <c r="M7" s="305"/>
      <c r="N7" s="372"/>
      <c r="O7" s="374"/>
      <c r="P7" s="374"/>
      <c r="Q7" s="374"/>
      <c r="R7" s="305"/>
      <c r="S7" s="305"/>
      <c r="T7" s="305"/>
      <c r="U7" s="305"/>
      <c r="V7" s="305"/>
      <c r="W7" s="305"/>
      <c r="X7" s="305"/>
      <c r="Y7" s="305"/>
      <c r="Z7" s="305"/>
      <c r="AA7" s="305"/>
      <c r="AB7" s="305"/>
      <c r="AC7" s="305"/>
      <c r="AD7" s="305"/>
      <c r="AE7" s="305"/>
    </row>
    <row r="8" spans="1:31">
      <c r="A8" s="305"/>
      <c r="B8" s="305"/>
      <c r="C8" s="305"/>
      <c r="D8" s="305"/>
      <c r="E8" s="305"/>
      <c r="F8" s="305"/>
      <c r="G8" s="305"/>
      <c r="H8" s="305"/>
      <c r="I8" s="305"/>
      <c r="J8" s="305"/>
      <c r="K8" s="305"/>
      <c r="L8" s="305"/>
      <c r="M8" s="305"/>
      <c r="N8" s="308" t="s">
        <v>179</v>
      </c>
      <c r="O8" s="309">
        <v>7.6980527951038746E-3</v>
      </c>
      <c r="P8" s="309">
        <v>0.14966142131579302</v>
      </c>
      <c r="Q8" s="309">
        <v>0.14196336852068914</v>
      </c>
      <c r="R8" s="305"/>
      <c r="S8" s="305"/>
      <c r="T8" s="305"/>
      <c r="U8" s="305"/>
      <c r="V8" s="305"/>
      <c r="W8" s="305"/>
      <c r="X8" s="305"/>
      <c r="Y8" s="305"/>
      <c r="Z8" s="305"/>
      <c r="AA8" s="305"/>
      <c r="AB8" s="305"/>
      <c r="AC8" s="305"/>
      <c r="AD8" s="305"/>
      <c r="AE8" s="305"/>
    </row>
    <row r="9" spans="1:31">
      <c r="A9" s="305"/>
      <c r="B9" s="305"/>
      <c r="C9" s="305"/>
      <c r="D9" s="305"/>
      <c r="E9" s="305"/>
      <c r="F9" s="305"/>
      <c r="G9" s="305"/>
      <c r="H9" s="305"/>
      <c r="I9" s="305"/>
      <c r="J9" s="305"/>
      <c r="K9" s="305"/>
      <c r="L9" s="305"/>
      <c r="M9" s="305"/>
      <c r="N9" s="308" t="s">
        <v>174</v>
      </c>
      <c r="O9" s="309">
        <v>3.2918177192450888E-2</v>
      </c>
      <c r="P9" s="309">
        <v>0.14543354571548464</v>
      </c>
      <c r="Q9" s="309">
        <v>0.11251536852303376</v>
      </c>
      <c r="R9" s="305"/>
      <c r="S9" s="305"/>
      <c r="T9" s="305"/>
      <c r="U9" s="305"/>
      <c r="V9" s="305"/>
      <c r="W9" s="305"/>
      <c r="X9" s="305"/>
      <c r="Y9" s="305"/>
      <c r="Z9" s="305"/>
      <c r="AA9" s="305"/>
      <c r="AB9" s="305"/>
      <c r="AC9" s="305"/>
      <c r="AD9" s="305"/>
      <c r="AE9" s="305"/>
    </row>
    <row r="10" spans="1:31">
      <c r="A10" s="305"/>
      <c r="B10" s="305"/>
      <c r="C10" s="305"/>
      <c r="D10" s="305"/>
      <c r="E10" s="305"/>
      <c r="F10" s="305"/>
      <c r="G10" s="305"/>
      <c r="H10" s="305"/>
      <c r="I10" s="305"/>
      <c r="J10" s="305"/>
      <c r="K10" s="305"/>
      <c r="L10" s="305"/>
      <c r="M10" s="305"/>
      <c r="N10" s="308" t="s">
        <v>180</v>
      </c>
      <c r="O10" s="309">
        <v>6.0105364484225439E-2</v>
      </c>
      <c r="P10" s="309">
        <v>0.13234551761940955</v>
      </c>
      <c r="Q10" s="309">
        <v>7.2240153135184115E-2</v>
      </c>
      <c r="R10" s="305"/>
      <c r="S10" s="305"/>
      <c r="T10" s="305"/>
      <c r="U10" s="305"/>
      <c r="V10" s="305"/>
      <c r="W10" s="305"/>
      <c r="X10" s="305"/>
      <c r="Y10" s="305"/>
      <c r="Z10" s="305"/>
      <c r="AA10" s="305"/>
      <c r="AB10" s="305"/>
      <c r="AC10" s="305"/>
      <c r="AD10" s="305"/>
      <c r="AE10" s="305"/>
    </row>
    <row r="11" spans="1:31">
      <c r="A11" s="305"/>
      <c r="B11" s="305"/>
      <c r="C11" s="305"/>
      <c r="D11" s="305"/>
      <c r="E11" s="305"/>
      <c r="F11" s="305"/>
      <c r="G11" s="305"/>
      <c r="H11" s="305"/>
      <c r="I11" s="305"/>
      <c r="J11" s="305"/>
      <c r="K11" s="305"/>
      <c r="L11" s="305"/>
      <c r="M11" s="305"/>
      <c r="N11" s="308" t="s">
        <v>395</v>
      </c>
      <c r="O11" s="309">
        <v>4.3069241026963995E-2</v>
      </c>
      <c r="P11" s="309">
        <v>9.3515114047120679E-2</v>
      </c>
      <c r="Q11" s="309">
        <v>5.0445873020156684E-2</v>
      </c>
      <c r="R11" s="305"/>
      <c r="S11" s="305"/>
      <c r="T11" s="305"/>
      <c r="U11" s="305"/>
      <c r="V11" s="305"/>
      <c r="W11" s="305"/>
      <c r="X11" s="305"/>
      <c r="Y11" s="305"/>
      <c r="Z11" s="305"/>
      <c r="AA11" s="305"/>
      <c r="AB11" s="305"/>
      <c r="AC11" s="305"/>
      <c r="AD11" s="305"/>
      <c r="AE11" s="305"/>
    </row>
    <row r="12" spans="1:31">
      <c r="A12" s="305"/>
      <c r="B12" s="305"/>
      <c r="C12" s="305"/>
      <c r="D12" s="305"/>
      <c r="E12" s="305"/>
      <c r="F12" s="305"/>
      <c r="G12" s="305"/>
      <c r="H12" s="305"/>
      <c r="I12" s="305"/>
      <c r="J12" s="305"/>
      <c r="K12" s="305"/>
      <c r="L12" s="305"/>
      <c r="M12" s="305"/>
      <c r="N12" s="308" t="s">
        <v>178</v>
      </c>
      <c r="O12" s="309">
        <v>4.7960809621351949E-2</v>
      </c>
      <c r="P12" s="309">
        <v>0.10407848636630479</v>
      </c>
      <c r="Q12" s="309">
        <v>5.6117676744952841E-2</v>
      </c>
      <c r="R12" s="305"/>
      <c r="S12" s="305"/>
      <c r="T12" s="305"/>
      <c r="U12" s="305"/>
      <c r="V12" s="305"/>
      <c r="W12" s="305"/>
      <c r="X12" s="305"/>
      <c r="Y12" s="305"/>
      <c r="Z12" s="305"/>
      <c r="AA12" s="305"/>
      <c r="AB12" s="305"/>
      <c r="AC12" s="305"/>
      <c r="AD12" s="305"/>
      <c r="AE12" s="305"/>
    </row>
    <row r="13" spans="1:31">
      <c r="A13" s="305"/>
      <c r="B13" s="305"/>
      <c r="C13" s="305"/>
      <c r="D13" s="305"/>
      <c r="E13" s="305"/>
      <c r="F13" s="305"/>
      <c r="G13" s="305"/>
      <c r="H13" s="305"/>
      <c r="I13" s="305"/>
      <c r="J13" s="305"/>
      <c r="K13" s="305"/>
      <c r="L13" s="305"/>
      <c r="M13" s="305"/>
      <c r="N13" s="308" t="s">
        <v>172</v>
      </c>
      <c r="O13" s="309">
        <v>5.3545802806321242E-2</v>
      </c>
      <c r="P13" s="309">
        <v>0.10701708630874011</v>
      </c>
      <c r="Q13" s="309">
        <v>5.3471283502418872E-2</v>
      </c>
      <c r="R13" s="305"/>
      <c r="S13" s="305"/>
      <c r="T13" s="305"/>
      <c r="U13" s="305"/>
      <c r="V13" s="305"/>
      <c r="W13" s="305"/>
      <c r="X13" s="305"/>
      <c r="Y13" s="305"/>
      <c r="Z13" s="305"/>
      <c r="AA13" s="305"/>
      <c r="AB13" s="305"/>
      <c r="AC13" s="305"/>
      <c r="AD13" s="305"/>
      <c r="AE13" s="305"/>
    </row>
    <row r="14" spans="1:31">
      <c r="A14" s="305"/>
      <c r="B14" s="305"/>
      <c r="C14" s="305"/>
      <c r="D14" s="305"/>
      <c r="E14" s="305"/>
      <c r="F14" s="305"/>
      <c r="G14" s="305"/>
      <c r="H14" s="305"/>
      <c r="I14" s="305"/>
      <c r="J14" s="305"/>
      <c r="K14" s="305"/>
      <c r="L14" s="305"/>
      <c r="M14" s="305"/>
      <c r="N14" s="308" t="s">
        <v>170</v>
      </c>
      <c r="O14" s="309">
        <v>9.3717062311020324E-2</v>
      </c>
      <c r="P14" s="309">
        <v>0.16867553977842611</v>
      </c>
      <c r="Q14" s="309">
        <v>7.495847746740579E-2</v>
      </c>
      <c r="R14" s="305"/>
      <c r="S14" s="305"/>
      <c r="T14" s="305"/>
      <c r="U14" s="305"/>
      <c r="V14" s="305"/>
      <c r="W14" s="305"/>
      <c r="X14" s="305"/>
      <c r="Y14" s="305"/>
      <c r="Z14" s="305"/>
      <c r="AA14" s="305"/>
      <c r="AB14" s="305"/>
      <c r="AC14" s="305"/>
      <c r="AD14" s="305"/>
      <c r="AE14" s="305"/>
    </row>
    <row r="15" spans="1:31">
      <c r="A15" s="305"/>
      <c r="B15" s="305"/>
      <c r="C15" s="305"/>
      <c r="D15" s="305"/>
      <c r="E15" s="305"/>
      <c r="F15" s="305"/>
      <c r="G15" s="305"/>
      <c r="H15" s="305"/>
      <c r="I15" s="305"/>
      <c r="J15" s="305"/>
      <c r="K15" s="305"/>
      <c r="L15" s="305"/>
      <c r="M15" s="305"/>
      <c r="N15" s="308" t="s">
        <v>171</v>
      </c>
      <c r="O15" s="309">
        <v>9.6384161476838023E-2</v>
      </c>
      <c r="P15" s="309">
        <v>0.17216067171842331</v>
      </c>
      <c r="Q15" s="309">
        <v>7.5776510241585285E-2</v>
      </c>
      <c r="R15" s="305"/>
      <c r="S15" s="305"/>
      <c r="T15" s="305"/>
      <c r="U15" s="305"/>
      <c r="V15" s="305"/>
      <c r="W15" s="305"/>
      <c r="X15" s="305"/>
      <c r="Y15" s="305"/>
      <c r="Z15" s="305"/>
      <c r="AA15" s="305"/>
      <c r="AB15" s="305"/>
      <c r="AC15" s="305"/>
      <c r="AD15" s="305"/>
      <c r="AE15" s="305"/>
    </row>
    <row r="16" spans="1:31">
      <c r="A16" s="305"/>
      <c r="B16" s="305"/>
      <c r="C16" s="305"/>
      <c r="D16" s="305"/>
      <c r="E16" s="305"/>
      <c r="F16" s="305"/>
      <c r="G16" s="305"/>
      <c r="H16" s="305"/>
      <c r="I16" s="305"/>
      <c r="J16" s="305"/>
      <c r="K16" s="305"/>
      <c r="L16" s="305"/>
      <c r="M16" s="305"/>
      <c r="N16" s="308" t="s">
        <v>173</v>
      </c>
      <c r="O16" s="309">
        <v>0.13097467890047465</v>
      </c>
      <c r="P16" s="309">
        <v>0.190819139992014</v>
      </c>
      <c r="Q16" s="309">
        <v>5.9844461091539347E-2</v>
      </c>
      <c r="R16" s="305"/>
      <c r="S16" s="305"/>
      <c r="T16" s="305"/>
      <c r="U16" s="305"/>
      <c r="V16" s="305"/>
      <c r="W16" s="305"/>
      <c r="X16" s="305"/>
      <c r="Y16" s="305"/>
      <c r="Z16" s="305"/>
      <c r="AA16" s="305"/>
      <c r="AB16" s="305"/>
      <c r="AC16" s="305"/>
      <c r="AD16" s="305"/>
      <c r="AE16" s="305"/>
    </row>
    <row r="17" spans="1:31">
      <c r="A17" s="305"/>
      <c r="B17" s="305"/>
      <c r="C17" s="305"/>
      <c r="D17" s="305"/>
      <c r="E17" s="305"/>
      <c r="F17" s="305"/>
      <c r="G17" s="305"/>
      <c r="H17" s="305"/>
      <c r="I17" s="305"/>
      <c r="J17" s="305"/>
      <c r="K17" s="305"/>
      <c r="L17" s="305"/>
      <c r="M17" s="305"/>
      <c r="N17" s="308" t="s">
        <v>175</v>
      </c>
      <c r="O17" s="309">
        <v>0.16605783794005624</v>
      </c>
      <c r="P17" s="309">
        <v>0.22423585162620122</v>
      </c>
      <c r="Q17" s="309">
        <v>5.8178013686144975E-2</v>
      </c>
      <c r="R17" s="305"/>
      <c r="S17" s="305"/>
      <c r="T17" s="305"/>
      <c r="U17" s="305"/>
      <c r="V17" s="305"/>
      <c r="W17" s="305"/>
      <c r="X17" s="305"/>
      <c r="Y17" s="305"/>
      <c r="Z17" s="305"/>
      <c r="AA17" s="305"/>
      <c r="AB17" s="305"/>
      <c r="AC17" s="305"/>
      <c r="AD17" s="305"/>
      <c r="AE17" s="305"/>
    </row>
    <row r="18" spans="1:31">
      <c r="A18" s="305"/>
      <c r="B18" s="305"/>
      <c r="C18" s="305"/>
      <c r="D18" s="305"/>
      <c r="E18" s="305"/>
      <c r="F18" s="305"/>
      <c r="G18" s="305"/>
      <c r="H18" s="305"/>
      <c r="I18" s="305"/>
      <c r="J18" s="305"/>
      <c r="K18" s="305"/>
      <c r="L18" s="305"/>
      <c r="M18" s="305"/>
      <c r="N18" s="308" t="s">
        <v>176</v>
      </c>
      <c r="O18" s="309">
        <v>0.15978043382208609</v>
      </c>
      <c r="P18" s="309">
        <v>0.19836640162046976</v>
      </c>
      <c r="Q18" s="309">
        <v>3.8585967798383664E-2</v>
      </c>
      <c r="R18" s="305"/>
      <c r="S18" s="305"/>
      <c r="T18" s="305"/>
      <c r="U18" s="305"/>
      <c r="V18" s="305"/>
      <c r="W18" s="305"/>
      <c r="X18" s="305"/>
      <c r="Y18" s="305"/>
      <c r="Z18" s="305"/>
      <c r="AA18" s="305"/>
      <c r="AB18" s="305"/>
      <c r="AC18" s="305"/>
      <c r="AD18" s="305"/>
      <c r="AE18" s="305"/>
    </row>
    <row r="19" spans="1:31">
      <c r="A19" s="305"/>
      <c r="B19" s="305"/>
      <c r="C19" s="305"/>
      <c r="D19" s="305"/>
      <c r="E19" s="305"/>
      <c r="F19" s="305"/>
      <c r="G19" s="305"/>
      <c r="H19" s="305"/>
      <c r="I19" s="305"/>
      <c r="J19" s="305"/>
      <c r="K19" s="305"/>
      <c r="L19" s="305"/>
      <c r="M19" s="305"/>
      <c r="N19" s="308" t="s">
        <v>177</v>
      </c>
      <c r="O19" s="309">
        <v>0.13698622691906026</v>
      </c>
      <c r="P19" s="309">
        <v>0.15739105394954567</v>
      </c>
      <c r="Q19" s="309">
        <v>2.0404827030485406E-2</v>
      </c>
      <c r="R19" s="305"/>
      <c r="S19" s="305"/>
      <c r="T19" s="305"/>
      <c r="U19" s="305"/>
      <c r="V19" s="305"/>
      <c r="W19" s="305"/>
      <c r="X19" s="305"/>
      <c r="Y19" s="305"/>
      <c r="Z19" s="305"/>
      <c r="AA19" s="305"/>
      <c r="AB19" s="305"/>
      <c r="AC19" s="305"/>
      <c r="AD19" s="305"/>
      <c r="AE19" s="305"/>
    </row>
    <row r="20" spans="1:31">
      <c r="A20" s="305"/>
      <c r="B20" s="305"/>
      <c r="C20" s="305"/>
      <c r="D20" s="305"/>
      <c r="E20" s="305"/>
      <c r="F20" s="305"/>
      <c r="G20" s="305"/>
      <c r="H20" s="305"/>
      <c r="I20" s="305"/>
      <c r="J20" s="305"/>
      <c r="K20" s="305"/>
      <c r="L20" s="305"/>
      <c r="M20" s="305"/>
      <c r="N20" s="308" t="s">
        <v>403</v>
      </c>
      <c r="O20" s="309">
        <v>-6.9356528438404902E-3</v>
      </c>
      <c r="P20" s="309">
        <v>3.9301824760928354E-2</v>
      </c>
      <c r="Q20" s="309">
        <v>4.6237477604768845E-2</v>
      </c>
      <c r="R20" s="305"/>
      <c r="S20" s="305"/>
      <c r="T20" s="305"/>
      <c r="U20" s="305"/>
      <c r="V20" s="305"/>
      <c r="W20" s="305"/>
      <c r="X20" s="305"/>
      <c r="Y20" s="305"/>
      <c r="Z20" s="305"/>
      <c r="AA20" s="305"/>
      <c r="AB20" s="305"/>
      <c r="AC20" s="305"/>
      <c r="AD20" s="305"/>
      <c r="AE20" s="305"/>
    </row>
    <row r="21" spans="1:31">
      <c r="A21" s="305"/>
      <c r="B21" s="305"/>
      <c r="C21" s="305"/>
      <c r="D21" s="305"/>
      <c r="E21" s="305"/>
      <c r="F21" s="305"/>
      <c r="G21" s="305"/>
      <c r="H21" s="305"/>
      <c r="I21" s="305"/>
      <c r="J21" s="305"/>
      <c r="K21" s="305"/>
      <c r="L21" s="305"/>
      <c r="M21" s="305"/>
      <c r="N21" s="308" t="s">
        <v>169</v>
      </c>
      <c r="O21" s="309">
        <v>-9.049614614811673E-3</v>
      </c>
      <c r="P21" s="309">
        <v>1.0637562008920074E-2</v>
      </c>
      <c r="Q21" s="309">
        <v>1.9687176623731747E-2</v>
      </c>
      <c r="R21" s="305"/>
      <c r="S21" s="305"/>
      <c r="T21" s="305"/>
      <c r="U21" s="305"/>
      <c r="V21" s="305"/>
      <c r="W21" s="305"/>
      <c r="X21" s="305"/>
      <c r="Y21" s="305"/>
      <c r="Z21" s="305"/>
      <c r="AA21" s="305"/>
      <c r="AB21" s="305"/>
      <c r="AC21" s="305"/>
      <c r="AD21" s="305"/>
      <c r="AE21" s="305"/>
    </row>
    <row r="22" spans="1:31">
      <c r="A22" s="305"/>
      <c r="B22" s="305"/>
      <c r="C22" s="305"/>
      <c r="D22" s="305"/>
      <c r="E22" s="305"/>
      <c r="F22" s="305"/>
      <c r="G22" s="305"/>
      <c r="H22" s="305"/>
      <c r="I22" s="305"/>
      <c r="J22" s="305"/>
      <c r="K22" s="305"/>
      <c r="L22" s="305"/>
      <c r="M22" s="305"/>
      <c r="N22" s="305"/>
      <c r="O22" s="305"/>
      <c r="P22" s="305"/>
      <c r="Q22" s="305"/>
      <c r="R22" s="305"/>
      <c r="S22" s="305"/>
      <c r="T22" s="305"/>
      <c r="U22" s="305"/>
      <c r="V22" s="305"/>
      <c r="W22" s="305"/>
      <c r="X22" s="305"/>
      <c r="Y22" s="305"/>
      <c r="Z22" s="305"/>
      <c r="AA22" s="305"/>
      <c r="AB22" s="305"/>
      <c r="AC22" s="305"/>
      <c r="AD22" s="305"/>
      <c r="AE22" s="305"/>
    </row>
    <row r="23" spans="1:31">
      <c r="A23" s="305"/>
      <c r="B23" s="305"/>
      <c r="C23" s="305"/>
      <c r="D23" s="305"/>
      <c r="E23" s="305"/>
      <c r="F23" s="305"/>
      <c r="G23" s="305"/>
      <c r="H23" s="305"/>
      <c r="I23" s="305"/>
      <c r="J23" s="305"/>
      <c r="K23" s="305"/>
      <c r="L23" s="305"/>
      <c r="M23" s="305"/>
      <c r="N23" s="305"/>
      <c r="O23" s="305"/>
      <c r="P23" s="305"/>
      <c r="Q23" s="305"/>
      <c r="R23" s="305"/>
      <c r="S23" s="305"/>
      <c r="T23" s="305"/>
      <c r="U23" s="305"/>
      <c r="V23" s="305"/>
      <c r="W23" s="305"/>
      <c r="X23" s="305"/>
      <c r="Y23" s="305"/>
      <c r="Z23" s="305"/>
      <c r="AA23" s="305"/>
      <c r="AB23" s="305"/>
      <c r="AC23" s="305"/>
      <c r="AD23" s="305"/>
      <c r="AE23" s="305"/>
    </row>
    <row r="24" spans="1:31">
      <c r="A24" s="305"/>
      <c r="B24" s="305"/>
      <c r="C24" s="305"/>
      <c r="D24" s="305"/>
      <c r="E24" s="305"/>
      <c r="F24" s="305"/>
      <c r="G24" s="305"/>
      <c r="H24" s="305"/>
      <c r="I24" s="305"/>
      <c r="J24" s="305"/>
      <c r="K24" s="305"/>
      <c r="L24" s="305"/>
      <c r="M24" s="305"/>
      <c r="N24" s="305"/>
      <c r="O24" s="305"/>
      <c r="P24" s="305"/>
      <c r="Q24" s="305"/>
      <c r="R24" s="305"/>
      <c r="S24" s="305"/>
      <c r="T24" s="305"/>
      <c r="U24" s="305"/>
      <c r="V24" s="305"/>
      <c r="W24" s="305"/>
      <c r="X24" s="305"/>
      <c r="Y24" s="305"/>
      <c r="Z24" s="305"/>
      <c r="AA24" s="305"/>
      <c r="AB24" s="305"/>
      <c r="AC24" s="305"/>
      <c r="AD24" s="305"/>
      <c r="AE24" s="305"/>
    </row>
    <row r="25" spans="1:31">
      <c r="A25" s="305"/>
      <c r="B25" s="305"/>
      <c r="C25" s="305"/>
      <c r="D25" s="305"/>
      <c r="E25" s="305"/>
      <c r="F25" s="305"/>
      <c r="G25" s="305"/>
      <c r="H25" s="305"/>
      <c r="I25" s="305"/>
      <c r="J25" s="305"/>
      <c r="K25" s="305"/>
      <c r="L25" s="305"/>
      <c r="M25" s="305"/>
      <c r="N25" s="305"/>
      <c r="O25" s="305"/>
      <c r="P25" s="305"/>
      <c r="Q25" s="305"/>
      <c r="R25" s="305"/>
      <c r="S25" s="305"/>
      <c r="T25" s="305"/>
      <c r="U25" s="305"/>
      <c r="V25" s="305"/>
      <c r="W25" s="305"/>
      <c r="X25" s="305"/>
      <c r="Y25" s="305"/>
      <c r="Z25" s="305"/>
      <c r="AA25" s="305"/>
      <c r="AB25" s="305"/>
      <c r="AC25" s="305"/>
      <c r="AD25" s="305"/>
      <c r="AE25" s="305"/>
    </row>
    <row r="26" spans="1:31">
      <c r="A26" s="305"/>
      <c r="B26" s="305"/>
      <c r="C26" s="305"/>
      <c r="D26" s="305"/>
      <c r="E26" s="305"/>
      <c r="F26" s="305"/>
      <c r="G26" s="305"/>
      <c r="H26" s="305"/>
      <c r="I26" s="305"/>
      <c r="J26" s="305"/>
      <c r="K26" s="305"/>
      <c r="L26" s="305"/>
      <c r="M26" s="305"/>
      <c r="N26" s="305"/>
      <c r="O26" s="305"/>
      <c r="P26" s="305"/>
      <c r="Q26" s="305"/>
      <c r="R26" s="305"/>
      <c r="S26" s="305"/>
      <c r="T26" s="305"/>
      <c r="U26" s="305"/>
      <c r="V26" s="305"/>
      <c r="W26" s="305"/>
      <c r="X26" s="305"/>
      <c r="Y26" s="305"/>
      <c r="Z26" s="305"/>
      <c r="AA26" s="305"/>
      <c r="AB26" s="305"/>
      <c r="AC26" s="305"/>
      <c r="AD26" s="305"/>
      <c r="AE26" s="305"/>
    </row>
    <row r="27" spans="1:31">
      <c r="A27" s="305"/>
      <c r="B27" s="305"/>
      <c r="C27" s="305"/>
      <c r="D27" s="305"/>
      <c r="E27" s="305"/>
      <c r="F27" s="305"/>
      <c r="G27" s="305"/>
      <c r="H27" s="305"/>
      <c r="I27" s="305"/>
      <c r="J27" s="305"/>
      <c r="K27" s="305"/>
      <c r="L27" s="305"/>
      <c r="M27" s="305"/>
      <c r="N27" s="305"/>
      <c r="O27" s="305"/>
      <c r="P27" s="305"/>
      <c r="Q27" s="305"/>
      <c r="R27" s="305"/>
      <c r="S27" s="305"/>
      <c r="T27" s="305"/>
      <c r="U27" s="305"/>
      <c r="V27" s="305"/>
      <c r="W27" s="305"/>
      <c r="X27" s="305"/>
      <c r="Y27" s="305"/>
      <c r="Z27" s="305"/>
      <c r="AA27" s="305"/>
      <c r="AB27" s="305"/>
      <c r="AC27" s="305"/>
      <c r="AD27" s="305"/>
      <c r="AE27" s="305"/>
    </row>
    <row r="28" spans="1:31">
      <c r="A28" s="305"/>
      <c r="B28" s="305"/>
      <c r="C28" s="305"/>
      <c r="D28" s="305"/>
      <c r="E28" s="305"/>
      <c r="F28" s="305"/>
      <c r="G28" s="305"/>
      <c r="H28" s="305"/>
      <c r="I28" s="305"/>
      <c r="J28" s="305"/>
      <c r="K28" s="305"/>
      <c r="L28" s="305"/>
      <c r="M28" s="305"/>
      <c r="N28" s="305"/>
      <c r="O28" s="305"/>
      <c r="P28" s="305"/>
      <c r="Q28" s="305"/>
      <c r="R28" s="305"/>
      <c r="S28" s="305"/>
      <c r="T28" s="305"/>
      <c r="U28" s="305"/>
      <c r="V28" s="305"/>
      <c r="W28" s="305"/>
      <c r="X28" s="305"/>
      <c r="Y28" s="305"/>
      <c r="Z28" s="305"/>
      <c r="AA28" s="305"/>
      <c r="AB28" s="305"/>
      <c r="AC28" s="305"/>
      <c r="AD28" s="305"/>
      <c r="AE28" s="305"/>
    </row>
  </sheetData>
  <mergeCells count="4">
    <mergeCell ref="N6:N7"/>
    <mergeCell ref="O6:O7"/>
    <mergeCell ref="P6:P7"/>
    <mergeCell ref="Q6:Q7"/>
  </mergeCell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Q30"/>
  <sheetViews>
    <sheetView workbookViewId="0">
      <selection activeCell="B2" sqref="B2"/>
    </sheetView>
  </sheetViews>
  <sheetFormatPr baseColWidth="10" defaultRowHeight="14.4"/>
  <sheetData>
    <row r="1" spans="1:17">
      <c r="A1" s="162"/>
      <c r="B1" s="162"/>
      <c r="C1" s="162"/>
      <c r="D1" s="162"/>
      <c r="E1" s="162"/>
      <c r="F1" s="162"/>
      <c r="G1" s="162"/>
      <c r="H1" s="162"/>
      <c r="I1" s="162"/>
      <c r="J1" s="162"/>
      <c r="K1" s="162"/>
      <c r="L1" s="162"/>
      <c r="M1" s="162"/>
      <c r="N1" s="162"/>
      <c r="O1" s="162"/>
      <c r="P1" s="162"/>
      <c r="Q1" s="162"/>
    </row>
    <row r="2" spans="1:17" ht="15.6">
      <c r="A2" s="162"/>
      <c r="B2" s="298" t="s">
        <v>420</v>
      </c>
      <c r="C2" s="162"/>
      <c r="D2" s="162"/>
      <c r="E2" s="162"/>
      <c r="F2" s="162"/>
      <c r="G2" s="162"/>
      <c r="H2" s="162"/>
      <c r="I2" s="162"/>
      <c r="J2" s="162"/>
      <c r="K2" s="162"/>
      <c r="L2" s="162"/>
      <c r="M2" s="162"/>
      <c r="N2" s="162"/>
      <c r="O2" s="162"/>
      <c r="P2" s="162"/>
      <c r="Q2" s="162"/>
    </row>
    <row r="3" spans="1:17">
      <c r="A3" s="162"/>
      <c r="B3" s="310" t="s">
        <v>413</v>
      </c>
      <c r="C3" s="162"/>
      <c r="D3" s="162"/>
      <c r="E3" s="162"/>
      <c r="F3" s="162"/>
      <c r="G3" s="162"/>
      <c r="H3" s="162"/>
      <c r="I3" s="162"/>
      <c r="J3" s="162"/>
      <c r="K3" s="162"/>
      <c r="L3" s="162"/>
      <c r="M3" s="162"/>
      <c r="N3" s="162"/>
      <c r="O3" s="162"/>
      <c r="P3" s="162"/>
      <c r="Q3" s="162"/>
    </row>
    <row r="4" spans="1:17">
      <c r="A4" s="162"/>
      <c r="B4" s="162"/>
      <c r="C4" s="162"/>
      <c r="D4" s="162"/>
      <c r="E4" s="162"/>
      <c r="F4" s="162"/>
      <c r="G4" s="162"/>
      <c r="H4" s="162"/>
      <c r="I4" s="162"/>
      <c r="J4" s="162"/>
      <c r="K4" s="162"/>
      <c r="L4" s="162"/>
      <c r="M4" s="162"/>
      <c r="N4" s="162"/>
      <c r="O4" s="162"/>
      <c r="P4" s="162"/>
      <c r="Q4" s="162"/>
    </row>
    <row r="5" spans="1:17" ht="43.2">
      <c r="A5" s="162"/>
      <c r="B5" s="201" t="s">
        <v>344</v>
      </c>
      <c r="C5" s="201" t="s">
        <v>414</v>
      </c>
      <c r="D5" s="162"/>
      <c r="E5" s="162"/>
      <c r="F5" s="162"/>
      <c r="G5" s="162"/>
      <c r="H5" s="162"/>
      <c r="I5" s="162"/>
      <c r="J5" s="162"/>
      <c r="K5" s="162"/>
      <c r="L5" s="162"/>
      <c r="M5" s="162"/>
      <c r="N5" s="162"/>
      <c r="O5" s="162"/>
      <c r="P5" s="162"/>
      <c r="Q5" s="162"/>
    </row>
    <row r="6" spans="1:17">
      <c r="A6" s="375" t="s">
        <v>415</v>
      </c>
      <c r="B6" s="162" t="s">
        <v>403</v>
      </c>
      <c r="C6" s="294">
        <v>475863</v>
      </c>
      <c r="D6" s="293">
        <f>+$C$21</f>
        <v>150074</v>
      </c>
      <c r="E6" s="162"/>
      <c r="F6" s="162"/>
      <c r="G6" s="162"/>
      <c r="H6" s="162"/>
      <c r="I6" s="162"/>
      <c r="J6" s="162"/>
      <c r="K6" s="162"/>
      <c r="L6" s="162"/>
      <c r="M6" s="162"/>
      <c r="N6" s="162"/>
      <c r="O6" s="162"/>
      <c r="P6" s="162"/>
      <c r="Q6" s="162"/>
    </row>
    <row r="7" spans="1:17">
      <c r="A7" s="375"/>
      <c r="B7" s="162" t="s">
        <v>180</v>
      </c>
      <c r="C7" s="294">
        <v>439525</v>
      </c>
      <c r="D7" s="293">
        <f t="shared" ref="D7:D21" si="0">+$C$21</f>
        <v>150074</v>
      </c>
      <c r="E7" s="162"/>
      <c r="F7" s="162"/>
      <c r="G7" s="162"/>
      <c r="H7" s="162"/>
      <c r="I7" s="162"/>
      <c r="J7" s="162"/>
      <c r="K7" s="162"/>
      <c r="L7" s="162"/>
      <c r="M7" s="162"/>
      <c r="N7" s="162"/>
      <c r="O7" s="162"/>
      <c r="P7" s="162"/>
      <c r="Q7" s="162"/>
    </row>
    <row r="8" spans="1:17">
      <c r="A8" s="375"/>
      <c r="B8" s="162" t="s">
        <v>179</v>
      </c>
      <c r="C8" s="294">
        <v>406833</v>
      </c>
      <c r="D8" s="293">
        <f t="shared" si="0"/>
        <v>150074</v>
      </c>
      <c r="E8" s="162"/>
      <c r="F8" s="162"/>
      <c r="G8" s="162"/>
      <c r="H8" s="162"/>
      <c r="I8" s="162"/>
      <c r="J8" s="162"/>
      <c r="K8" s="162"/>
      <c r="L8" s="162"/>
      <c r="M8" s="162"/>
      <c r="N8" s="162"/>
      <c r="O8" s="162"/>
      <c r="P8" s="162"/>
      <c r="Q8" s="162"/>
    </row>
    <row r="9" spans="1:17">
      <c r="A9" s="375"/>
      <c r="B9" s="162" t="s">
        <v>178</v>
      </c>
      <c r="C9" s="294">
        <v>369229</v>
      </c>
      <c r="D9" s="293">
        <f t="shared" si="0"/>
        <v>150074</v>
      </c>
      <c r="E9" s="162"/>
      <c r="F9" s="162"/>
      <c r="G9" s="162"/>
      <c r="H9" s="162"/>
      <c r="I9" s="162"/>
      <c r="J9" s="162"/>
      <c r="K9" s="162"/>
      <c r="L9" s="162"/>
      <c r="M9" s="162"/>
      <c r="N9" s="162"/>
      <c r="O9" s="162"/>
      <c r="P9" s="162"/>
      <c r="Q9" s="162"/>
    </row>
    <row r="10" spans="1:17">
      <c r="A10" s="375"/>
      <c r="B10" s="162" t="s">
        <v>174</v>
      </c>
      <c r="C10" s="294">
        <v>350009</v>
      </c>
      <c r="D10" s="293">
        <f t="shared" si="0"/>
        <v>150074</v>
      </c>
      <c r="E10" s="162"/>
      <c r="F10" s="162"/>
      <c r="G10" s="162"/>
      <c r="H10" s="162"/>
      <c r="I10" s="162"/>
      <c r="J10" s="162"/>
      <c r="K10" s="162"/>
      <c r="L10" s="162"/>
      <c r="M10" s="162"/>
      <c r="N10" s="162"/>
      <c r="O10" s="162"/>
      <c r="P10" s="162"/>
      <c r="Q10" s="162"/>
    </row>
    <row r="11" spans="1:17">
      <c r="A11" s="375"/>
      <c r="B11" s="162" t="s">
        <v>176</v>
      </c>
      <c r="C11" s="294">
        <v>320008</v>
      </c>
      <c r="D11" s="293">
        <f t="shared" si="0"/>
        <v>150074</v>
      </c>
      <c r="E11" s="162"/>
      <c r="F11" s="162"/>
      <c r="G11" s="162"/>
      <c r="H11" s="162"/>
      <c r="I11" s="162"/>
      <c r="J11" s="162"/>
      <c r="K11" s="162"/>
      <c r="L11" s="162"/>
      <c r="M11" s="162"/>
      <c r="N11" s="162"/>
      <c r="O11" s="162"/>
      <c r="P11" s="162"/>
      <c r="Q11" s="162"/>
    </row>
    <row r="12" spans="1:17">
      <c r="A12" s="375"/>
      <c r="B12" s="162" t="s">
        <v>170</v>
      </c>
      <c r="C12" s="294">
        <v>315000</v>
      </c>
      <c r="D12" s="293">
        <f t="shared" si="0"/>
        <v>150074</v>
      </c>
      <c r="E12" s="162"/>
      <c r="F12" s="162"/>
      <c r="G12" s="162"/>
      <c r="H12" s="162"/>
      <c r="I12" s="162"/>
      <c r="J12" s="162"/>
      <c r="K12" s="162"/>
      <c r="L12" s="162"/>
      <c r="M12" s="162"/>
      <c r="N12" s="162"/>
      <c r="O12" s="162"/>
      <c r="P12" s="162"/>
      <c r="Q12" s="162"/>
    </row>
    <row r="13" spans="1:17">
      <c r="A13" s="375"/>
      <c r="B13" s="162" t="s">
        <v>172</v>
      </c>
      <c r="C13" s="294">
        <v>307096</v>
      </c>
      <c r="D13" s="293">
        <f t="shared" si="0"/>
        <v>150074</v>
      </c>
      <c r="E13" s="162"/>
      <c r="F13" s="162"/>
      <c r="G13" s="162"/>
      <c r="H13" s="162"/>
      <c r="I13" s="162"/>
      <c r="J13" s="162"/>
      <c r="K13" s="162"/>
      <c r="L13" s="162"/>
      <c r="M13" s="162"/>
      <c r="N13" s="162"/>
      <c r="O13" s="162"/>
      <c r="P13" s="162"/>
      <c r="Q13" s="162"/>
    </row>
    <row r="14" spans="1:17">
      <c r="A14" s="375"/>
      <c r="B14" s="162" t="s">
        <v>175</v>
      </c>
      <c r="C14" s="294">
        <v>298391</v>
      </c>
      <c r="D14" s="293">
        <f t="shared" si="0"/>
        <v>150074</v>
      </c>
      <c r="E14" s="162"/>
      <c r="F14" s="162"/>
      <c r="G14" s="162"/>
      <c r="H14" s="162"/>
      <c r="I14" s="162"/>
      <c r="J14" s="162"/>
      <c r="K14" s="162"/>
      <c r="L14" s="162"/>
      <c r="M14" s="162"/>
      <c r="N14" s="162"/>
      <c r="O14" s="162"/>
      <c r="P14" s="162"/>
      <c r="Q14" s="162"/>
    </row>
    <row r="15" spans="1:17">
      <c r="A15" s="375"/>
      <c r="B15" s="162" t="s">
        <v>171</v>
      </c>
      <c r="C15" s="294">
        <v>293308</v>
      </c>
      <c r="D15" s="293">
        <f t="shared" si="0"/>
        <v>150074</v>
      </c>
      <c r="E15" s="162"/>
      <c r="F15" s="162"/>
      <c r="G15" s="162"/>
      <c r="H15" s="162"/>
      <c r="I15" s="162"/>
      <c r="J15" s="162"/>
      <c r="K15" s="162"/>
      <c r="L15" s="162"/>
      <c r="M15" s="162"/>
      <c r="N15" s="162"/>
      <c r="O15" s="162"/>
      <c r="P15" s="162"/>
      <c r="Q15" s="162"/>
    </row>
    <row r="16" spans="1:17">
      <c r="A16" s="375"/>
      <c r="B16" s="162" t="s">
        <v>177</v>
      </c>
      <c r="C16" s="294">
        <v>274188</v>
      </c>
      <c r="D16" s="293">
        <f t="shared" si="0"/>
        <v>150074</v>
      </c>
      <c r="E16" s="162"/>
      <c r="F16" s="162"/>
      <c r="G16" s="162"/>
      <c r="H16" s="162"/>
      <c r="I16" s="162"/>
      <c r="J16" s="162"/>
      <c r="K16" s="162"/>
      <c r="L16" s="162"/>
      <c r="M16" s="162"/>
      <c r="N16" s="162"/>
      <c r="O16" s="162"/>
      <c r="P16" s="162"/>
      <c r="Q16" s="162"/>
    </row>
    <row r="17" spans="1:17">
      <c r="A17" s="375"/>
      <c r="B17" s="162" t="s">
        <v>173</v>
      </c>
      <c r="C17" s="294">
        <v>272199</v>
      </c>
      <c r="D17" s="293">
        <f t="shared" si="0"/>
        <v>150074</v>
      </c>
      <c r="E17" s="162"/>
      <c r="F17" s="162"/>
      <c r="G17" s="162"/>
      <c r="H17" s="162"/>
      <c r="I17" s="162"/>
      <c r="J17" s="162"/>
      <c r="K17" s="162"/>
      <c r="L17" s="162"/>
      <c r="M17" s="162"/>
      <c r="N17" s="162"/>
      <c r="O17" s="162"/>
      <c r="P17" s="162"/>
      <c r="Q17" s="162"/>
    </row>
    <row r="18" spans="1:17">
      <c r="A18" s="375"/>
      <c r="B18" s="162" t="s">
        <v>169</v>
      </c>
      <c r="C18" s="294">
        <v>250971</v>
      </c>
      <c r="D18" s="293">
        <f t="shared" si="0"/>
        <v>150074</v>
      </c>
      <c r="E18" s="162"/>
      <c r="F18" s="162"/>
      <c r="G18" s="162"/>
      <c r="H18" s="162"/>
      <c r="I18" s="162"/>
      <c r="J18" s="162"/>
      <c r="K18" s="162"/>
      <c r="L18" s="162"/>
      <c r="M18" s="162"/>
      <c r="N18" s="162"/>
      <c r="O18" s="162"/>
      <c r="P18" s="162"/>
      <c r="Q18" s="162"/>
    </row>
    <row r="19" spans="1:17">
      <c r="A19" s="375" t="s">
        <v>416</v>
      </c>
      <c r="B19" s="162" t="s">
        <v>417</v>
      </c>
      <c r="C19" s="294">
        <v>311254</v>
      </c>
      <c r="D19" s="293">
        <f t="shared" si="0"/>
        <v>150074</v>
      </c>
      <c r="E19" s="162"/>
      <c r="F19" s="162"/>
      <c r="G19" s="162"/>
      <c r="H19" s="162"/>
      <c r="I19" s="162"/>
      <c r="J19" s="162"/>
      <c r="K19" s="162"/>
      <c r="L19" s="162"/>
      <c r="M19" s="162"/>
      <c r="N19" s="162"/>
      <c r="O19" s="162"/>
      <c r="P19" s="162"/>
      <c r="Q19" s="162"/>
    </row>
    <row r="20" spans="1:17">
      <c r="A20" s="375"/>
      <c r="B20" s="162" t="s">
        <v>418</v>
      </c>
      <c r="C20" s="294">
        <v>223865</v>
      </c>
      <c r="D20" s="293">
        <f t="shared" si="0"/>
        <v>150074</v>
      </c>
      <c r="E20" s="162"/>
      <c r="F20" s="162"/>
      <c r="G20" s="162"/>
      <c r="H20" s="162"/>
      <c r="I20" s="162"/>
      <c r="J20" s="162"/>
      <c r="K20" s="162"/>
      <c r="L20" s="162"/>
      <c r="M20" s="162"/>
      <c r="N20" s="162"/>
      <c r="O20" s="162"/>
      <c r="P20" s="162"/>
      <c r="Q20" s="162"/>
    </row>
    <row r="21" spans="1:17">
      <c r="A21" s="375"/>
      <c r="B21" s="162" t="s">
        <v>419</v>
      </c>
      <c r="C21" s="294">
        <v>150074</v>
      </c>
      <c r="D21" s="293">
        <f t="shared" si="0"/>
        <v>150074</v>
      </c>
      <c r="E21" s="162"/>
      <c r="F21" s="162"/>
      <c r="G21" s="162"/>
      <c r="H21" s="162"/>
      <c r="I21" s="162"/>
      <c r="J21" s="162"/>
      <c r="K21" s="162"/>
      <c r="L21" s="162"/>
      <c r="M21" s="162"/>
      <c r="N21" s="162"/>
      <c r="O21" s="162"/>
      <c r="P21" s="162"/>
      <c r="Q21" s="162"/>
    </row>
    <row r="22" spans="1:17">
      <c r="A22" s="162"/>
      <c r="B22" s="162"/>
      <c r="C22" s="162"/>
      <c r="D22" s="162"/>
      <c r="E22" s="162"/>
      <c r="F22" s="162"/>
      <c r="G22" s="162"/>
      <c r="H22" s="162"/>
      <c r="I22" s="162"/>
      <c r="J22" s="162"/>
      <c r="K22" s="162"/>
      <c r="L22" s="162"/>
      <c r="M22" s="162"/>
      <c r="N22" s="162"/>
      <c r="O22" s="162"/>
      <c r="P22" s="162"/>
      <c r="Q22" s="162"/>
    </row>
    <row r="23" spans="1:17">
      <c r="A23" s="162"/>
      <c r="B23" s="162"/>
      <c r="C23" s="162"/>
      <c r="D23" s="162"/>
      <c r="E23" s="162"/>
      <c r="F23" s="162"/>
      <c r="G23" s="162"/>
      <c r="H23" s="162"/>
      <c r="I23" s="162"/>
      <c r="J23" s="162"/>
      <c r="K23" s="162"/>
      <c r="L23" s="162"/>
      <c r="M23" s="162"/>
      <c r="N23" s="162"/>
      <c r="O23" s="162"/>
      <c r="P23" s="162"/>
      <c r="Q23" s="162"/>
    </row>
    <row r="24" spans="1:17">
      <c r="A24" s="162"/>
      <c r="B24" s="162"/>
      <c r="C24" s="162"/>
      <c r="D24" s="162"/>
      <c r="E24" s="162"/>
      <c r="F24" s="162"/>
      <c r="G24" s="162"/>
      <c r="H24" s="162"/>
      <c r="I24" s="162"/>
      <c r="J24" s="162"/>
      <c r="K24" s="162"/>
      <c r="L24" s="162"/>
      <c r="M24" s="162"/>
      <c r="N24" s="162"/>
      <c r="O24" s="162"/>
      <c r="P24" s="162"/>
      <c r="Q24" s="162"/>
    </row>
    <row r="25" spans="1:17">
      <c r="A25" s="162"/>
      <c r="B25" s="162"/>
      <c r="C25" s="162"/>
      <c r="D25" s="162"/>
      <c r="E25" s="162"/>
      <c r="F25" s="162"/>
      <c r="G25" s="162"/>
      <c r="H25" s="162"/>
      <c r="I25" s="162"/>
      <c r="J25" s="162"/>
      <c r="K25" s="162"/>
      <c r="L25" s="162"/>
      <c r="M25" s="162"/>
      <c r="N25" s="162"/>
      <c r="O25" s="162"/>
      <c r="P25" s="162"/>
      <c r="Q25" s="162"/>
    </row>
    <row r="26" spans="1:17">
      <c r="A26" s="162"/>
      <c r="B26" s="162"/>
      <c r="C26" s="162"/>
      <c r="D26" s="162"/>
      <c r="E26" s="162"/>
      <c r="F26" s="162"/>
      <c r="G26" s="162"/>
      <c r="H26" s="162"/>
      <c r="I26" s="162"/>
      <c r="J26" s="162"/>
      <c r="K26" s="162"/>
      <c r="L26" s="162"/>
      <c r="M26" s="162"/>
      <c r="N26" s="162"/>
      <c r="O26" s="162"/>
      <c r="P26" s="162"/>
      <c r="Q26" s="162"/>
    </row>
    <row r="27" spans="1:17">
      <c r="A27" s="162"/>
      <c r="B27" s="162"/>
      <c r="C27" s="162"/>
      <c r="D27" s="162"/>
      <c r="E27" s="162"/>
      <c r="F27" s="162"/>
      <c r="G27" s="162"/>
      <c r="H27" s="162"/>
      <c r="I27" s="162"/>
      <c r="J27" s="162"/>
      <c r="K27" s="162"/>
      <c r="L27" s="162"/>
      <c r="M27" s="162"/>
      <c r="N27" s="162"/>
      <c r="O27" s="162"/>
      <c r="P27" s="162"/>
      <c r="Q27" s="162"/>
    </row>
    <row r="28" spans="1:17">
      <c r="A28" s="162"/>
      <c r="B28" s="162"/>
      <c r="C28" s="162"/>
      <c r="D28" s="162"/>
      <c r="E28" s="162"/>
      <c r="F28" s="162"/>
      <c r="G28" s="162"/>
      <c r="H28" s="162"/>
      <c r="I28" s="162"/>
      <c r="J28" s="162"/>
      <c r="K28" s="162"/>
      <c r="L28" s="162"/>
      <c r="M28" s="162"/>
      <c r="N28" s="162"/>
      <c r="O28" s="162"/>
      <c r="P28" s="162"/>
      <c r="Q28" s="162"/>
    </row>
    <row r="29" spans="1:17">
      <c r="A29" s="162"/>
      <c r="B29" s="162"/>
      <c r="C29" s="162"/>
      <c r="D29" s="162"/>
      <c r="E29" s="162"/>
      <c r="F29" s="162"/>
      <c r="G29" s="162"/>
      <c r="H29" s="162"/>
      <c r="I29" s="162"/>
      <c r="J29" s="162"/>
      <c r="K29" s="162"/>
      <c r="L29" s="162"/>
      <c r="M29" s="162"/>
      <c r="N29" s="162"/>
      <c r="O29" s="162"/>
      <c r="P29" s="162"/>
      <c r="Q29" s="162"/>
    </row>
    <row r="30" spans="1:17">
      <c r="A30" s="162"/>
      <c r="B30" s="162"/>
      <c r="C30" s="162"/>
      <c r="D30" s="162"/>
      <c r="E30" s="162"/>
      <c r="F30" s="162"/>
      <c r="G30" s="162"/>
      <c r="H30" s="162"/>
      <c r="I30" s="162"/>
      <c r="J30" s="162"/>
      <c r="K30" s="162"/>
      <c r="L30" s="162"/>
      <c r="M30" s="162"/>
      <c r="N30" s="162"/>
      <c r="O30" s="162"/>
      <c r="P30" s="162"/>
      <c r="Q30" s="162"/>
    </row>
  </sheetData>
  <mergeCells count="2">
    <mergeCell ref="A6:A18"/>
    <mergeCell ref="A19:A21"/>
  </mergeCell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Q23"/>
  <sheetViews>
    <sheetView workbookViewId="0">
      <selection activeCell="H31" sqref="H31"/>
    </sheetView>
  </sheetViews>
  <sheetFormatPr baseColWidth="10" defaultRowHeight="14.4"/>
  <sheetData>
    <row r="1" spans="1:17">
      <c r="A1" s="162"/>
      <c r="B1" s="162"/>
      <c r="C1" s="162"/>
      <c r="D1" s="162"/>
      <c r="E1" s="162"/>
      <c r="F1" s="162"/>
      <c r="G1" s="162"/>
      <c r="H1" s="162"/>
      <c r="I1" s="162"/>
      <c r="J1" s="162"/>
      <c r="K1" s="162"/>
      <c r="L1" s="162"/>
      <c r="M1" s="162"/>
      <c r="N1" s="162"/>
      <c r="O1" s="162"/>
      <c r="P1" s="162"/>
      <c r="Q1" s="162"/>
    </row>
    <row r="2" spans="1:17" ht="15.6">
      <c r="A2" s="162"/>
      <c r="B2" s="298" t="s">
        <v>430</v>
      </c>
      <c r="C2" s="162"/>
      <c r="D2" s="162"/>
      <c r="E2" s="162"/>
      <c r="F2" s="162"/>
      <c r="G2" s="162"/>
      <c r="H2" s="162"/>
      <c r="I2" s="162"/>
      <c r="J2" s="162"/>
      <c r="K2" s="162"/>
      <c r="L2" s="162"/>
      <c r="M2" s="162"/>
      <c r="N2" s="162"/>
      <c r="O2" s="162"/>
      <c r="P2" s="162"/>
      <c r="Q2" s="162"/>
    </row>
    <row r="3" spans="1:17">
      <c r="A3" s="162"/>
      <c r="B3" s="310" t="s">
        <v>421</v>
      </c>
      <c r="C3" s="162"/>
      <c r="D3" s="162"/>
      <c r="E3" s="162"/>
      <c r="F3" s="162"/>
      <c r="G3" s="162"/>
      <c r="H3" s="162"/>
      <c r="I3" s="162"/>
      <c r="J3" s="162"/>
      <c r="K3" s="162"/>
      <c r="L3" s="162"/>
      <c r="M3" s="162"/>
      <c r="N3" s="162"/>
      <c r="O3" s="162"/>
      <c r="P3" s="162"/>
      <c r="Q3" s="162"/>
    </row>
    <row r="4" spans="1:17">
      <c r="A4" s="162"/>
      <c r="B4" s="162"/>
      <c r="C4" s="162"/>
      <c r="D4" s="162"/>
      <c r="E4" s="162"/>
      <c r="F4" s="162"/>
      <c r="G4" s="162"/>
      <c r="H4" s="162"/>
      <c r="I4" s="162"/>
      <c r="J4" s="162"/>
      <c r="K4" s="162"/>
      <c r="L4" s="162"/>
      <c r="M4" s="162"/>
      <c r="N4" s="162"/>
      <c r="O4" s="162"/>
      <c r="P4" s="162"/>
      <c r="Q4" s="162"/>
    </row>
    <row r="5" spans="1:17">
      <c r="A5" s="162"/>
      <c r="B5" s="162"/>
      <c r="C5" s="250" t="s">
        <v>422</v>
      </c>
      <c r="D5" s="250" t="s">
        <v>423</v>
      </c>
      <c r="E5" s="250" t="s">
        <v>424</v>
      </c>
      <c r="F5" s="250" t="s">
        <v>425</v>
      </c>
      <c r="G5" s="250" t="s">
        <v>426</v>
      </c>
      <c r="H5" s="250" t="s">
        <v>427</v>
      </c>
      <c r="I5" s="162"/>
      <c r="J5" s="162"/>
      <c r="K5" s="162"/>
      <c r="L5" s="162"/>
      <c r="M5" s="162"/>
      <c r="N5" s="162"/>
      <c r="O5" s="162"/>
      <c r="P5" s="162"/>
      <c r="Q5" s="162"/>
    </row>
    <row r="6" spans="1:17">
      <c r="A6" s="162"/>
      <c r="B6" s="162" t="s">
        <v>169</v>
      </c>
      <c r="C6" s="187">
        <v>0.43</v>
      </c>
      <c r="D6" s="187">
        <v>0.13</v>
      </c>
      <c r="E6" s="187">
        <v>0.04</v>
      </c>
      <c r="F6" s="187">
        <v>0</v>
      </c>
      <c r="G6" s="187">
        <v>0.17</v>
      </c>
      <c r="H6" s="187">
        <v>0.22</v>
      </c>
      <c r="I6" s="162"/>
      <c r="J6" s="162"/>
      <c r="K6" s="162"/>
      <c r="L6" s="162"/>
      <c r="M6" s="162"/>
      <c r="N6" s="162"/>
      <c r="O6" s="162"/>
      <c r="P6" s="162"/>
      <c r="Q6" s="162"/>
    </row>
    <row r="7" spans="1:17">
      <c r="A7" s="162"/>
      <c r="B7" s="162" t="s">
        <v>180</v>
      </c>
      <c r="C7" s="187">
        <v>0.38</v>
      </c>
      <c r="D7" s="187">
        <v>0.16</v>
      </c>
      <c r="E7" s="187">
        <v>0.03</v>
      </c>
      <c r="F7" s="187">
        <v>0.03</v>
      </c>
      <c r="G7" s="187">
        <v>0.08</v>
      </c>
      <c r="H7" s="187">
        <v>0.32</v>
      </c>
      <c r="I7" s="162"/>
      <c r="J7" s="162"/>
      <c r="K7" s="162"/>
      <c r="L7" s="162"/>
      <c r="M7" s="162"/>
      <c r="N7" s="162"/>
      <c r="O7" s="162"/>
      <c r="P7" s="162"/>
      <c r="Q7" s="162"/>
    </row>
    <row r="8" spans="1:17">
      <c r="A8" s="162"/>
      <c r="B8" s="162" t="s">
        <v>170</v>
      </c>
      <c r="C8" s="187">
        <v>0.36</v>
      </c>
      <c r="D8" s="187">
        <v>0.16</v>
      </c>
      <c r="E8" s="187">
        <v>0.05</v>
      </c>
      <c r="F8" s="187">
        <v>0.01</v>
      </c>
      <c r="G8" s="187">
        <v>0.16</v>
      </c>
      <c r="H8" s="187">
        <v>0.26</v>
      </c>
      <c r="I8" s="162"/>
      <c r="J8" s="162"/>
      <c r="K8" s="162"/>
      <c r="L8" s="162"/>
      <c r="M8" s="162"/>
      <c r="N8" s="162"/>
      <c r="O8" s="162"/>
      <c r="P8" s="162"/>
      <c r="Q8" s="162"/>
    </row>
    <row r="9" spans="1:17">
      <c r="A9" s="162"/>
      <c r="B9" s="162" t="s">
        <v>428</v>
      </c>
      <c r="C9" s="187">
        <v>0.38</v>
      </c>
      <c r="D9" s="187">
        <v>0.13</v>
      </c>
      <c r="E9" s="187">
        <v>0.02</v>
      </c>
      <c r="F9" s="187">
        <v>0.02</v>
      </c>
      <c r="G9" s="187">
        <v>0.12</v>
      </c>
      <c r="H9" s="187">
        <v>0.33</v>
      </c>
      <c r="I9" s="162"/>
      <c r="J9" s="162"/>
      <c r="K9" s="162"/>
      <c r="L9" s="162"/>
      <c r="M9" s="162"/>
      <c r="N9" s="162"/>
      <c r="O9" s="162"/>
      <c r="P9" s="162"/>
      <c r="Q9" s="162"/>
    </row>
    <row r="10" spans="1:17">
      <c r="A10" s="162"/>
      <c r="B10" s="162" t="s">
        <v>178</v>
      </c>
      <c r="C10" s="187">
        <v>0.34</v>
      </c>
      <c r="D10" s="187">
        <v>0.14000000000000001</v>
      </c>
      <c r="E10" s="187">
        <v>0.02</v>
      </c>
      <c r="F10" s="187">
        <v>0.03</v>
      </c>
      <c r="G10" s="187">
        <v>0.1</v>
      </c>
      <c r="H10" s="187">
        <v>0.38</v>
      </c>
      <c r="I10" s="162"/>
      <c r="J10" s="162"/>
      <c r="K10" s="162"/>
      <c r="L10" s="162"/>
      <c r="M10" s="162"/>
      <c r="N10" s="162"/>
      <c r="O10" s="162"/>
      <c r="P10" s="162"/>
      <c r="Q10" s="162"/>
    </row>
    <row r="11" spans="1:17">
      <c r="A11" s="162"/>
      <c r="B11" s="162"/>
      <c r="C11" s="162"/>
      <c r="D11" s="162"/>
      <c r="E11" s="162"/>
      <c r="F11" s="162"/>
      <c r="G11" s="162"/>
      <c r="H11" s="162"/>
      <c r="I11" s="162"/>
      <c r="J11" s="162"/>
      <c r="K11" s="162"/>
      <c r="L11" s="162"/>
      <c r="M11" s="162"/>
      <c r="N11" s="162"/>
      <c r="O11" s="162"/>
      <c r="P11" s="162"/>
      <c r="Q11" s="162"/>
    </row>
    <row r="12" spans="1:17">
      <c r="A12" s="162"/>
      <c r="B12" s="162" t="s">
        <v>429</v>
      </c>
      <c r="C12" s="162"/>
      <c r="D12" s="162"/>
      <c r="E12" s="162"/>
      <c r="F12" s="162"/>
      <c r="G12" s="162"/>
      <c r="H12" s="162"/>
      <c r="I12" s="162"/>
      <c r="J12" s="162"/>
      <c r="K12" s="162"/>
      <c r="L12" s="162"/>
      <c r="M12" s="162"/>
      <c r="N12" s="162"/>
      <c r="O12" s="162"/>
      <c r="P12" s="162"/>
      <c r="Q12" s="162"/>
    </row>
    <row r="13" spans="1:17">
      <c r="A13" s="162"/>
      <c r="B13" s="162"/>
      <c r="C13" s="162"/>
      <c r="D13" s="162"/>
      <c r="E13" s="162"/>
      <c r="F13" s="162"/>
      <c r="G13" s="162"/>
      <c r="H13" s="162"/>
      <c r="I13" s="162"/>
      <c r="J13" s="162"/>
      <c r="K13" s="162"/>
      <c r="L13" s="162"/>
      <c r="M13" s="162"/>
      <c r="N13" s="162"/>
      <c r="O13" s="162"/>
      <c r="P13" s="162"/>
      <c r="Q13" s="162"/>
    </row>
    <row r="14" spans="1:17">
      <c r="A14" s="162"/>
      <c r="B14" s="162"/>
      <c r="C14" s="162"/>
      <c r="D14" s="162"/>
      <c r="E14" s="162"/>
      <c r="F14" s="162"/>
      <c r="G14" s="162"/>
      <c r="H14" s="162"/>
      <c r="I14" s="162"/>
      <c r="J14" s="162"/>
      <c r="K14" s="162"/>
      <c r="L14" s="162"/>
      <c r="M14" s="162"/>
      <c r="N14" s="162"/>
      <c r="O14" s="162"/>
      <c r="P14" s="162"/>
      <c r="Q14" s="162"/>
    </row>
    <row r="15" spans="1:17">
      <c r="A15" s="162"/>
      <c r="B15" s="162"/>
      <c r="C15" s="162"/>
      <c r="D15" s="162"/>
      <c r="E15" s="162"/>
      <c r="F15" s="162"/>
      <c r="G15" s="162"/>
      <c r="H15" s="162"/>
      <c r="I15" s="162"/>
      <c r="J15" s="162"/>
      <c r="K15" s="162"/>
      <c r="L15" s="162"/>
      <c r="M15" s="162"/>
      <c r="N15" s="162"/>
      <c r="O15" s="162"/>
      <c r="P15" s="162"/>
      <c r="Q15" s="162"/>
    </row>
    <row r="16" spans="1:17">
      <c r="A16" s="162"/>
      <c r="B16" s="162"/>
      <c r="C16" s="162"/>
      <c r="D16" s="162"/>
      <c r="E16" s="162"/>
      <c r="F16" s="162"/>
      <c r="G16" s="162"/>
      <c r="H16" s="162"/>
      <c r="I16" s="162"/>
      <c r="J16" s="162"/>
      <c r="K16" s="162"/>
      <c r="L16" s="162"/>
      <c r="M16" s="162"/>
      <c r="N16" s="162"/>
      <c r="O16" s="162"/>
      <c r="P16" s="162"/>
      <c r="Q16" s="162"/>
    </row>
    <row r="17" spans="1:17">
      <c r="A17" s="162"/>
      <c r="B17" s="162"/>
      <c r="C17" s="162"/>
      <c r="D17" s="162"/>
      <c r="E17" s="162"/>
      <c r="F17" s="162"/>
      <c r="G17" s="162"/>
      <c r="H17" s="162"/>
      <c r="I17" s="162"/>
      <c r="J17" s="162"/>
      <c r="K17" s="162"/>
      <c r="L17" s="162"/>
      <c r="M17" s="162"/>
      <c r="N17" s="162"/>
      <c r="O17" s="162"/>
      <c r="P17" s="162"/>
      <c r="Q17" s="162"/>
    </row>
    <row r="18" spans="1:17">
      <c r="A18" s="162"/>
      <c r="B18" s="162"/>
      <c r="C18" s="162"/>
      <c r="D18" s="162"/>
      <c r="E18" s="162"/>
      <c r="F18" s="162"/>
      <c r="G18" s="162"/>
      <c r="H18" s="162"/>
      <c r="I18" s="162"/>
      <c r="J18" s="162"/>
      <c r="K18" s="162"/>
      <c r="L18" s="162"/>
      <c r="M18" s="162"/>
      <c r="N18" s="162"/>
      <c r="O18" s="162"/>
      <c r="P18" s="162"/>
      <c r="Q18" s="162"/>
    </row>
    <row r="19" spans="1:17">
      <c r="A19" s="162"/>
      <c r="B19" s="162"/>
      <c r="C19" s="162"/>
      <c r="D19" s="162"/>
      <c r="E19" s="162"/>
      <c r="F19" s="162"/>
      <c r="G19" s="162"/>
      <c r="H19" s="162"/>
      <c r="I19" s="162"/>
      <c r="J19" s="162"/>
      <c r="K19" s="162"/>
      <c r="L19" s="162"/>
      <c r="M19" s="162"/>
      <c r="N19" s="162"/>
      <c r="O19" s="162"/>
      <c r="P19" s="162"/>
      <c r="Q19" s="162"/>
    </row>
    <row r="20" spans="1:17">
      <c r="A20" s="162"/>
      <c r="B20" s="162"/>
      <c r="C20" s="162"/>
      <c r="D20" s="162"/>
      <c r="E20" s="162"/>
      <c r="F20" s="162"/>
      <c r="G20" s="162"/>
      <c r="H20" s="162"/>
      <c r="I20" s="162"/>
      <c r="J20" s="162"/>
      <c r="K20" s="162"/>
      <c r="L20" s="162"/>
      <c r="M20" s="162"/>
      <c r="N20" s="162"/>
      <c r="O20" s="162"/>
      <c r="P20" s="162"/>
      <c r="Q20" s="162"/>
    </row>
    <row r="21" spans="1:17">
      <c r="A21" s="162"/>
      <c r="B21" s="162"/>
      <c r="C21" s="162"/>
      <c r="D21" s="162"/>
      <c r="E21" s="162"/>
      <c r="F21" s="162"/>
      <c r="G21" s="162"/>
      <c r="H21" s="162"/>
      <c r="I21" s="162"/>
      <c r="J21" s="162"/>
      <c r="K21" s="162"/>
      <c r="L21" s="162"/>
      <c r="M21" s="162"/>
      <c r="N21" s="162"/>
      <c r="O21" s="162"/>
      <c r="P21" s="162"/>
      <c r="Q21" s="162"/>
    </row>
    <row r="22" spans="1:17">
      <c r="A22" s="162"/>
      <c r="B22" s="162"/>
      <c r="C22" s="162"/>
      <c r="D22" s="162"/>
      <c r="E22" s="162"/>
      <c r="F22" s="162"/>
      <c r="G22" s="162"/>
      <c r="H22" s="162"/>
      <c r="I22" s="162"/>
      <c r="J22" s="162"/>
      <c r="K22" s="162"/>
      <c r="L22" s="162"/>
      <c r="M22" s="162"/>
      <c r="N22" s="162"/>
      <c r="O22" s="162"/>
      <c r="P22" s="162"/>
      <c r="Q22" s="162"/>
    </row>
    <row r="23" spans="1:17">
      <c r="A23" s="162"/>
      <c r="B23" s="162"/>
      <c r="C23" s="162"/>
      <c r="D23" s="162"/>
      <c r="E23" s="162"/>
      <c r="F23" s="162"/>
      <c r="G23" s="162"/>
      <c r="H23" s="162"/>
      <c r="I23" s="162"/>
      <c r="J23" s="162"/>
      <c r="K23" s="162"/>
      <c r="L23" s="162"/>
      <c r="M23" s="162"/>
      <c r="N23" s="162"/>
      <c r="O23" s="162"/>
      <c r="P23" s="162"/>
      <c r="Q23" s="162"/>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Q25"/>
  <sheetViews>
    <sheetView workbookViewId="0">
      <selection activeCell="B2" sqref="B2"/>
    </sheetView>
  </sheetViews>
  <sheetFormatPr baseColWidth="10" defaultRowHeight="14.4"/>
  <sheetData>
    <row r="1" spans="1:17">
      <c r="A1" s="300"/>
      <c r="B1" s="300"/>
      <c r="C1" s="300"/>
      <c r="D1" s="300"/>
      <c r="E1" s="300"/>
      <c r="F1" s="300"/>
      <c r="G1" s="300"/>
      <c r="H1" s="300"/>
      <c r="I1" s="300"/>
      <c r="J1" s="300"/>
      <c r="K1" s="300"/>
      <c r="L1" s="300"/>
      <c r="M1" s="300"/>
      <c r="N1" s="300"/>
      <c r="O1" s="300"/>
      <c r="P1" s="300"/>
      <c r="Q1" s="300"/>
    </row>
    <row r="2" spans="1:17" ht="15.6">
      <c r="A2" s="300"/>
      <c r="B2" s="306" t="s">
        <v>435</v>
      </c>
      <c r="C2" s="300"/>
      <c r="D2" s="300"/>
      <c r="E2" s="300"/>
      <c r="F2" s="300"/>
      <c r="G2" s="300"/>
      <c r="H2" s="300"/>
      <c r="I2" s="300"/>
      <c r="J2" s="300"/>
      <c r="K2" s="300"/>
      <c r="L2" s="300"/>
      <c r="M2" s="300"/>
      <c r="N2" s="300"/>
      <c r="O2" s="300"/>
      <c r="P2" s="300"/>
      <c r="Q2" s="300"/>
    </row>
    <row r="3" spans="1:17" ht="15.6">
      <c r="A3" s="300"/>
      <c r="B3" s="311" t="s">
        <v>431</v>
      </c>
      <c r="C3" s="300"/>
      <c r="D3" s="300"/>
      <c r="E3" s="300"/>
      <c r="F3" s="300"/>
      <c r="G3" s="300"/>
      <c r="H3" s="300"/>
      <c r="I3" s="300"/>
      <c r="J3" s="300"/>
      <c r="K3" s="300"/>
      <c r="L3" s="300"/>
      <c r="M3" s="300"/>
      <c r="N3" s="300"/>
      <c r="O3" s="300"/>
      <c r="P3" s="300"/>
      <c r="Q3" s="300"/>
    </row>
    <row r="4" spans="1:17">
      <c r="A4" s="300"/>
      <c r="B4" s="300"/>
      <c r="C4" s="300"/>
      <c r="D4" s="300"/>
      <c r="E4" s="300"/>
      <c r="F4" s="300"/>
      <c r="G4" s="300"/>
      <c r="H4" s="300"/>
      <c r="I4" s="300"/>
      <c r="J4" s="300"/>
      <c r="K4" s="300"/>
      <c r="L4" s="300"/>
      <c r="M4" s="300"/>
      <c r="N4" s="300"/>
      <c r="O4" s="300"/>
      <c r="P4" s="300"/>
      <c r="Q4" s="300"/>
    </row>
    <row r="5" spans="1:17" ht="43.2">
      <c r="A5" s="300"/>
      <c r="B5" s="312" t="s">
        <v>344</v>
      </c>
      <c r="C5" s="312" t="s">
        <v>432</v>
      </c>
      <c r="D5" s="312" t="s">
        <v>433</v>
      </c>
      <c r="E5" s="312" t="s">
        <v>434</v>
      </c>
      <c r="F5" s="300"/>
      <c r="G5" s="300"/>
      <c r="H5" s="300"/>
      <c r="I5" s="300"/>
      <c r="J5" s="300"/>
      <c r="K5" s="300"/>
      <c r="L5" s="300"/>
      <c r="M5" s="300"/>
      <c r="N5" s="300"/>
      <c r="O5" s="300"/>
      <c r="P5" s="300"/>
      <c r="Q5" s="300"/>
    </row>
    <row r="6" spans="1:17">
      <c r="A6" s="300"/>
      <c r="B6" s="313" t="s">
        <v>179</v>
      </c>
      <c r="C6" s="314">
        <v>1830116</v>
      </c>
      <c r="D6" s="315">
        <f>+'[21]G 4.8 '!D3</f>
        <v>0.11256876821465461</v>
      </c>
      <c r="E6" s="315">
        <f>+[18]aux2!J14</f>
        <v>0.44129140300980324</v>
      </c>
      <c r="F6" s="300"/>
      <c r="G6" s="300"/>
      <c r="H6" s="300"/>
      <c r="I6" s="300"/>
      <c r="J6" s="300"/>
      <c r="K6" s="300"/>
      <c r="L6" s="300"/>
      <c r="M6" s="300"/>
      <c r="N6" s="300"/>
      <c r="O6" s="300"/>
      <c r="P6" s="300"/>
      <c r="Q6" s="300"/>
    </row>
    <row r="7" spans="1:17">
      <c r="A7" s="300"/>
      <c r="B7" s="313" t="s">
        <v>170</v>
      </c>
      <c r="C7" s="314">
        <v>1024813</v>
      </c>
      <c r="D7" s="315">
        <f>+'[21]G 4.8 '!D4</f>
        <v>6.415369910398265E-2</v>
      </c>
      <c r="E7" s="315">
        <f>+[18]aux2!J7</f>
        <v>0.7579793267859154</v>
      </c>
      <c r="F7" s="300"/>
      <c r="G7" s="300"/>
      <c r="H7" s="300"/>
      <c r="I7" s="300"/>
      <c r="J7" s="300"/>
      <c r="K7" s="300"/>
      <c r="L7" s="300"/>
      <c r="M7" s="300"/>
      <c r="N7" s="300"/>
      <c r="O7" s="300"/>
      <c r="P7" s="300"/>
      <c r="Q7" s="300"/>
    </row>
    <row r="8" spans="1:17">
      <c r="A8" s="300"/>
      <c r="B8" s="313" t="s">
        <v>172</v>
      </c>
      <c r="C8" s="314">
        <v>794103</v>
      </c>
      <c r="D8" s="315">
        <f>+'[21]G 4.8 '!D5</f>
        <v>3.9789256334853293E-2</v>
      </c>
      <c r="E8" s="315">
        <f>+[18]aux2!J5</f>
        <v>0.79221809178409242</v>
      </c>
      <c r="F8" s="300"/>
      <c r="G8" s="300"/>
      <c r="H8" s="300"/>
      <c r="I8" s="300"/>
      <c r="J8" s="300"/>
      <c r="K8" s="300"/>
      <c r="L8" s="300"/>
      <c r="M8" s="300"/>
      <c r="N8" s="300"/>
      <c r="O8" s="300"/>
      <c r="P8" s="300"/>
      <c r="Q8" s="300"/>
    </row>
    <row r="9" spans="1:17">
      <c r="A9" s="300"/>
      <c r="B9" s="313" t="s">
        <v>175</v>
      </c>
      <c r="C9" s="314">
        <v>483967</v>
      </c>
      <c r="D9" s="315">
        <f>+'[21]G 4.8 '!D6</f>
        <v>8.4863589145477477E-3</v>
      </c>
      <c r="E9" s="315">
        <f>+[18]aux2!J10</f>
        <v>0.93884632436376925</v>
      </c>
      <c r="F9" s="300"/>
      <c r="G9" s="300"/>
      <c r="H9" s="300"/>
      <c r="I9" s="300"/>
      <c r="J9" s="300"/>
      <c r="K9" s="300"/>
      <c r="L9" s="300"/>
      <c r="M9" s="300"/>
      <c r="N9" s="300"/>
      <c r="O9" s="300"/>
      <c r="P9" s="300"/>
      <c r="Q9" s="300"/>
    </row>
    <row r="10" spans="1:17">
      <c r="A10" s="300"/>
      <c r="B10" s="316" t="s">
        <v>174</v>
      </c>
      <c r="C10" s="317">
        <v>390059</v>
      </c>
      <c r="D10" s="315">
        <f>+'[21]G 4.8 '!D7</f>
        <v>6.8026877096845184E-2</v>
      </c>
      <c r="E10" s="315">
        <f>+[18]aux2!J9</f>
        <v>0.67104793985737587</v>
      </c>
      <c r="F10" s="300"/>
      <c r="G10" s="300"/>
      <c r="H10" s="300"/>
      <c r="I10" s="300"/>
      <c r="J10" s="300"/>
      <c r="K10" s="300"/>
      <c r="L10" s="300"/>
      <c r="M10" s="300"/>
      <c r="N10" s="300"/>
      <c r="O10" s="300"/>
      <c r="P10" s="300"/>
      <c r="Q10" s="300"/>
    </row>
    <row r="11" spans="1:17">
      <c r="A11" s="300"/>
      <c r="B11" s="313" t="s">
        <v>180</v>
      </c>
      <c r="C11" s="314">
        <v>290657</v>
      </c>
      <c r="D11" s="315">
        <f>+'[21]G 4.8 '!D8</f>
        <v>2.1549154600496744E-2</v>
      </c>
      <c r="E11" s="315">
        <f>+[18]aux2!J15</f>
        <v>0.86676601670872255</v>
      </c>
      <c r="F11" s="300"/>
      <c r="G11" s="300"/>
      <c r="H11" s="300"/>
      <c r="I11" s="300"/>
      <c r="J11" s="300"/>
      <c r="K11" s="300"/>
      <c r="L11" s="300"/>
      <c r="M11" s="300"/>
      <c r="N11" s="300"/>
      <c r="O11" s="300"/>
      <c r="P11" s="300"/>
      <c r="Q11" s="300"/>
    </row>
    <row r="12" spans="1:17">
      <c r="A12" s="300"/>
      <c r="B12" s="313" t="s">
        <v>176</v>
      </c>
      <c r="C12" s="314">
        <v>272555</v>
      </c>
      <c r="D12" s="315">
        <f>+'[21]G 4.8 '!D9</f>
        <v>-1.8795600896155531E-2</v>
      </c>
      <c r="E12" s="315">
        <f>+[18]aux2!J11</f>
        <v>1.1538426504950554</v>
      </c>
      <c r="F12" s="300"/>
      <c r="G12" s="300"/>
      <c r="H12" s="300"/>
      <c r="I12" s="300"/>
      <c r="J12" s="300"/>
      <c r="K12" s="300"/>
      <c r="L12" s="300"/>
      <c r="M12" s="300"/>
      <c r="N12" s="300"/>
      <c r="O12" s="300"/>
      <c r="P12" s="300"/>
      <c r="Q12" s="300"/>
    </row>
    <row r="13" spans="1:17">
      <c r="A13" s="300"/>
      <c r="B13" s="313" t="s">
        <v>169</v>
      </c>
      <c r="C13" s="314">
        <v>233124.22222222222</v>
      </c>
      <c r="D13" s="315">
        <f>+'[21]G 4.8 '!D10</f>
        <v>4.348574168587911E-3</v>
      </c>
      <c r="E13" s="315">
        <f>+[18]aux2!J4</f>
        <v>0.98281057954304751</v>
      </c>
      <c r="F13" s="300"/>
      <c r="G13" s="300"/>
      <c r="H13" s="300"/>
      <c r="I13" s="300"/>
      <c r="J13" s="300"/>
      <c r="K13" s="300"/>
      <c r="L13" s="300"/>
      <c r="M13" s="300"/>
      <c r="N13" s="300"/>
      <c r="O13" s="300"/>
      <c r="P13" s="300"/>
      <c r="Q13" s="300"/>
    </row>
    <row r="14" spans="1:17">
      <c r="A14" s="300"/>
      <c r="B14" s="313" t="s">
        <v>177</v>
      </c>
      <c r="C14" s="314">
        <v>209954</v>
      </c>
      <c r="D14" s="315">
        <f>+'[21]G 4.8 '!D11</f>
        <v>-1.4815261869235425E-2</v>
      </c>
      <c r="E14" s="315">
        <f>+[18]aux2!J12</f>
        <v>1.2164512026467538</v>
      </c>
      <c r="F14" s="300"/>
      <c r="G14" s="300"/>
      <c r="H14" s="300"/>
      <c r="I14" s="300"/>
      <c r="J14" s="300"/>
      <c r="K14" s="300"/>
      <c r="L14" s="300"/>
      <c r="M14" s="300"/>
      <c r="N14" s="300"/>
      <c r="O14" s="300"/>
      <c r="P14" s="300"/>
      <c r="Q14" s="300"/>
    </row>
    <row r="15" spans="1:17">
      <c r="A15" s="300"/>
      <c r="B15" s="313" t="s">
        <v>171</v>
      </c>
      <c r="C15" s="314">
        <v>0</v>
      </c>
      <c r="D15" s="315">
        <f>+'[21]G 4.8 '!D12</f>
        <v>1.2097977047919099E-2</v>
      </c>
      <c r="E15" s="315">
        <f>+[18]aux2!J8</f>
        <v>0.92805026435831373</v>
      </c>
      <c r="F15" s="300"/>
      <c r="G15" s="300"/>
      <c r="H15" s="300"/>
      <c r="I15" s="300"/>
      <c r="J15" s="300"/>
      <c r="K15" s="300"/>
      <c r="L15" s="300"/>
      <c r="M15" s="300"/>
      <c r="N15" s="300"/>
      <c r="O15" s="300"/>
      <c r="P15" s="300"/>
      <c r="Q15" s="300"/>
    </row>
    <row r="16" spans="1:17">
      <c r="A16" s="300"/>
      <c r="B16" s="313" t="s">
        <v>178</v>
      </c>
      <c r="C16" s="314">
        <v>0</v>
      </c>
      <c r="D16" s="315">
        <f>+'[21]G 4.8 '!D13</f>
        <v>-6.2500041671949844E-3</v>
      </c>
      <c r="E16" s="315">
        <f>+[18]aux2!J13</f>
        <v>1.0366404887352254</v>
      </c>
      <c r="F16" s="300"/>
      <c r="G16" s="300"/>
      <c r="H16" s="300"/>
      <c r="I16" s="300"/>
      <c r="J16" s="300"/>
      <c r="K16" s="300"/>
      <c r="L16" s="300"/>
      <c r="M16" s="300"/>
      <c r="N16" s="300"/>
      <c r="O16" s="300"/>
      <c r="P16" s="300"/>
      <c r="Q16" s="300"/>
    </row>
    <row r="17" spans="1:17">
      <c r="A17" s="300"/>
      <c r="B17" s="313" t="s">
        <v>403</v>
      </c>
      <c r="C17" s="314">
        <v>0</v>
      </c>
      <c r="D17" s="315">
        <f>+'[21]G 4.8 '!D14</f>
        <v>-6.431641987268668E-3</v>
      </c>
      <c r="E17" s="315">
        <f>+[18]aux2!J16</f>
        <v>1.0243918404058141</v>
      </c>
      <c r="F17" s="300"/>
      <c r="G17" s="300"/>
      <c r="H17" s="300"/>
      <c r="I17" s="300"/>
      <c r="J17" s="300"/>
      <c r="K17" s="300"/>
      <c r="L17" s="300"/>
      <c r="M17" s="300"/>
      <c r="N17" s="300"/>
      <c r="O17" s="300"/>
      <c r="P17" s="300"/>
      <c r="Q17" s="300"/>
    </row>
    <row r="18" spans="1:17">
      <c r="A18" s="300"/>
      <c r="B18" s="313" t="s">
        <v>173</v>
      </c>
      <c r="C18" s="314">
        <v>0</v>
      </c>
      <c r="D18" s="315">
        <f>+'[21]G 4.8 '!D15</f>
        <v>-1.95224629040327E-2</v>
      </c>
      <c r="E18" s="315">
        <f>+[18]aux2!J6</f>
        <v>1.1809448648470482</v>
      </c>
      <c r="F18" s="300"/>
      <c r="G18" s="300"/>
      <c r="H18" s="300"/>
      <c r="I18" s="300"/>
      <c r="J18" s="300"/>
      <c r="K18" s="300"/>
      <c r="L18" s="300"/>
      <c r="M18" s="300"/>
      <c r="N18" s="300"/>
      <c r="O18" s="300"/>
      <c r="P18" s="300"/>
      <c r="Q18" s="300"/>
    </row>
    <row r="19" spans="1:17">
      <c r="A19" s="300"/>
      <c r="B19" s="318" t="s">
        <v>5</v>
      </c>
      <c r="C19" s="319">
        <v>503886</v>
      </c>
      <c r="D19" s="320"/>
      <c r="E19" s="321"/>
      <c r="F19" s="300"/>
      <c r="G19" s="300"/>
      <c r="H19" s="300"/>
      <c r="I19" s="300"/>
      <c r="J19" s="300"/>
      <c r="K19" s="300"/>
      <c r="L19" s="300"/>
      <c r="M19" s="300"/>
      <c r="N19" s="300"/>
      <c r="O19" s="300"/>
      <c r="P19" s="300"/>
      <c r="Q19" s="300"/>
    </row>
    <row r="20" spans="1:17">
      <c r="A20" s="300"/>
      <c r="B20" s="300"/>
      <c r="C20" s="300"/>
      <c r="D20" s="300"/>
      <c r="E20" s="300"/>
      <c r="F20" s="300"/>
      <c r="G20" s="300"/>
      <c r="H20" s="300"/>
      <c r="I20" s="300"/>
      <c r="J20" s="300"/>
      <c r="K20" s="300"/>
      <c r="L20" s="300"/>
      <c r="M20" s="300"/>
      <c r="N20" s="300"/>
      <c r="O20" s="300"/>
      <c r="P20" s="300"/>
      <c r="Q20" s="300"/>
    </row>
    <row r="21" spans="1:17">
      <c r="A21" s="300"/>
      <c r="B21" s="300"/>
      <c r="C21" s="300"/>
      <c r="D21" s="300"/>
      <c r="E21" s="300"/>
      <c r="F21" s="300"/>
      <c r="G21" s="300"/>
      <c r="H21" s="300"/>
      <c r="I21" s="300"/>
      <c r="J21" s="300"/>
      <c r="K21" s="300"/>
      <c r="L21" s="300"/>
      <c r="M21" s="300"/>
      <c r="N21" s="300"/>
      <c r="O21" s="300"/>
      <c r="P21" s="300"/>
      <c r="Q21" s="300"/>
    </row>
    <row r="22" spans="1:17">
      <c r="A22" s="300"/>
      <c r="B22" s="300"/>
      <c r="C22" s="300"/>
      <c r="D22" s="300"/>
      <c r="E22" s="300"/>
      <c r="F22" s="300"/>
      <c r="G22" s="300"/>
      <c r="H22" s="300"/>
      <c r="I22" s="300"/>
      <c r="J22" s="300"/>
      <c r="K22" s="300"/>
      <c r="L22" s="300"/>
      <c r="M22" s="300"/>
      <c r="N22" s="300"/>
      <c r="O22" s="300"/>
      <c r="P22" s="300"/>
      <c r="Q22" s="300"/>
    </row>
    <row r="23" spans="1:17">
      <c r="A23" s="300"/>
      <c r="B23" s="300"/>
      <c r="C23" s="300"/>
      <c r="D23" s="300"/>
      <c r="E23" s="300"/>
      <c r="F23" s="300"/>
      <c r="G23" s="300"/>
      <c r="H23" s="300"/>
      <c r="I23" s="300"/>
      <c r="J23" s="300"/>
      <c r="K23" s="300"/>
      <c r="L23" s="300"/>
      <c r="M23" s="300"/>
      <c r="N23" s="300"/>
      <c r="O23" s="300"/>
      <c r="P23" s="300"/>
      <c r="Q23" s="300"/>
    </row>
    <row r="24" spans="1:17">
      <c r="A24" s="300"/>
      <c r="B24" s="300"/>
      <c r="C24" s="300"/>
      <c r="D24" s="300"/>
      <c r="E24" s="300"/>
      <c r="F24" s="300"/>
      <c r="G24" s="300"/>
      <c r="H24" s="300"/>
      <c r="I24" s="300"/>
      <c r="J24" s="300"/>
      <c r="K24" s="300"/>
      <c r="L24" s="300"/>
      <c r="M24" s="300"/>
      <c r="N24" s="300"/>
      <c r="O24" s="300"/>
      <c r="P24" s="300"/>
      <c r="Q24" s="300"/>
    </row>
    <row r="25" spans="1:17">
      <c r="A25" s="300"/>
      <c r="B25" s="300"/>
      <c r="C25" s="300"/>
      <c r="D25" s="300"/>
      <c r="E25" s="300"/>
      <c r="F25" s="300"/>
      <c r="G25" s="300"/>
      <c r="H25" s="300"/>
      <c r="I25" s="300"/>
      <c r="J25" s="300"/>
      <c r="K25" s="300"/>
      <c r="L25" s="300"/>
      <c r="M25" s="300"/>
      <c r="N25" s="300"/>
      <c r="O25" s="300"/>
      <c r="P25" s="300"/>
      <c r="Q25" s="300"/>
    </row>
  </sheetData>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A624E-B0BF-4583-A8B9-C54362BAC6D1}">
  <dimension ref="B2:F30"/>
  <sheetViews>
    <sheetView workbookViewId="0"/>
  </sheetViews>
  <sheetFormatPr baseColWidth="10" defaultRowHeight="14.4"/>
  <cols>
    <col min="1" max="1" width="6.21875" style="162" customWidth="1"/>
    <col min="2" max="2" width="4.5546875" style="162" customWidth="1"/>
    <col min="3" max="3" width="13.77734375" style="162" customWidth="1"/>
    <col min="4" max="4" width="14.33203125" style="162" bestFit="1" customWidth="1"/>
    <col min="5" max="16384" width="11.5546875" style="162"/>
  </cols>
  <sheetData>
    <row r="2" spans="2:6" ht="15.6">
      <c r="B2" s="298" t="s">
        <v>459</v>
      </c>
    </row>
    <row r="3" spans="2:6">
      <c r="B3" s="173" t="s">
        <v>460</v>
      </c>
    </row>
    <row r="5" spans="2:6">
      <c r="B5" s="234"/>
      <c r="C5" s="234"/>
      <c r="D5" s="333" t="s">
        <v>461</v>
      </c>
    </row>
    <row r="6" spans="2:6">
      <c r="B6" s="376" t="s">
        <v>380</v>
      </c>
      <c r="C6" s="195" t="s">
        <v>462</v>
      </c>
      <c r="D6" s="269">
        <v>1293392.2678093403</v>
      </c>
    </row>
    <row r="7" spans="2:6" ht="15.6">
      <c r="B7" s="367"/>
      <c r="C7" s="162" t="s">
        <v>271</v>
      </c>
      <c r="D7" s="377">
        <v>24591.416919453215</v>
      </c>
      <c r="F7" s="298" t="s">
        <v>544</v>
      </c>
    </row>
    <row r="8" spans="2:6">
      <c r="B8" s="367"/>
      <c r="C8" s="162" t="s">
        <v>265</v>
      </c>
      <c r="D8" s="377">
        <v>-2632.7088209275098</v>
      </c>
      <c r="F8" s="173" t="s">
        <v>463</v>
      </c>
    </row>
    <row r="9" spans="2:6">
      <c r="B9" s="367"/>
      <c r="C9" s="162" t="s">
        <v>263</v>
      </c>
      <c r="D9" s="377">
        <v>-5156.4145674793835</v>
      </c>
    </row>
    <row r="10" spans="2:6">
      <c r="B10" s="367"/>
      <c r="C10" s="162" t="s">
        <v>270</v>
      </c>
      <c r="D10" s="377">
        <v>-7444.9539599255804</v>
      </c>
    </row>
    <row r="11" spans="2:6">
      <c r="B11" s="367"/>
      <c r="C11" s="162" t="s">
        <v>269</v>
      </c>
      <c r="D11" s="377">
        <v>-18157.219948980201</v>
      </c>
    </row>
    <row r="12" spans="2:6">
      <c r="B12" s="367"/>
      <c r="C12" s="162" t="s">
        <v>272</v>
      </c>
      <c r="D12" s="377">
        <v>-19541.228720706684</v>
      </c>
    </row>
    <row r="13" spans="2:6">
      <c r="B13" s="367"/>
      <c r="C13" s="162" t="s">
        <v>267</v>
      </c>
      <c r="D13" s="377">
        <v>-29633.968618619605</v>
      </c>
    </row>
    <row r="14" spans="2:6">
      <c r="B14" s="367"/>
      <c r="C14" s="162" t="s">
        <v>464</v>
      </c>
      <c r="D14" s="377">
        <v>-92573.493561846495</v>
      </c>
    </row>
    <row r="15" spans="2:6">
      <c r="B15" s="367"/>
      <c r="C15" s="162" t="s">
        <v>268</v>
      </c>
      <c r="D15" s="377">
        <v>-92679.425076815765</v>
      </c>
    </row>
    <row r="16" spans="2:6">
      <c r="B16" s="378"/>
      <c r="C16" s="198" t="s">
        <v>266</v>
      </c>
      <c r="D16" s="270">
        <v>-121327.744033047</v>
      </c>
    </row>
    <row r="17" spans="2:6">
      <c r="B17" s="376" t="s">
        <v>465</v>
      </c>
      <c r="C17" s="195" t="s">
        <v>178</v>
      </c>
      <c r="D17" s="269">
        <v>318879.7791706167</v>
      </c>
    </row>
    <row r="18" spans="2:6">
      <c r="B18" s="367"/>
      <c r="C18" s="162" t="s">
        <v>180</v>
      </c>
      <c r="D18" s="377">
        <v>167797.94363855536</v>
      </c>
    </row>
    <row r="19" spans="2:6">
      <c r="B19" s="367"/>
      <c r="C19" s="162" t="s">
        <v>170</v>
      </c>
      <c r="D19" s="377">
        <v>153169.96811633476</v>
      </c>
    </row>
    <row r="20" spans="2:6">
      <c r="B20" s="367"/>
      <c r="C20" s="162" t="s">
        <v>179</v>
      </c>
      <c r="D20" s="377">
        <v>109709.57169127084</v>
      </c>
    </row>
    <row r="21" spans="2:6">
      <c r="B21" s="367"/>
      <c r="C21" s="162" t="s">
        <v>181</v>
      </c>
      <c r="D21" s="377">
        <v>81596.736967198798</v>
      </c>
    </row>
    <row r="22" spans="2:6">
      <c r="B22" s="367"/>
      <c r="C22" s="162" t="s">
        <v>174</v>
      </c>
      <c r="D22" s="377">
        <v>54588.542929264775</v>
      </c>
    </row>
    <row r="23" spans="2:6">
      <c r="B23" s="367"/>
      <c r="C23" s="162" t="s">
        <v>173</v>
      </c>
      <c r="D23" s="377">
        <v>54432.584490303328</v>
      </c>
    </row>
    <row r="24" spans="2:6">
      <c r="B24" s="367"/>
      <c r="C24" s="162" t="s">
        <v>176</v>
      </c>
      <c r="D24" s="377">
        <v>18618.48508069024</v>
      </c>
    </row>
    <row r="25" spans="2:6">
      <c r="B25" s="367"/>
      <c r="C25" s="162" t="s">
        <v>169</v>
      </c>
      <c r="D25" s="377">
        <v>-6758.8507291479036</v>
      </c>
    </row>
    <row r="26" spans="2:6">
      <c r="B26" s="367"/>
      <c r="C26" s="162" t="s">
        <v>175</v>
      </c>
      <c r="D26" s="377">
        <v>-16283.587532632184</v>
      </c>
    </row>
    <row r="27" spans="2:6">
      <c r="B27" s="367"/>
      <c r="C27" s="162" t="s">
        <v>172</v>
      </c>
      <c r="D27" s="377">
        <v>-25664.462882706081</v>
      </c>
    </row>
    <row r="28" spans="2:6">
      <c r="B28" s="367"/>
      <c r="C28" s="162" t="s">
        <v>171</v>
      </c>
      <c r="D28" s="377">
        <v>-56246.923389078031</v>
      </c>
    </row>
    <row r="29" spans="2:6">
      <c r="B29" s="378"/>
      <c r="C29" s="198" t="s">
        <v>177</v>
      </c>
      <c r="D29" s="270">
        <v>-63749.268719902902</v>
      </c>
      <c r="F29" s="379" t="s">
        <v>466</v>
      </c>
    </row>
    <row r="30" spans="2:6">
      <c r="F30" s="379" t="s">
        <v>467</v>
      </c>
    </row>
  </sheetData>
  <mergeCells count="2">
    <mergeCell ref="B6:B16"/>
    <mergeCell ref="B17:B29"/>
  </mergeCell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AC51B-64C2-4E96-B103-26CC7FEBC985}">
  <dimension ref="B3:F30"/>
  <sheetViews>
    <sheetView topLeftCell="E1" workbookViewId="0">
      <selection activeCell="F3" sqref="F3"/>
    </sheetView>
  </sheetViews>
  <sheetFormatPr baseColWidth="10" defaultRowHeight="14.4"/>
  <cols>
    <col min="1" max="1" width="5.44140625" style="162" customWidth="1"/>
    <col min="2" max="2" width="4.88671875" style="162" customWidth="1"/>
    <col min="3" max="3" width="11.5546875" style="162"/>
    <col min="4" max="4" width="9.6640625" style="162" customWidth="1"/>
    <col min="5" max="16384" width="11.5546875" style="162"/>
  </cols>
  <sheetData>
    <row r="3" spans="2:6" ht="15.6">
      <c r="F3" s="298" t="s">
        <v>546</v>
      </c>
    </row>
    <row r="4" spans="2:6">
      <c r="F4" s="173" t="s">
        <v>291</v>
      </c>
    </row>
    <row r="5" spans="2:6" ht="27" customHeight="1">
      <c r="B5" s="380"/>
      <c r="C5" s="380"/>
      <c r="D5" s="381" t="s">
        <v>468</v>
      </c>
    </row>
    <row r="6" spans="2:6" ht="27" customHeight="1">
      <c r="B6" s="382"/>
      <c r="C6" s="382"/>
      <c r="D6" s="383"/>
    </row>
    <row r="7" spans="2:6" ht="14.4" customHeight="1">
      <c r="B7" s="367" t="s">
        <v>380</v>
      </c>
      <c r="C7" s="384" t="s">
        <v>469</v>
      </c>
      <c r="D7" s="385">
        <v>0.53892228577617285</v>
      </c>
    </row>
    <row r="8" spans="2:6">
      <c r="B8" s="367"/>
      <c r="C8" s="384" t="s">
        <v>271</v>
      </c>
      <c r="D8" s="385">
        <v>0.84729937711783787</v>
      </c>
    </row>
    <row r="9" spans="2:6">
      <c r="B9" s="367"/>
      <c r="C9" s="384" t="s">
        <v>265</v>
      </c>
      <c r="D9" s="385">
        <v>1.0140011345475006</v>
      </c>
    </row>
    <row r="10" spans="2:6">
      <c r="B10" s="367"/>
      <c r="C10" s="384" t="s">
        <v>263</v>
      </c>
      <c r="D10" s="385">
        <v>1.0532442918647051</v>
      </c>
    </row>
    <row r="11" spans="2:6">
      <c r="B11" s="367"/>
      <c r="C11" s="384" t="s">
        <v>269</v>
      </c>
      <c r="D11" s="385">
        <v>1.0564506625727759</v>
      </c>
    </row>
    <row r="12" spans="2:6">
      <c r="B12" s="367"/>
      <c r="C12" s="384" t="s">
        <v>270</v>
      </c>
      <c r="D12" s="385">
        <v>1.0604900255299725</v>
      </c>
    </row>
    <row r="13" spans="2:6">
      <c r="B13" s="367"/>
      <c r="C13" s="384" t="s">
        <v>272</v>
      </c>
      <c r="D13" s="385">
        <v>1.0928416527100253</v>
      </c>
    </row>
    <row r="14" spans="2:6">
      <c r="B14" s="367"/>
      <c r="C14" s="384" t="s">
        <v>267</v>
      </c>
      <c r="D14" s="385">
        <v>1.1322636248112077</v>
      </c>
    </row>
    <row r="15" spans="2:6">
      <c r="B15" s="367"/>
      <c r="C15" s="384" t="s">
        <v>268</v>
      </c>
      <c r="D15" s="385">
        <v>1.1916513081276707</v>
      </c>
    </row>
    <row r="16" spans="2:6">
      <c r="B16" s="367"/>
      <c r="C16" s="384" t="s">
        <v>266</v>
      </c>
      <c r="D16" s="385">
        <v>1.3678989581331533</v>
      </c>
    </row>
    <row r="17" spans="2:6">
      <c r="B17" s="378"/>
      <c r="C17" s="384" t="s">
        <v>464</v>
      </c>
      <c r="D17" s="385">
        <v>1.3957825145184266</v>
      </c>
    </row>
    <row r="18" spans="2:6" ht="14.4" customHeight="1">
      <c r="B18" s="376" t="s">
        <v>465</v>
      </c>
      <c r="C18" s="386" t="s">
        <v>181</v>
      </c>
      <c r="D18" s="387">
        <v>0.30089289845313938</v>
      </c>
    </row>
    <row r="19" spans="2:6">
      <c r="B19" s="367"/>
      <c r="C19" s="384" t="s">
        <v>178</v>
      </c>
      <c r="D19" s="388">
        <v>0.33875669040653256</v>
      </c>
    </row>
    <row r="20" spans="2:6">
      <c r="B20" s="367"/>
      <c r="C20" s="384" t="s">
        <v>179</v>
      </c>
      <c r="D20" s="388">
        <v>0.37654902837318133</v>
      </c>
    </row>
    <row r="21" spans="2:6">
      <c r="B21" s="367"/>
      <c r="C21" s="384" t="s">
        <v>173</v>
      </c>
      <c r="D21" s="388">
        <v>0.76965587749476561</v>
      </c>
    </row>
    <row r="22" spans="2:6">
      <c r="B22" s="367"/>
      <c r="C22" s="384" t="s">
        <v>180</v>
      </c>
      <c r="D22" s="388">
        <v>0.82736161503337735</v>
      </c>
    </row>
    <row r="23" spans="2:6">
      <c r="B23" s="367"/>
      <c r="C23" s="384" t="s">
        <v>174</v>
      </c>
      <c r="D23" s="388">
        <v>0.83831226390319502</v>
      </c>
    </row>
    <row r="24" spans="2:6">
      <c r="B24" s="367"/>
      <c r="C24" s="384" t="s">
        <v>170</v>
      </c>
      <c r="D24" s="388">
        <v>0.84716538059813762</v>
      </c>
    </row>
    <row r="25" spans="2:6">
      <c r="B25" s="367"/>
      <c r="C25" s="384" t="s">
        <v>176</v>
      </c>
      <c r="D25" s="388">
        <v>0.85468663689150925</v>
      </c>
      <c r="F25" s="379" t="s">
        <v>467</v>
      </c>
    </row>
    <row r="26" spans="2:6">
      <c r="B26" s="367"/>
      <c r="C26" s="384" t="s">
        <v>169</v>
      </c>
      <c r="D26" s="388">
        <v>1.0016728540199116</v>
      </c>
    </row>
    <row r="27" spans="2:6">
      <c r="B27" s="367"/>
      <c r="C27" s="384" t="s">
        <v>172</v>
      </c>
      <c r="D27" s="388">
        <v>1.127670948172431</v>
      </c>
    </row>
    <row r="28" spans="2:6">
      <c r="B28" s="367"/>
      <c r="C28" s="384" t="s">
        <v>175</v>
      </c>
      <c r="D28" s="388">
        <v>1.2049729238395903</v>
      </c>
    </row>
    <row r="29" spans="2:6">
      <c r="B29" s="367"/>
      <c r="C29" s="384" t="s">
        <v>171</v>
      </c>
      <c r="D29" s="388">
        <v>1.3416097497155821</v>
      </c>
    </row>
    <row r="30" spans="2:6">
      <c r="B30" s="378"/>
      <c r="C30" s="389" t="s">
        <v>177</v>
      </c>
      <c r="D30" s="390">
        <v>1.3849936829454632</v>
      </c>
    </row>
  </sheetData>
  <mergeCells count="3">
    <mergeCell ref="D5:D6"/>
    <mergeCell ref="B7:B17"/>
    <mergeCell ref="B18:B30"/>
  </mergeCell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B5EE8-E4BE-4B48-B42C-3F6C74E57B17}">
  <dimension ref="B1:H30"/>
  <sheetViews>
    <sheetView workbookViewId="0">
      <selection activeCell="H3" sqref="H3"/>
    </sheetView>
  </sheetViews>
  <sheetFormatPr baseColWidth="10" defaultRowHeight="14.4"/>
  <cols>
    <col min="1" max="1" width="6.109375" style="162" customWidth="1"/>
    <col min="2" max="2" width="5.5546875" style="162" customWidth="1"/>
    <col min="3" max="16384" width="11.5546875" style="162"/>
  </cols>
  <sheetData>
    <row r="1" spans="2:8" ht="15" thickBot="1"/>
    <row r="2" spans="2:8" ht="43.8" thickBot="1">
      <c r="B2" s="391"/>
      <c r="C2" s="392"/>
      <c r="D2" s="393" t="s">
        <v>470</v>
      </c>
      <c r="E2" s="393" t="s">
        <v>471</v>
      </c>
      <c r="F2" s="393" t="s">
        <v>472</v>
      </c>
    </row>
    <row r="3" spans="2:8" ht="16.2" thickBot="1">
      <c r="B3" s="394" t="s">
        <v>473</v>
      </c>
      <c r="C3" s="395"/>
      <c r="D3" s="396">
        <v>10704768</v>
      </c>
      <c r="E3" s="397">
        <v>6917448</v>
      </c>
      <c r="H3" s="398" t="s">
        <v>547</v>
      </c>
    </row>
    <row r="4" spans="2:8" ht="16.2" thickTop="1">
      <c r="B4" s="399" t="s">
        <v>474</v>
      </c>
      <c r="C4" s="400" t="s">
        <v>273</v>
      </c>
      <c r="D4" s="401">
        <v>2319472</v>
      </c>
      <c r="E4" s="402">
        <v>752399</v>
      </c>
      <c r="F4" s="403">
        <f>+D4/E4</f>
        <v>3.0827685842219354</v>
      </c>
      <c r="H4" s="404" t="s">
        <v>475</v>
      </c>
    </row>
    <row r="5" spans="2:8">
      <c r="B5" s="405"/>
      <c r="C5" s="406" t="s">
        <v>270</v>
      </c>
      <c r="D5" s="407">
        <v>117331</v>
      </c>
      <c r="E5" s="408">
        <v>62207</v>
      </c>
      <c r="F5" s="403">
        <f t="shared" ref="F5:F27" si="0">+D5/E5</f>
        <v>1.8861382159564035</v>
      </c>
    </row>
    <row r="6" spans="2:8">
      <c r="B6" s="405"/>
      <c r="C6" s="409" t="s">
        <v>265</v>
      </c>
      <c r="D6" s="407">
        <v>174915</v>
      </c>
      <c r="E6" s="408">
        <v>101985</v>
      </c>
      <c r="F6" s="403">
        <f t="shared" si="0"/>
        <v>1.7151051625239007</v>
      </c>
    </row>
    <row r="7" spans="2:8">
      <c r="B7" s="405"/>
      <c r="C7" s="406" t="s">
        <v>263</v>
      </c>
      <c r="D7" s="407">
        <v>105457</v>
      </c>
      <c r="E7" s="408">
        <v>49840</v>
      </c>
      <c r="F7" s="403">
        <f t="shared" si="0"/>
        <v>2.1159109149277691</v>
      </c>
    </row>
    <row r="8" spans="2:8">
      <c r="B8" s="405"/>
      <c r="C8" s="406" t="s">
        <v>268</v>
      </c>
      <c r="D8" s="407">
        <v>458026</v>
      </c>
      <c r="E8" s="408">
        <v>338762</v>
      </c>
      <c r="F8" s="403">
        <f t="shared" si="0"/>
        <v>1.3520583772678163</v>
      </c>
    </row>
    <row r="9" spans="2:8">
      <c r="B9" s="405"/>
      <c r="C9" s="406" t="s">
        <v>264</v>
      </c>
      <c r="D9" s="407">
        <v>221117</v>
      </c>
      <c r="E9" s="408">
        <v>128148</v>
      </c>
      <c r="F9" s="403">
        <f t="shared" si="0"/>
        <v>1.7254814745450573</v>
      </c>
    </row>
    <row r="10" spans="2:8">
      <c r="B10" s="405"/>
      <c r="C10" s="409" t="s">
        <v>269</v>
      </c>
      <c r="D10" s="407">
        <v>262052</v>
      </c>
      <c r="E10" s="408">
        <v>172305</v>
      </c>
      <c r="F10" s="403">
        <f t="shared" si="0"/>
        <v>1.5208612634572416</v>
      </c>
    </row>
    <row r="11" spans="2:8">
      <c r="B11" s="405"/>
      <c r="C11" s="409" t="s">
        <v>272</v>
      </c>
      <c r="D11" s="407">
        <v>165803</v>
      </c>
      <c r="E11" s="408">
        <v>120907</v>
      </c>
      <c r="F11" s="403">
        <f t="shared" si="0"/>
        <v>1.3713267221914365</v>
      </c>
    </row>
    <row r="12" spans="2:8">
      <c r="B12" s="405"/>
      <c r="C12" s="406" t="s">
        <v>271</v>
      </c>
      <c r="D12" s="407">
        <v>121162</v>
      </c>
      <c r="E12" s="408">
        <v>75198</v>
      </c>
      <c r="F12" s="403">
        <f t="shared" si="0"/>
        <v>1.611239660629272</v>
      </c>
    </row>
    <row r="13" spans="2:8">
      <c r="B13" s="405"/>
      <c r="C13" s="406" t="s">
        <v>476</v>
      </c>
      <c r="D13" s="407">
        <v>159898</v>
      </c>
      <c r="E13" s="408">
        <v>125620</v>
      </c>
      <c r="F13" s="403">
        <f t="shared" si="0"/>
        <v>1.2728705620124183</v>
      </c>
    </row>
    <row r="14" spans="2:8" ht="15" thickBot="1">
      <c r="B14" s="410"/>
      <c r="C14" s="411" t="s">
        <v>266</v>
      </c>
      <c r="D14" s="412">
        <v>383813</v>
      </c>
      <c r="E14" s="413">
        <v>241784</v>
      </c>
      <c r="F14" s="403">
        <f t="shared" si="0"/>
        <v>1.587421003871224</v>
      </c>
    </row>
    <row r="15" spans="2:8">
      <c r="B15" s="414" t="s">
        <v>477</v>
      </c>
      <c r="C15" s="415" t="s">
        <v>169</v>
      </c>
      <c r="D15" s="416">
        <v>3378502</v>
      </c>
      <c r="E15" s="417">
        <v>2688469</v>
      </c>
      <c r="F15" s="403">
        <f t="shared" si="0"/>
        <v>1.2566639228497707</v>
      </c>
    </row>
    <row r="16" spans="2:8">
      <c r="B16" s="405"/>
      <c r="C16" s="409" t="s">
        <v>172</v>
      </c>
      <c r="D16" s="407">
        <v>134399</v>
      </c>
      <c r="E16" s="408">
        <v>115426</v>
      </c>
      <c r="F16" s="403">
        <f t="shared" si="0"/>
        <v>1.1643737112955486</v>
      </c>
    </row>
    <row r="17" spans="2:8">
      <c r="B17" s="405"/>
      <c r="C17" s="409" t="s">
        <v>173</v>
      </c>
      <c r="D17" s="407">
        <v>133724</v>
      </c>
      <c r="E17" s="408">
        <v>73983</v>
      </c>
      <c r="F17" s="403">
        <f t="shared" si="0"/>
        <v>1.8074963167214089</v>
      </c>
    </row>
    <row r="18" spans="2:8">
      <c r="B18" s="405"/>
      <c r="C18" s="409" t="s">
        <v>170</v>
      </c>
      <c r="D18" s="407">
        <v>830712</v>
      </c>
      <c r="E18" s="418">
        <v>596160</v>
      </c>
      <c r="F18" s="403">
        <f t="shared" si="0"/>
        <v>1.393438003220612</v>
      </c>
    </row>
    <row r="19" spans="2:8">
      <c r="B19" s="405"/>
      <c r="C19" s="409" t="s">
        <v>171</v>
      </c>
      <c r="D19" s="407">
        <v>138956</v>
      </c>
      <c r="E19" s="408">
        <v>127001</v>
      </c>
      <c r="F19" s="403">
        <f t="shared" si="0"/>
        <v>1.0941331170620703</v>
      </c>
    </row>
    <row r="20" spans="2:8">
      <c r="B20" s="405"/>
      <c r="C20" s="406" t="s">
        <v>174</v>
      </c>
      <c r="D20" s="407">
        <v>259700</v>
      </c>
      <c r="E20" s="408">
        <v>198860</v>
      </c>
      <c r="F20" s="403">
        <f t="shared" si="0"/>
        <v>1.305943880116665</v>
      </c>
    </row>
    <row r="21" spans="2:8">
      <c r="B21" s="405"/>
      <c r="C21" s="409" t="s">
        <v>175</v>
      </c>
      <c r="D21" s="407">
        <v>57236</v>
      </c>
      <c r="E21" s="408">
        <v>50271</v>
      </c>
      <c r="F21" s="403">
        <f t="shared" si="0"/>
        <v>1.1385490640727258</v>
      </c>
    </row>
    <row r="22" spans="2:8">
      <c r="B22" s="405"/>
      <c r="C22" s="409" t="s">
        <v>176</v>
      </c>
      <c r="D22" s="407">
        <v>71777</v>
      </c>
      <c r="E22" s="408">
        <v>58844</v>
      </c>
      <c r="F22" s="403">
        <f t="shared" si="0"/>
        <v>1.2197845149887838</v>
      </c>
    </row>
    <row r="23" spans="2:8">
      <c r="B23" s="405"/>
      <c r="C23" s="406" t="s">
        <v>177</v>
      </c>
      <c r="D23" s="407">
        <v>177898</v>
      </c>
      <c r="E23" s="408">
        <v>126342</v>
      </c>
      <c r="F23" s="403">
        <f t="shared" si="0"/>
        <v>1.4080669927656677</v>
      </c>
      <c r="H23" s="419" t="s">
        <v>478</v>
      </c>
    </row>
    <row r="24" spans="2:8">
      <c r="B24" s="405"/>
      <c r="C24" s="409" t="s">
        <v>178</v>
      </c>
      <c r="D24" s="407">
        <v>179840</v>
      </c>
      <c r="E24" s="408">
        <v>70182</v>
      </c>
      <c r="F24" s="403">
        <f t="shared" si="0"/>
        <v>2.5624804080818442</v>
      </c>
    </row>
    <row r="25" spans="2:8">
      <c r="B25" s="405"/>
      <c r="C25" s="409" t="s">
        <v>179</v>
      </c>
      <c r="D25" s="407">
        <v>76898</v>
      </c>
      <c r="E25" s="408">
        <v>24943</v>
      </c>
      <c r="F25" s="403">
        <f t="shared" si="0"/>
        <v>3.082949124002726</v>
      </c>
    </row>
    <row r="26" spans="2:8">
      <c r="B26" s="405"/>
      <c r="C26" s="409" t="s">
        <v>180</v>
      </c>
      <c r="D26" s="407">
        <v>797167</v>
      </c>
      <c r="E26" s="408">
        <v>575405</v>
      </c>
      <c r="F26" s="403">
        <f t="shared" si="0"/>
        <v>1.3854015867084923</v>
      </c>
    </row>
    <row r="27" spans="2:8" ht="15" thickBot="1">
      <c r="B27" s="410"/>
      <c r="C27" s="420" t="s">
        <v>403</v>
      </c>
      <c r="D27" s="412">
        <v>50647</v>
      </c>
      <c r="E27" s="413">
        <v>13421</v>
      </c>
      <c r="F27" s="403">
        <f t="shared" si="0"/>
        <v>3.773712838089561</v>
      </c>
    </row>
    <row r="29" spans="2:8">
      <c r="B29" s="421" t="s">
        <v>61</v>
      </c>
    </row>
    <row r="30" spans="2:8">
      <c r="B30" s="422" t="s">
        <v>479</v>
      </c>
    </row>
  </sheetData>
  <mergeCells count="3">
    <mergeCell ref="B3:C3"/>
    <mergeCell ref="B4:B14"/>
    <mergeCell ref="B15:B27"/>
  </mergeCell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1753A-5D1D-45C8-A083-146F3B95C7D1}">
  <dimension ref="B2:H30"/>
  <sheetViews>
    <sheetView topLeftCell="C1" workbookViewId="0">
      <selection activeCell="H4" sqref="H4"/>
    </sheetView>
  </sheetViews>
  <sheetFormatPr baseColWidth="10" defaultRowHeight="14.4"/>
  <cols>
    <col min="1" max="1" width="5.6640625" style="162" customWidth="1"/>
    <col min="2" max="2" width="8.109375" style="162" customWidth="1"/>
    <col min="3" max="16384" width="11.5546875" style="162"/>
  </cols>
  <sheetData>
    <row r="2" spans="2:8" ht="15" thickBot="1"/>
    <row r="3" spans="2:8" ht="57" customHeight="1" thickBot="1">
      <c r="B3" s="391"/>
      <c r="C3" s="392"/>
      <c r="D3" s="393" t="s">
        <v>480</v>
      </c>
      <c r="E3" s="393" t="s">
        <v>481</v>
      </c>
      <c r="F3" s="393" t="s">
        <v>482</v>
      </c>
    </row>
    <row r="4" spans="2:8" ht="16.2" thickBot="1">
      <c r="B4" s="394" t="s">
        <v>473</v>
      </c>
      <c r="C4" s="395"/>
      <c r="D4" s="423">
        <v>10704768</v>
      </c>
      <c r="E4" s="424"/>
      <c r="H4" s="425" t="s">
        <v>548</v>
      </c>
    </row>
    <row r="5" spans="2:8" ht="16.2" thickTop="1">
      <c r="B5" s="399" t="s">
        <v>474</v>
      </c>
      <c r="C5" s="400" t="s">
        <v>273</v>
      </c>
      <c r="D5" s="426">
        <v>2319472</v>
      </c>
      <c r="E5" s="426">
        <v>3141821.0029533529</v>
      </c>
      <c r="F5" s="187">
        <f>+D5/E5</f>
        <v>0.73825720746651891</v>
      </c>
      <c r="H5" s="404" t="s">
        <v>475</v>
      </c>
    </row>
    <row r="6" spans="2:8">
      <c r="B6" s="405"/>
      <c r="C6" s="406" t="s">
        <v>270</v>
      </c>
      <c r="D6" s="407">
        <v>117331</v>
      </c>
      <c r="E6" s="407">
        <v>435151.96091182448</v>
      </c>
      <c r="F6" s="187">
        <f>+D6/E6</f>
        <v>0.26963224468560987</v>
      </c>
    </row>
    <row r="7" spans="2:8">
      <c r="B7" s="405"/>
      <c r="C7" s="409" t="s">
        <v>265</v>
      </c>
      <c r="D7" s="407">
        <v>174915</v>
      </c>
      <c r="E7" s="407">
        <v>824345.28344068909</v>
      </c>
      <c r="F7" s="187">
        <f>+D7/E7</f>
        <v>0.21218657219694637</v>
      </c>
    </row>
    <row r="8" spans="2:8">
      <c r="B8" s="405"/>
      <c r="C8" s="406" t="s">
        <v>263</v>
      </c>
      <c r="D8" s="407">
        <v>105457</v>
      </c>
      <c r="E8" s="407">
        <v>388376.84780130663</v>
      </c>
      <c r="F8" s="187">
        <f t="shared" ref="F8:F28" si="0">+D8/E8</f>
        <v>0.27153266369253748</v>
      </c>
    </row>
    <row r="9" spans="2:8">
      <c r="B9" s="405"/>
      <c r="C9" s="406" t="s">
        <v>268</v>
      </c>
      <c r="D9" s="407">
        <v>458026</v>
      </c>
      <c r="E9" s="407">
        <v>2071213.7347314912</v>
      </c>
      <c r="F9" s="187">
        <f t="shared" si="0"/>
        <v>0.22113893526269887</v>
      </c>
    </row>
    <row r="10" spans="2:8">
      <c r="B10" s="405"/>
      <c r="C10" s="406" t="s">
        <v>264</v>
      </c>
      <c r="D10" s="407">
        <v>221117</v>
      </c>
      <c r="E10" s="407">
        <v>760956.1064698355</v>
      </c>
      <c r="F10" s="187">
        <f t="shared" si="0"/>
        <v>0.29057786397928742</v>
      </c>
    </row>
    <row r="11" spans="2:8">
      <c r="B11" s="405"/>
      <c r="C11" s="409" t="s">
        <v>269</v>
      </c>
      <c r="D11" s="407">
        <v>262052</v>
      </c>
      <c r="E11" s="407">
        <v>1462073.4749109352</v>
      </c>
      <c r="F11" s="187">
        <f t="shared" si="0"/>
        <v>0.17923312644459496</v>
      </c>
    </row>
    <row r="12" spans="2:8">
      <c r="B12" s="405"/>
      <c r="C12" s="409" t="s">
        <v>272</v>
      </c>
      <c r="D12" s="407">
        <v>165803</v>
      </c>
      <c r="E12" s="407">
        <v>835924.90167613991</v>
      </c>
      <c r="F12" s="187">
        <f t="shared" si="0"/>
        <v>0.1983467649636266</v>
      </c>
    </row>
    <row r="13" spans="2:8">
      <c r="B13" s="405"/>
      <c r="C13" s="406" t="s">
        <v>271</v>
      </c>
      <c r="D13" s="407">
        <v>121162</v>
      </c>
      <c r="E13" s="407">
        <v>552386.23220081336</v>
      </c>
      <c r="F13" s="187">
        <f t="shared" si="0"/>
        <v>0.21934290345591564</v>
      </c>
    </row>
    <row r="14" spans="2:8">
      <c r="B14" s="405"/>
      <c r="C14" s="406" t="s">
        <v>476</v>
      </c>
      <c r="D14" s="407">
        <v>159898</v>
      </c>
      <c r="E14" s="407">
        <v>1078177.9519779221</v>
      </c>
      <c r="F14" s="187">
        <f t="shared" si="0"/>
        <v>0.14830390447761099</v>
      </c>
    </row>
    <row r="15" spans="2:8" ht="15" thickBot="1">
      <c r="B15" s="410"/>
      <c r="C15" s="411" t="s">
        <v>266</v>
      </c>
      <c r="D15" s="412">
        <v>383813</v>
      </c>
      <c r="E15" s="407">
        <v>1757826.0708256729</v>
      </c>
      <c r="F15" s="187">
        <f t="shared" si="0"/>
        <v>0.21834526542191868</v>
      </c>
    </row>
    <row r="16" spans="2:8">
      <c r="B16" s="414" t="s">
        <v>477</v>
      </c>
      <c r="C16" s="415" t="s">
        <v>169</v>
      </c>
      <c r="D16" s="416">
        <v>3378502</v>
      </c>
      <c r="E16" s="407">
        <v>17693118.755020838</v>
      </c>
      <c r="F16" s="187">
        <f t="shared" si="0"/>
        <v>0.19095005503432066</v>
      </c>
    </row>
    <row r="17" spans="2:8">
      <c r="B17" s="405"/>
      <c r="C17" s="409" t="s">
        <v>172</v>
      </c>
      <c r="D17" s="407">
        <v>134399</v>
      </c>
      <c r="E17" s="407">
        <v>1136033.09723918</v>
      </c>
      <c r="F17" s="187">
        <f t="shared" si="0"/>
        <v>0.1183055320541455</v>
      </c>
    </row>
    <row r="18" spans="2:8">
      <c r="B18" s="405"/>
      <c r="C18" s="409" t="s">
        <v>173</v>
      </c>
      <c r="D18" s="407">
        <v>133724</v>
      </c>
      <c r="E18" s="407">
        <v>600170.0187345132</v>
      </c>
      <c r="F18" s="187">
        <f t="shared" si="0"/>
        <v>0.22281019682049991</v>
      </c>
    </row>
    <row r="19" spans="2:8">
      <c r="B19" s="405"/>
      <c r="C19" s="409" t="s">
        <v>170</v>
      </c>
      <c r="D19" s="407">
        <v>830712</v>
      </c>
      <c r="E19" s="407">
        <v>3888925.782428639</v>
      </c>
      <c r="F19" s="187">
        <f t="shared" si="0"/>
        <v>0.21360963064746874</v>
      </c>
    </row>
    <row r="20" spans="2:8">
      <c r="B20" s="405"/>
      <c r="C20" s="409" t="s">
        <v>171</v>
      </c>
      <c r="D20" s="407">
        <v>138956</v>
      </c>
      <c r="E20" s="407">
        <v>1233105.5910563243</v>
      </c>
      <c r="F20" s="187">
        <f t="shared" si="0"/>
        <v>0.11268783550074175</v>
      </c>
    </row>
    <row r="21" spans="2:8">
      <c r="B21" s="405"/>
      <c r="C21" s="406" t="s">
        <v>174</v>
      </c>
      <c r="D21" s="407">
        <v>259700</v>
      </c>
      <c r="E21" s="407">
        <v>1442631.9171581394</v>
      </c>
      <c r="F21" s="187">
        <f t="shared" si="0"/>
        <v>0.18001819931419971</v>
      </c>
    </row>
    <row r="22" spans="2:8">
      <c r="B22" s="405"/>
      <c r="C22" s="409" t="s">
        <v>175</v>
      </c>
      <c r="D22" s="407">
        <v>57236</v>
      </c>
      <c r="E22" s="407">
        <v>614344.09350930399</v>
      </c>
      <c r="F22" s="187">
        <f t="shared" si="0"/>
        <v>9.3166029599230107E-2</v>
      </c>
      <c r="H22" s="427" t="s">
        <v>483</v>
      </c>
    </row>
    <row r="23" spans="2:8">
      <c r="B23" s="405"/>
      <c r="C23" s="409" t="s">
        <v>176</v>
      </c>
      <c r="D23" s="407">
        <v>71777</v>
      </c>
      <c r="E23" s="407">
        <v>365685.1542101134</v>
      </c>
      <c r="F23" s="187">
        <f t="shared" si="0"/>
        <v>0.19628086941357964</v>
      </c>
      <c r="H23" s="427" t="s">
        <v>484</v>
      </c>
    </row>
    <row r="24" spans="2:8">
      <c r="B24" s="405"/>
      <c r="C24" s="406" t="s">
        <v>177</v>
      </c>
      <c r="D24" s="407">
        <v>177898</v>
      </c>
      <c r="E24" s="407">
        <v>1294875.2782540058</v>
      </c>
      <c r="F24" s="187">
        <f t="shared" si="0"/>
        <v>0.13738620466974666</v>
      </c>
    </row>
    <row r="25" spans="2:8">
      <c r="B25" s="405"/>
      <c r="C25" s="409" t="s">
        <v>178</v>
      </c>
      <c r="D25" s="407">
        <v>179840</v>
      </c>
      <c r="E25" s="407">
        <v>726031.62219134404</v>
      </c>
      <c r="F25" s="187">
        <f t="shared" si="0"/>
        <v>0.2477027095007214</v>
      </c>
    </row>
    <row r="26" spans="2:8">
      <c r="B26" s="405"/>
      <c r="C26" s="409" t="s">
        <v>179</v>
      </c>
      <c r="D26" s="407">
        <v>76898</v>
      </c>
      <c r="E26" s="407">
        <v>343115.24439258233</v>
      </c>
      <c r="F26" s="187">
        <f t="shared" si="0"/>
        <v>0.2241171188302423</v>
      </c>
    </row>
    <row r="27" spans="2:8">
      <c r="B27" s="405"/>
      <c r="C27" s="409" t="s">
        <v>180</v>
      </c>
      <c r="D27" s="407">
        <v>797167</v>
      </c>
      <c r="E27" s="407">
        <v>3575784.9242805229</v>
      </c>
      <c r="F27" s="187">
        <f t="shared" si="0"/>
        <v>0.22293482882234494</v>
      </c>
    </row>
    <row r="28" spans="2:8" ht="15" thickBot="1">
      <c r="B28" s="410"/>
      <c r="C28" s="420" t="s">
        <v>403</v>
      </c>
      <c r="D28" s="412">
        <v>50647</v>
      </c>
      <c r="E28" s="407">
        <v>191683.74307664038</v>
      </c>
      <c r="F28" s="187">
        <f t="shared" si="0"/>
        <v>0.26422167674256003</v>
      </c>
    </row>
    <row r="30" spans="2:8">
      <c r="B30" s="299" t="s">
        <v>485</v>
      </c>
    </row>
  </sheetData>
  <mergeCells count="3">
    <mergeCell ref="B4:C4"/>
    <mergeCell ref="B5:B15"/>
    <mergeCell ref="B16:B28"/>
  </mergeCell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5D342-426C-4988-BC1A-DED693949B0F}">
  <dimension ref="B2:F30"/>
  <sheetViews>
    <sheetView workbookViewId="0">
      <selection activeCell="F4" sqref="F4"/>
    </sheetView>
  </sheetViews>
  <sheetFormatPr baseColWidth="10" defaultRowHeight="14.4"/>
  <cols>
    <col min="1" max="1" width="5.6640625" style="162" customWidth="1"/>
    <col min="2" max="2" width="8.109375" style="162" customWidth="1"/>
    <col min="3" max="16384" width="11.5546875" style="162"/>
  </cols>
  <sheetData>
    <row r="2" spans="2:6" ht="15" thickBot="1"/>
    <row r="3" spans="2:6" ht="57" customHeight="1" thickBot="1">
      <c r="B3" s="391"/>
      <c r="C3" s="392"/>
      <c r="D3" s="393" t="s">
        <v>486</v>
      </c>
    </row>
    <row r="4" spans="2:6" ht="16.2" thickBot="1">
      <c r="B4" s="394" t="s">
        <v>473</v>
      </c>
      <c r="C4" s="395"/>
      <c r="D4" s="423"/>
      <c r="F4" s="425" t="s">
        <v>549</v>
      </c>
    </row>
    <row r="5" spans="2:6" ht="16.2" thickTop="1">
      <c r="B5" s="399" t="s">
        <v>474</v>
      </c>
      <c r="C5" s="400" t="s">
        <v>273</v>
      </c>
      <c r="D5" s="426">
        <v>358882.97222005733</v>
      </c>
      <c r="F5" s="404" t="s">
        <v>487</v>
      </c>
    </row>
    <row r="6" spans="2:6">
      <c r="B6" s="405"/>
      <c r="C6" s="406" t="s">
        <v>270</v>
      </c>
      <c r="D6" s="407">
        <v>231805.79204525665</v>
      </c>
    </row>
    <row r="7" spans="2:6">
      <c r="B7" s="405"/>
      <c r="C7" s="409" t="s">
        <v>265</v>
      </c>
      <c r="D7" s="407">
        <v>254245.08632168669</v>
      </c>
    </row>
    <row r="8" spans="2:6">
      <c r="B8" s="405"/>
      <c r="C8" s="406" t="s">
        <v>263</v>
      </c>
      <c r="D8" s="407">
        <v>204276.80944087348</v>
      </c>
    </row>
    <row r="9" spans="2:6">
      <c r="B9" s="405"/>
      <c r="C9" s="406" t="s">
        <v>268</v>
      </c>
      <c r="D9" s="407">
        <v>240870.63698248484</v>
      </c>
    </row>
    <row r="10" spans="2:6">
      <c r="B10" s="405"/>
      <c r="C10" s="406" t="s">
        <v>264</v>
      </c>
      <c r="D10" s="407">
        <v>303355.32429289905</v>
      </c>
    </row>
    <row r="11" spans="2:6">
      <c r="B11" s="405"/>
      <c r="C11" s="409" t="s">
        <v>269</v>
      </c>
      <c r="D11" s="407">
        <v>250351.44681251814</v>
      </c>
    </row>
    <row r="12" spans="2:6">
      <c r="B12" s="405"/>
      <c r="C12" s="409" t="s">
        <v>272</v>
      </c>
      <c r="D12" s="407">
        <v>251136.0343893246</v>
      </c>
    </row>
    <row r="13" spans="2:6">
      <c r="B13" s="405"/>
      <c r="C13" s="406" t="s">
        <v>271</v>
      </c>
      <c r="D13" s="407">
        <v>270646.2403045898</v>
      </c>
    </row>
    <row r="14" spans="2:6">
      <c r="B14" s="405"/>
      <c r="C14" s="406" t="s">
        <v>476</v>
      </c>
      <c r="D14" s="407">
        <v>194457.90709590935</v>
      </c>
    </row>
    <row r="15" spans="2:6" ht="15" thickBot="1">
      <c r="B15" s="410"/>
      <c r="C15" s="411" t="s">
        <v>266</v>
      </c>
      <c r="D15" s="412">
        <v>206861.41709500359</v>
      </c>
    </row>
    <row r="16" spans="2:6">
      <c r="B16" s="414" t="s">
        <v>477</v>
      </c>
      <c r="C16" s="415" t="s">
        <v>169</v>
      </c>
      <c r="D16" s="416">
        <v>295185.79098384321</v>
      </c>
    </row>
    <row r="17" spans="2:6">
      <c r="B17" s="405"/>
      <c r="C17" s="409" t="s">
        <v>172</v>
      </c>
      <c r="D17" s="407">
        <v>211872.29161439315</v>
      </c>
    </row>
    <row r="18" spans="2:6">
      <c r="B18" s="405"/>
      <c r="C18" s="409" t="s">
        <v>173</v>
      </c>
      <c r="D18" s="407">
        <v>474698.69844780082</v>
      </c>
    </row>
    <row r="19" spans="2:6">
      <c r="B19" s="405"/>
      <c r="C19" s="409" t="s">
        <v>170</v>
      </c>
      <c r="D19" s="407">
        <v>256729.96574970844</v>
      </c>
    </row>
    <row r="20" spans="2:6">
      <c r="B20" s="405"/>
      <c r="C20" s="409" t="s">
        <v>171</v>
      </c>
      <c r="D20" s="407">
        <v>211926.3386112233</v>
      </c>
    </row>
    <row r="21" spans="2:6">
      <c r="B21" s="405"/>
      <c r="C21" s="406" t="s">
        <v>174</v>
      </c>
      <c r="D21" s="407">
        <v>241429.20495037767</v>
      </c>
    </row>
    <row r="22" spans="2:6">
      <c r="B22" s="405"/>
      <c r="C22" s="409" t="s">
        <v>175</v>
      </c>
      <c r="D22" s="407">
        <v>227888.10445728479</v>
      </c>
      <c r="F22" s="427"/>
    </row>
    <row r="23" spans="2:6">
      <c r="B23" s="405"/>
      <c r="C23" s="409" t="s">
        <v>176</v>
      </c>
      <c r="D23" s="407">
        <v>262279.44344645907</v>
      </c>
      <c r="F23" s="427" t="s">
        <v>488</v>
      </c>
    </row>
    <row r="24" spans="2:6">
      <c r="B24" s="405"/>
      <c r="C24" s="406" t="s">
        <v>177</v>
      </c>
      <c r="D24" s="407">
        <v>202889.68309569047</v>
      </c>
    </row>
    <row r="25" spans="2:6">
      <c r="B25" s="405"/>
      <c r="C25" s="409" t="s">
        <v>178</v>
      </c>
      <c r="D25" s="407">
        <v>524166.49595679832</v>
      </c>
    </row>
    <row r="26" spans="2:6">
      <c r="B26" s="405"/>
      <c r="C26" s="409" t="s">
        <v>179</v>
      </c>
      <c r="D26" s="407">
        <v>549986.23242699273</v>
      </c>
    </row>
    <row r="27" spans="2:6">
      <c r="B27" s="405"/>
      <c r="C27" s="409" t="s">
        <v>180</v>
      </c>
      <c r="D27" s="407">
        <v>278594.89025968558</v>
      </c>
    </row>
    <row r="28" spans="2:6" ht="15" thickBot="1">
      <c r="B28" s="410"/>
      <c r="C28" s="420" t="s">
        <v>403</v>
      </c>
      <c r="D28" s="412">
        <v>406119.14065351215</v>
      </c>
    </row>
    <row r="30" spans="2:6">
      <c r="B30" s="299"/>
    </row>
  </sheetData>
  <mergeCells count="3">
    <mergeCell ref="B4:C4"/>
    <mergeCell ref="B5:B15"/>
    <mergeCell ref="B16:B28"/>
  </mergeCell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5E17A-57D3-4EED-A83A-5D81C5876D64}">
  <dimension ref="B3:F28"/>
  <sheetViews>
    <sheetView workbookViewId="0"/>
  </sheetViews>
  <sheetFormatPr baseColWidth="10" defaultRowHeight="14.4"/>
  <cols>
    <col min="1" max="1" width="6.44140625" style="162" customWidth="1"/>
    <col min="2" max="2" width="16.88671875" style="162" customWidth="1"/>
    <col min="3" max="3" width="19.33203125" style="162" customWidth="1"/>
    <col min="4" max="4" width="14" style="162" customWidth="1"/>
    <col min="5" max="16384" width="11.5546875" style="162"/>
  </cols>
  <sheetData>
    <row r="3" spans="2:6" ht="48">
      <c r="C3" s="428" t="s">
        <v>489</v>
      </c>
      <c r="D3" s="429" t="s">
        <v>490</v>
      </c>
    </row>
    <row r="4" spans="2:6" ht="15.6">
      <c r="B4" s="430" t="s">
        <v>169</v>
      </c>
      <c r="C4" s="431">
        <v>193076.17530722095</v>
      </c>
      <c r="D4" s="256">
        <f>+C4/$C$28</f>
        <v>0.32408979122747805</v>
      </c>
      <c r="F4" s="298" t="s">
        <v>550</v>
      </c>
    </row>
    <row r="5" spans="2:6" ht="15.6">
      <c r="B5" s="430" t="s">
        <v>270</v>
      </c>
      <c r="C5" s="431">
        <v>4091.1576029414364</v>
      </c>
      <c r="D5" s="256">
        <f t="shared" ref="D5:D28" si="0">+C5/$C$28</f>
        <v>6.867250251390347E-3</v>
      </c>
      <c r="F5" s="432" t="s">
        <v>291</v>
      </c>
    </row>
    <row r="6" spans="2:6">
      <c r="B6" s="430" t="s">
        <v>170</v>
      </c>
      <c r="C6" s="431">
        <v>47892.307092713003</v>
      </c>
      <c r="D6" s="256">
        <f t="shared" si="0"/>
        <v>8.0390072894193754E-2</v>
      </c>
    </row>
    <row r="7" spans="2:6">
      <c r="B7" s="430" t="s">
        <v>171</v>
      </c>
      <c r="C7" s="431">
        <v>7868.3268377822578</v>
      </c>
      <c r="D7" s="256">
        <f t="shared" si="0"/>
        <v>1.3207452437406161E-2</v>
      </c>
    </row>
    <row r="8" spans="2:6">
      <c r="B8" s="430" t="s">
        <v>172</v>
      </c>
      <c r="C8" s="431">
        <v>9606.2519335229681</v>
      </c>
      <c r="D8" s="256">
        <f t="shared" si="0"/>
        <v>1.6124662603556248E-2</v>
      </c>
    </row>
    <row r="9" spans="2:6">
      <c r="B9" s="430" t="s">
        <v>173</v>
      </c>
      <c r="C9" s="431">
        <v>11292.645543028051</v>
      </c>
      <c r="D9" s="256">
        <f t="shared" si="0"/>
        <v>1.8955374119165057E-2</v>
      </c>
    </row>
    <row r="10" spans="2:6">
      <c r="B10" s="430" t="s">
        <v>174</v>
      </c>
      <c r="C10" s="431">
        <v>16133.860537533668</v>
      </c>
      <c r="D10" s="256">
        <f t="shared" si="0"/>
        <v>2.7081640109052743E-2</v>
      </c>
    </row>
    <row r="11" spans="2:6">
      <c r="B11" s="430" t="s">
        <v>175</v>
      </c>
      <c r="C11" s="431">
        <v>3796.3607385805281</v>
      </c>
      <c r="D11" s="256">
        <f t="shared" si="0"/>
        <v>6.3724162612658862E-3</v>
      </c>
    </row>
    <row r="12" spans="2:6">
      <c r="B12" s="430" t="s">
        <v>265</v>
      </c>
      <c r="C12" s="431">
        <v>6832.0488422443204</v>
      </c>
      <c r="D12" s="256">
        <f t="shared" si="0"/>
        <v>1.1467998469597222E-2</v>
      </c>
    </row>
    <row r="13" spans="2:6">
      <c r="B13" s="430" t="s">
        <v>176</v>
      </c>
      <c r="C13" s="431">
        <v>6122.8365129485137</v>
      </c>
      <c r="D13" s="256">
        <f t="shared" si="0"/>
        <v>1.0277543586327971E-2</v>
      </c>
    </row>
    <row r="14" spans="2:6">
      <c r="B14" s="430" t="s">
        <v>263</v>
      </c>
      <c r="C14" s="431">
        <v>3455.5028602245611</v>
      </c>
      <c r="D14" s="256">
        <f t="shared" si="0"/>
        <v>5.800266132132398E-3</v>
      </c>
    </row>
    <row r="15" spans="2:6">
      <c r="B15" s="430" t="s">
        <v>268</v>
      </c>
      <c r="C15" s="431">
        <v>19617.11122276905</v>
      </c>
      <c r="D15" s="256">
        <f t="shared" si="0"/>
        <v>3.2928482608261318E-2</v>
      </c>
    </row>
    <row r="16" spans="2:6">
      <c r="B16" s="430" t="s">
        <v>177</v>
      </c>
      <c r="C16" s="431">
        <v>7912.896406932422</v>
      </c>
      <c r="D16" s="256">
        <f t="shared" si="0"/>
        <v>1.3282265097942818E-2</v>
      </c>
    </row>
    <row r="17" spans="2:6">
      <c r="B17" s="430" t="s">
        <v>178</v>
      </c>
      <c r="C17" s="431">
        <v>23045.151424966341</v>
      </c>
      <c r="D17" s="256">
        <f t="shared" si="0"/>
        <v>3.8682651042982588E-2</v>
      </c>
    </row>
    <row r="18" spans="2:6">
      <c r="B18" s="430" t="s">
        <v>264</v>
      </c>
      <c r="C18" s="431">
        <v>8497.8289784612989</v>
      </c>
      <c r="D18" s="256">
        <f t="shared" si="0"/>
        <v>1.4264109049882009E-2</v>
      </c>
    </row>
    <row r="19" spans="2:6">
      <c r="B19" s="430" t="s">
        <v>269</v>
      </c>
      <c r="C19" s="431">
        <v>11613.851165717639</v>
      </c>
      <c r="D19" s="256">
        <f t="shared" si="0"/>
        <v>1.9494536773660975E-2</v>
      </c>
    </row>
    <row r="20" spans="2:6">
      <c r="B20" s="430" t="s">
        <v>272</v>
      </c>
      <c r="C20" s="431">
        <v>7740.4699128990505</v>
      </c>
      <c r="D20" s="256">
        <f t="shared" si="0"/>
        <v>1.2992837019287112E-2</v>
      </c>
    </row>
    <row r="21" spans="2:6">
      <c r="B21" s="430" t="s">
        <v>271</v>
      </c>
      <c r="C21" s="431">
        <v>6074.7365494684736</v>
      </c>
      <c r="D21" s="256">
        <f t="shared" si="0"/>
        <v>1.0196804949893461E-2</v>
      </c>
    </row>
    <row r="22" spans="2:6">
      <c r="B22" s="430" t="s">
        <v>179</v>
      </c>
      <c r="C22" s="431">
        <v>8409.2272680548358</v>
      </c>
      <c r="D22" s="256">
        <f t="shared" si="0"/>
        <v>1.4115385833346684E-2</v>
      </c>
      <c r="F22" s="433" t="s">
        <v>491</v>
      </c>
    </row>
    <row r="23" spans="2:6">
      <c r="B23" s="430" t="s">
        <v>180</v>
      </c>
      <c r="C23" s="431">
        <v>46447.585854689758</v>
      </c>
      <c r="D23" s="256">
        <f t="shared" si="0"/>
        <v>7.7965022762203975E-2</v>
      </c>
    </row>
    <row r="24" spans="2:6">
      <c r="B24" s="430" t="s">
        <v>492</v>
      </c>
      <c r="C24" s="431">
        <v>9499.4513372209203</v>
      </c>
      <c r="D24" s="256">
        <f t="shared" si="0"/>
        <v>1.5945391479589635E-2</v>
      </c>
    </row>
    <row r="25" spans="2:6">
      <c r="B25" s="430" t="s">
        <v>266</v>
      </c>
      <c r="C25" s="431">
        <v>11621.813949409443</v>
      </c>
      <c r="D25" s="256">
        <f t="shared" si="0"/>
        <v>1.9507902777520129E-2</v>
      </c>
    </row>
    <row r="26" spans="2:6">
      <c r="B26" s="434" t="s">
        <v>493</v>
      </c>
      <c r="C26" s="434">
        <v>5577.5433510076728</v>
      </c>
      <c r="D26" s="256">
        <f t="shared" si="0"/>
        <v>9.3622367302128792E-3</v>
      </c>
    </row>
    <row r="27" spans="2:6">
      <c r="B27" s="430" t="s">
        <v>494</v>
      </c>
      <c r="C27" s="431">
        <v>119523.87812615675</v>
      </c>
      <c r="D27" s="256">
        <f t="shared" si="0"/>
        <v>0.20062790578365031</v>
      </c>
    </row>
    <row r="28" spans="2:6">
      <c r="B28" s="435" t="s">
        <v>5</v>
      </c>
      <c r="C28" s="436">
        <f>SUM(C4:C27)</f>
        <v>595749.01935649407</v>
      </c>
      <c r="D28" s="256">
        <f t="shared" si="0"/>
        <v>1</v>
      </c>
    </row>
  </sheetData>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88C99-67E4-46E2-BCB2-B18E5D825E86}">
  <dimension ref="B2:J32"/>
  <sheetViews>
    <sheetView topLeftCell="E4" workbookViewId="0">
      <selection activeCell="J6" sqref="J6"/>
    </sheetView>
  </sheetViews>
  <sheetFormatPr baseColWidth="10" defaultRowHeight="14.4"/>
  <cols>
    <col min="1" max="1" width="3.88671875" style="162" customWidth="1"/>
    <col min="2" max="2" width="6.109375" style="162" customWidth="1"/>
    <col min="3" max="6" width="11.5546875" style="162"/>
    <col min="7" max="7" width="12.77734375" style="162" customWidth="1"/>
    <col min="8" max="16384" width="11.5546875" style="162"/>
  </cols>
  <sheetData>
    <row r="2" spans="2:10">
      <c r="B2" s="437" t="s">
        <v>495</v>
      </c>
    </row>
    <row r="4" spans="2:10" ht="15" thickBot="1">
      <c r="D4" s="438" t="s">
        <v>496</v>
      </c>
      <c r="E4" s="438"/>
      <c r="F4" s="439"/>
      <c r="G4" s="440"/>
      <c r="H4" s="440"/>
    </row>
    <row r="5" spans="2:10" ht="58.2" thickBot="1">
      <c r="B5" s="163"/>
      <c r="D5" s="441" t="s">
        <v>5</v>
      </c>
      <c r="E5" s="442" t="s">
        <v>9</v>
      </c>
      <c r="F5" s="442" t="s">
        <v>10</v>
      </c>
      <c r="G5" s="443" t="s">
        <v>481</v>
      </c>
      <c r="H5" s="443" t="s">
        <v>497</v>
      </c>
    </row>
    <row r="6" spans="2:10" ht="16.2" thickBot="1">
      <c r="B6" s="444" t="s">
        <v>473</v>
      </c>
      <c r="C6" s="445"/>
      <c r="D6" s="446">
        <v>6917448</v>
      </c>
      <c r="E6" s="446">
        <v>3931223</v>
      </c>
      <c r="F6" s="397">
        <v>2986225</v>
      </c>
      <c r="G6" s="440"/>
      <c r="H6" s="440"/>
      <c r="J6" s="298" t="s">
        <v>551</v>
      </c>
    </row>
    <row r="7" spans="2:10" ht="16.2" thickTop="1">
      <c r="B7" s="399" t="s">
        <v>474</v>
      </c>
      <c r="C7" s="400" t="s">
        <v>273</v>
      </c>
      <c r="D7" s="402">
        <v>752399</v>
      </c>
      <c r="E7" s="408">
        <v>317892</v>
      </c>
      <c r="F7" s="408">
        <v>434507</v>
      </c>
      <c r="G7" s="407">
        <v>3141821.0029533529</v>
      </c>
      <c r="H7" s="447">
        <f>+D7/G7</f>
        <v>0.23947863334439967</v>
      </c>
      <c r="J7" s="404" t="s">
        <v>475</v>
      </c>
    </row>
    <row r="8" spans="2:10">
      <c r="B8" s="405"/>
      <c r="C8" s="406" t="s">
        <v>270</v>
      </c>
      <c r="D8" s="408">
        <v>62207</v>
      </c>
      <c r="E8" s="408">
        <v>24643</v>
      </c>
      <c r="F8" s="408">
        <v>37564</v>
      </c>
      <c r="G8" s="407">
        <v>435151.96091182448</v>
      </c>
      <c r="H8" s="447">
        <f t="shared" ref="H8:H30" si="0">+D8/G8</f>
        <v>0.14295465857410006</v>
      </c>
    </row>
    <row r="9" spans="2:10">
      <c r="B9" s="405"/>
      <c r="C9" s="409" t="s">
        <v>265</v>
      </c>
      <c r="D9" s="408">
        <v>101985</v>
      </c>
      <c r="E9" s="408">
        <v>46080</v>
      </c>
      <c r="F9" s="408">
        <v>55905</v>
      </c>
      <c r="G9" s="407">
        <v>824345.28344068909</v>
      </c>
      <c r="H9" s="447">
        <f t="shared" si="0"/>
        <v>0.12371636260758412</v>
      </c>
    </row>
    <row r="10" spans="2:10">
      <c r="B10" s="405"/>
      <c r="C10" s="406" t="s">
        <v>263</v>
      </c>
      <c r="D10" s="408">
        <v>49840</v>
      </c>
      <c r="E10" s="408">
        <v>18701</v>
      </c>
      <c r="F10" s="408">
        <v>31139</v>
      </c>
      <c r="G10" s="407">
        <v>388376.84780130663</v>
      </c>
      <c r="H10" s="447">
        <f t="shared" si="0"/>
        <v>0.12832896781091882</v>
      </c>
    </row>
    <row r="11" spans="2:10">
      <c r="B11" s="405"/>
      <c r="C11" s="406" t="s">
        <v>268</v>
      </c>
      <c r="D11" s="408">
        <v>338762</v>
      </c>
      <c r="E11" s="408">
        <v>191712</v>
      </c>
      <c r="F11" s="408">
        <v>147050</v>
      </c>
      <c r="G11" s="407">
        <v>2071213.7347314912</v>
      </c>
      <c r="H11" s="447">
        <f t="shared" si="0"/>
        <v>0.16355723908132377</v>
      </c>
    </row>
    <row r="12" spans="2:10">
      <c r="B12" s="405"/>
      <c r="C12" s="406" t="s">
        <v>264</v>
      </c>
      <c r="D12" s="408">
        <v>128148</v>
      </c>
      <c r="E12" s="408">
        <v>62937</v>
      </c>
      <c r="F12" s="408">
        <v>65211</v>
      </c>
      <c r="G12" s="407">
        <v>760956.1064698355</v>
      </c>
      <c r="H12" s="447">
        <f t="shared" si="0"/>
        <v>0.16840393146260904</v>
      </c>
    </row>
    <row r="13" spans="2:10">
      <c r="B13" s="405"/>
      <c r="C13" s="409" t="s">
        <v>269</v>
      </c>
      <c r="D13" s="408">
        <v>172305</v>
      </c>
      <c r="E13" s="408">
        <v>90607</v>
      </c>
      <c r="F13" s="408">
        <v>81698</v>
      </c>
      <c r="G13" s="407">
        <v>1462073.4749109352</v>
      </c>
      <c r="H13" s="447">
        <f t="shared" si="0"/>
        <v>0.11784975444581967</v>
      </c>
    </row>
    <row r="14" spans="2:10">
      <c r="B14" s="405"/>
      <c r="C14" s="409" t="s">
        <v>272</v>
      </c>
      <c r="D14" s="408">
        <v>120907</v>
      </c>
      <c r="E14" s="408">
        <v>63545</v>
      </c>
      <c r="F14" s="408">
        <v>57362</v>
      </c>
      <c r="G14" s="407">
        <v>835924.90167613991</v>
      </c>
      <c r="H14" s="447">
        <f t="shared" si="0"/>
        <v>0.14463859104755161</v>
      </c>
    </row>
    <row r="15" spans="2:10">
      <c r="B15" s="405"/>
      <c r="C15" s="406" t="s">
        <v>271</v>
      </c>
      <c r="D15" s="408">
        <v>75198</v>
      </c>
      <c r="E15" s="408">
        <v>40457</v>
      </c>
      <c r="F15" s="408">
        <v>34741</v>
      </c>
      <c r="G15" s="407">
        <v>552386.23220081336</v>
      </c>
      <c r="H15" s="447">
        <f t="shared" si="0"/>
        <v>0.13613300914542467</v>
      </c>
    </row>
    <row r="16" spans="2:10">
      <c r="B16" s="405"/>
      <c r="C16" s="406" t="s">
        <v>476</v>
      </c>
      <c r="D16" s="408">
        <v>125620</v>
      </c>
      <c r="E16" s="408">
        <v>69622</v>
      </c>
      <c r="F16" s="408">
        <v>55998</v>
      </c>
      <c r="G16" s="407">
        <v>1078177.9519779221</v>
      </c>
      <c r="H16" s="447">
        <f t="shared" si="0"/>
        <v>0.11651137900710135</v>
      </c>
    </row>
    <row r="17" spans="2:10" ht="15" thickBot="1">
      <c r="B17" s="410"/>
      <c r="C17" s="411" t="s">
        <v>266</v>
      </c>
      <c r="D17" s="413">
        <v>241784</v>
      </c>
      <c r="E17" s="413">
        <v>126975</v>
      </c>
      <c r="F17" s="413">
        <v>114809</v>
      </c>
      <c r="G17" s="407">
        <v>1757826.0708256729</v>
      </c>
      <c r="H17" s="447">
        <f t="shared" si="0"/>
        <v>0.13754716920680954</v>
      </c>
    </row>
    <row r="18" spans="2:10">
      <c r="B18" s="414" t="s">
        <v>477</v>
      </c>
      <c r="C18" s="415" t="s">
        <v>169</v>
      </c>
      <c r="D18" s="448">
        <v>2688469</v>
      </c>
      <c r="E18" s="448">
        <v>1583673</v>
      </c>
      <c r="F18" s="448">
        <v>1104796</v>
      </c>
      <c r="G18" s="407">
        <v>17693118.755020838</v>
      </c>
      <c r="H18" s="447">
        <f t="shared" si="0"/>
        <v>0.15194997768480381</v>
      </c>
    </row>
    <row r="19" spans="2:10">
      <c r="B19" s="405"/>
      <c r="C19" s="409" t="s">
        <v>172</v>
      </c>
      <c r="D19" s="408">
        <v>115426</v>
      </c>
      <c r="E19" s="408">
        <v>87653</v>
      </c>
      <c r="F19" s="408">
        <v>27773</v>
      </c>
      <c r="G19" s="407">
        <v>1136033.09723918</v>
      </c>
      <c r="H19" s="447">
        <f t="shared" si="0"/>
        <v>0.10160443413181496</v>
      </c>
    </row>
    <row r="20" spans="2:10">
      <c r="B20" s="405"/>
      <c r="C20" s="409" t="s">
        <v>173</v>
      </c>
      <c r="D20" s="408">
        <v>73983</v>
      </c>
      <c r="E20" s="408">
        <v>40768</v>
      </c>
      <c r="F20" s="408">
        <v>33215</v>
      </c>
      <c r="G20" s="407">
        <v>600170.0187345132</v>
      </c>
      <c r="H20" s="447">
        <f t="shared" si="0"/>
        <v>0.12327006963126323</v>
      </c>
    </row>
    <row r="21" spans="2:10">
      <c r="B21" s="405"/>
      <c r="C21" s="409" t="s">
        <v>170</v>
      </c>
      <c r="D21" s="418">
        <v>596160</v>
      </c>
      <c r="E21" s="408">
        <v>372714</v>
      </c>
      <c r="F21" s="408">
        <v>223446</v>
      </c>
      <c r="G21" s="407">
        <v>3888925.782428639</v>
      </c>
      <c r="H21" s="447">
        <f t="shared" si="0"/>
        <v>0.15329683140100897</v>
      </c>
    </row>
    <row r="22" spans="2:10">
      <c r="B22" s="405"/>
      <c r="C22" s="409" t="s">
        <v>171</v>
      </c>
      <c r="D22" s="408">
        <v>127001</v>
      </c>
      <c r="E22" s="408">
        <v>90116</v>
      </c>
      <c r="F22" s="408">
        <v>36885</v>
      </c>
      <c r="G22" s="407">
        <v>1233105.5910563243</v>
      </c>
      <c r="H22" s="447">
        <f t="shared" si="0"/>
        <v>0.10299280201236148</v>
      </c>
    </row>
    <row r="23" spans="2:10">
      <c r="B23" s="405"/>
      <c r="C23" s="406" t="s">
        <v>174</v>
      </c>
      <c r="D23" s="408">
        <v>198860</v>
      </c>
      <c r="E23" s="408">
        <v>124451</v>
      </c>
      <c r="F23" s="408">
        <v>74409</v>
      </c>
      <c r="G23" s="407">
        <v>1442631.9171581394</v>
      </c>
      <c r="H23" s="447">
        <f t="shared" si="0"/>
        <v>0.13784527961348386</v>
      </c>
    </row>
    <row r="24" spans="2:10">
      <c r="B24" s="405"/>
      <c r="C24" s="409" t="s">
        <v>175</v>
      </c>
      <c r="D24" s="408">
        <v>50271</v>
      </c>
      <c r="E24" s="408">
        <v>41805</v>
      </c>
      <c r="F24" s="408">
        <v>8466</v>
      </c>
      <c r="G24" s="407">
        <v>614344.09350930399</v>
      </c>
      <c r="H24" s="447">
        <f t="shared" si="0"/>
        <v>8.182873495672123E-2</v>
      </c>
      <c r="J24" s="449" t="s">
        <v>484</v>
      </c>
    </row>
    <row r="25" spans="2:10">
      <c r="B25" s="405"/>
      <c r="C25" s="409" t="s">
        <v>176</v>
      </c>
      <c r="D25" s="408">
        <v>58844</v>
      </c>
      <c r="E25" s="408">
        <v>35572</v>
      </c>
      <c r="F25" s="408">
        <v>23272</v>
      </c>
      <c r="G25" s="407">
        <v>365685.1542101134</v>
      </c>
      <c r="H25" s="447">
        <f t="shared" si="0"/>
        <v>0.16091438036937572</v>
      </c>
    </row>
    <row r="26" spans="2:10">
      <c r="B26" s="405"/>
      <c r="C26" s="406" t="s">
        <v>177</v>
      </c>
      <c r="D26" s="408">
        <v>126342</v>
      </c>
      <c r="E26" s="408">
        <v>91633</v>
      </c>
      <c r="F26" s="408">
        <v>34709</v>
      </c>
      <c r="G26" s="407">
        <v>1294875.2782540058</v>
      </c>
      <c r="H26" s="447">
        <f t="shared" si="0"/>
        <v>9.7570787026189904E-2</v>
      </c>
    </row>
    <row r="27" spans="2:10">
      <c r="B27" s="405"/>
      <c r="C27" s="409" t="s">
        <v>178</v>
      </c>
      <c r="D27" s="408">
        <v>70182</v>
      </c>
      <c r="E27" s="408">
        <v>42669</v>
      </c>
      <c r="F27" s="408">
        <v>27513</v>
      </c>
      <c r="G27" s="407">
        <v>726031.62219134404</v>
      </c>
      <c r="H27" s="447">
        <f t="shared" si="0"/>
        <v>9.6665211066390283E-2</v>
      </c>
    </row>
    <row r="28" spans="2:10">
      <c r="B28" s="405"/>
      <c r="C28" s="409" t="s">
        <v>179</v>
      </c>
      <c r="D28" s="408">
        <v>24943</v>
      </c>
      <c r="E28" s="408">
        <v>12622</v>
      </c>
      <c r="F28" s="408">
        <v>12321</v>
      </c>
      <c r="G28" s="407">
        <v>343115.24439258233</v>
      </c>
      <c r="H28" s="447">
        <f t="shared" si="0"/>
        <v>7.2695691630247E-2</v>
      </c>
    </row>
    <row r="29" spans="2:10">
      <c r="B29" s="405"/>
      <c r="C29" s="409" t="s">
        <v>180</v>
      </c>
      <c r="D29" s="408">
        <v>575405</v>
      </c>
      <c r="E29" s="408">
        <v>334070</v>
      </c>
      <c r="F29" s="408">
        <v>241335</v>
      </c>
      <c r="G29" s="407">
        <v>3575784.9242805229</v>
      </c>
      <c r="H29" s="447">
        <f t="shared" si="0"/>
        <v>0.16091711671271061</v>
      </c>
    </row>
    <row r="30" spans="2:10" ht="15" thickBot="1">
      <c r="B30" s="410"/>
      <c r="C30" s="420" t="s">
        <v>403</v>
      </c>
      <c r="D30" s="413">
        <v>13421</v>
      </c>
      <c r="E30" s="408">
        <v>7163</v>
      </c>
      <c r="F30" s="408">
        <v>6258</v>
      </c>
      <c r="G30" s="407">
        <v>191683.74307664038</v>
      </c>
      <c r="H30" s="447">
        <f t="shared" si="0"/>
        <v>7.0016370635218234E-2</v>
      </c>
    </row>
    <row r="32" spans="2:10">
      <c r="B32" s="299" t="s">
        <v>485</v>
      </c>
    </row>
  </sheetData>
  <mergeCells count="4">
    <mergeCell ref="D4:F4"/>
    <mergeCell ref="B6:C6"/>
    <mergeCell ref="B7:B17"/>
    <mergeCell ref="B18:B30"/>
  </mergeCell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2136F-444C-4503-92CB-5FD962439DD5}">
  <dimension ref="B2:J32"/>
  <sheetViews>
    <sheetView workbookViewId="0"/>
  </sheetViews>
  <sheetFormatPr baseColWidth="10" defaultRowHeight="14.4"/>
  <cols>
    <col min="1" max="1" width="3.88671875" style="162" customWidth="1"/>
    <col min="2" max="2" width="6.109375" style="162" customWidth="1"/>
    <col min="3" max="16384" width="11.5546875" style="162"/>
  </cols>
  <sheetData>
    <row r="2" spans="2:10">
      <c r="B2" s="437" t="s">
        <v>495</v>
      </c>
    </row>
    <row r="3" spans="2:10" ht="15" thickBot="1"/>
    <row r="4" spans="2:10" ht="15" thickBot="1">
      <c r="D4" s="450" t="s">
        <v>496</v>
      </c>
      <c r="E4" s="450"/>
      <c r="F4" s="451"/>
      <c r="G4" s="452" t="s">
        <v>498</v>
      </c>
      <c r="H4" s="453"/>
      <c r="I4" s="454"/>
    </row>
    <row r="5" spans="2:10" ht="27" thickBot="1">
      <c r="B5" s="163"/>
      <c r="D5" s="441" t="s">
        <v>5</v>
      </c>
      <c r="E5" s="442" t="s">
        <v>9</v>
      </c>
      <c r="F5" s="442" t="s">
        <v>10</v>
      </c>
      <c r="G5" s="442" t="s">
        <v>9</v>
      </c>
      <c r="H5" s="442" t="s">
        <v>10</v>
      </c>
      <c r="I5" s="454"/>
    </row>
    <row r="6" spans="2:10" ht="16.2" thickBot="1">
      <c r="B6" s="444" t="s">
        <v>473</v>
      </c>
      <c r="C6" s="445"/>
      <c r="D6" s="446">
        <v>6917448</v>
      </c>
      <c r="E6" s="455">
        <v>3931223</v>
      </c>
      <c r="F6" s="456">
        <v>2986225</v>
      </c>
      <c r="G6" s="440"/>
      <c r="H6" s="457"/>
      <c r="J6" s="298" t="s">
        <v>552</v>
      </c>
    </row>
    <row r="7" spans="2:10" ht="16.2" thickTop="1">
      <c r="B7" s="399" t="s">
        <v>474</v>
      </c>
      <c r="C7" s="400" t="s">
        <v>273</v>
      </c>
      <c r="D7" s="402">
        <v>752399</v>
      </c>
      <c r="E7" s="402">
        <v>317892</v>
      </c>
      <c r="F7" s="402">
        <v>434507</v>
      </c>
      <c r="G7" s="458">
        <f>+E7/D7</f>
        <v>0.42250454878329186</v>
      </c>
      <c r="H7" s="458">
        <f>+F7/D7</f>
        <v>0.5774954512167082</v>
      </c>
      <c r="J7" s="404" t="s">
        <v>475</v>
      </c>
    </row>
    <row r="8" spans="2:10">
      <c r="B8" s="405"/>
      <c r="C8" s="406" t="s">
        <v>270</v>
      </c>
      <c r="D8" s="408">
        <v>62207</v>
      </c>
      <c r="E8" s="408">
        <v>24643</v>
      </c>
      <c r="F8" s="408">
        <v>37564</v>
      </c>
      <c r="G8" s="447">
        <f t="shared" ref="G8:G30" si="0">+E8/D8</f>
        <v>0.39614512836175991</v>
      </c>
      <c r="H8" s="447">
        <f t="shared" ref="H8:H30" si="1">+F8/D8</f>
        <v>0.60385487163824003</v>
      </c>
    </row>
    <row r="9" spans="2:10">
      <c r="B9" s="405"/>
      <c r="C9" s="409" t="s">
        <v>265</v>
      </c>
      <c r="D9" s="408">
        <v>101985</v>
      </c>
      <c r="E9" s="408">
        <v>46080</v>
      </c>
      <c r="F9" s="408">
        <v>55905</v>
      </c>
      <c r="G9" s="447">
        <f t="shared" si="0"/>
        <v>0.45183115163994703</v>
      </c>
      <c r="H9" s="447">
        <f t="shared" si="1"/>
        <v>0.54816884836005297</v>
      </c>
    </row>
    <row r="10" spans="2:10">
      <c r="B10" s="405"/>
      <c r="C10" s="406" t="s">
        <v>263</v>
      </c>
      <c r="D10" s="408">
        <v>49840</v>
      </c>
      <c r="E10" s="408">
        <v>18701</v>
      </c>
      <c r="F10" s="408">
        <v>31139</v>
      </c>
      <c r="G10" s="447">
        <f t="shared" si="0"/>
        <v>0.37522070626003212</v>
      </c>
      <c r="H10" s="447">
        <f t="shared" si="1"/>
        <v>0.62477929373996788</v>
      </c>
    </row>
    <row r="11" spans="2:10">
      <c r="B11" s="405"/>
      <c r="C11" s="406" t="s">
        <v>268</v>
      </c>
      <c r="D11" s="408">
        <v>338762</v>
      </c>
      <c r="E11" s="408">
        <v>191712</v>
      </c>
      <c r="F11" s="408">
        <v>147050</v>
      </c>
      <c r="G11" s="447">
        <f t="shared" si="0"/>
        <v>0.56591943606425754</v>
      </c>
      <c r="H11" s="447">
        <f t="shared" si="1"/>
        <v>0.43408056393574251</v>
      </c>
    </row>
    <row r="12" spans="2:10">
      <c r="B12" s="405"/>
      <c r="C12" s="406" t="s">
        <v>264</v>
      </c>
      <c r="D12" s="408">
        <v>128148</v>
      </c>
      <c r="E12" s="408">
        <v>62937</v>
      </c>
      <c r="F12" s="408">
        <v>65211</v>
      </c>
      <c r="G12" s="447">
        <f t="shared" si="0"/>
        <v>0.49112744639011141</v>
      </c>
      <c r="H12" s="447">
        <f t="shared" si="1"/>
        <v>0.50887255360988859</v>
      </c>
    </row>
    <row r="13" spans="2:10">
      <c r="B13" s="405"/>
      <c r="C13" s="409" t="s">
        <v>269</v>
      </c>
      <c r="D13" s="408">
        <v>172305</v>
      </c>
      <c r="E13" s="408">
        <v>90607</v>
      </c>
      <c r="F13" s="408">
        <v>81698</v>
      </c>
      <c r="G13" s="447">
        <f t="shared" si="0"/>
        <v>0.5258524128725226</v>
      </c>
      <c r="H13" s="447">
        <f t="shared" si="1"/>
        <v>0.47414758712747745</v>
      </c>
    </row>
    <row r="14" spans="2:10">
      <c r="B14" s="405"/>
      <c r="C14" s="409" t="s">
        <v>272</v>
      </c>
      <c r="D14" s="408">
        <v>120907</v>
      </c>
      <c r="E14" s="408">
        <v>63545</v>
      </c>
      <c r="F14" s="408">
        <v>57362</v>
      </c>
      <c r="G14" s="447">
        <f t="shared" si="0"/>
        <v>0.52556923916729392</v>
      </c>
      <c r="H14" s="447">
        <f t="shared" si="1"/>
        <v>0.47443076083270613</v>
      </c>
    </row>
    <row r="15" spans="2:10">
      <c r="B15" s="405"/>
      <c r="C15" s="406" t="s">
        <v>271</v>
      </c>
      <c r="D15" s="408">
        <v>75198</v>
      </c>
      <c r="E15" s="408">
        <v>40457</v>
      </c>
      <c r="F15" s="408">
        <v>34741</v>
      </c>
      <c r="G15" s="447">
        <f t="shared" si="0"/>
        <v>0.53800632995558395</v>
      </c>
      <c r="H15" s="447">
        <f t="shared" si="1"/>
        <v>0.46199367004441605</v>
      </c>
    </row>
    <row r="16" spans="2:10">
      <c r="B16" s="405"/>
      <c r="C16" s="406" t="s">
        <v>476</v>
      </c>
      <c r="D16" s="408">
        <v>125620</v>
      </c>
      <c r="E16" s="408">
        <v>69622</v>
      </c>
      <c r="F16" s="408">
        <v>55998</v>
      </c>
      <c r="G16" s="447">
        <f t="shared" si="0"/>
        <v>0.55422703391179751</v>
      </c>
      <c r="H16" s="447">
        <f t="shared" si="1"/>
        <v>0.44577296608820249</v>
      </c>
    </row>
    <row r="17" spans="2:10" ht="15" thickBot="1">
      <c r="B17" s="410"/>
      <c r="C17" s="411" t="s">
        <v>266</v>
      </c>
      <c r="D17" s="413">
        <v>241784</v>
      </c>
      <c r="E17" s="413">
        <v>126975</v>
      </c>
      <c r="F17" s="413">
        <v>114809</v>
      </c>
      <c r="G17" s="459">
        <f t="shared" si="0"/>
        <v>0.52515881944214671</v>
      </c>
      <c r="H17" s="459">
        <f t="shared" si="1"/>
        <v>0.47484118055785329</v>
      </c>
    </row>
    <row r="18" spans="2:10">
      <c r="B18" s="414" t="s">
        <v>477</v>
      </c>
      <c r="C18" s="415" t="s">
        <v>169</v>
      </c>
      <c r="D18" s="417">
        <v>2688469</v>
      </c>
      <c r="E18" s="417">
        <v>1583673</v>
      </c>
      <c r="F18" s="417">
        <v>1104796</v>
      </c>
      <c r="G18" s="460">
        <f t="shared" si="0"/>
        <v>0.58906128357812571</v>
      </c>
      <c r="H18" s="460">
        <f t="shared" si="1"/>
        <v>0.41093871642187429</v>
      </c>
    </row>
    <row r="19" spans="2:10">
      <c r="B19" s="405"/>
      <c r="C19" s="409" t="s">
        <v>172</v>
      </c>
      <c r="D19" s="408">
        <v>115426</v>
      </c>
      <c r="E19" s="408">
        <v>87653</v>
      </c>
      <c r="F19" s="408">
        <v>27773</v>
      </c>
      <c r="G19" s="447">
        <f t="shared" si="0"/>
        <v>0.75938696654133386</v>
      </c>
      <c r="H19" s="447">
        <f t="shared" si="1"/>
        <v>0.24061303345866616</v>
      </c>
    </row>
    <row r="20" spans="2:10">
      <c r="B20" s="405"/>
      <c r="C20" s="409" t="s">
        <v>173</v>
      </c>
      <c r="D20" s="408">
        <v>73983</v>
      </c>
      <c r="E20" s="408">
        <v>40768</v>
      </c>
      <c r="F20" s="408">
        <v>33215</v>
      </c>
      <c r="G20" s="447">
        <f t="shared" si="0"/>
        <v>0.55104551045510453</v>
      </c>
      <c r="H20" s="447">
        <f t="shared" si="1"/>
        <v>0.44895448954489547</v>
      </c>
    </row>
    <row r="21" spans="2:10">
      <c r="B21" s="405"/>
      <c r="C21" s="409" t="s">
        <v>170</v>
      </c>
      <c r="D21" s="418">
        <v>596160</v>
      </c>
      <c r="E21" s="408">
        <v>372714</v>
      </c>
      <c r="F21" s="408">
        <v>223446</v>
      </c>
      <c r="G21" s="447">
        <f t="shared" si="0"/>
        <v>0.62519122383252823</v>
      </c>
      <c r="H21" s="447">
        <f t="shared" si="1"/>
        <v>0.37480877616747182</v>
      </c>
    </row>
    <row r="22" spans="2:10">
      <c r="B22" s="405"/>
      <c r="C22" s="409" t="s">
        <v>171</v>
      </c>
      <c r="D22" s="408">
        <v>127001</v>
      </c>
      <c r="E22" s="408">
        <v>90116</v>
      </c>
      <c r="F22" s="408">
        <v>36885</v>
      </c>
      <c r="G22" s="447">
        <f t="shared" si="0"/>
        <v>0.70956921599042522</v>
      </c>
      <c r="H22" s="447">
        <f t="shared" si="1"/>
        <v>0.29043078400957473</v>
      </c>
    </row>
    <row r="23" spans="2:10">
      <c r="B23" s="405"/>
      <c r="C23" s="406" t="s">
        <v>174</v>
      </c>
      <c r="D23" s="408">
        <v>198860</v>
      </c>
      <c r="E23" s="408">
        <v>124451</v>
      </c>
      <c r="F23" s="408">
        <v>74409</v>
      </c>
      <c r="G23" s="447">
        <f t="shared" si="0"/>
        <v>0.62582218646283816</v>
      </c>
      <c r="H23" s="447">
        <f t="shared" si="1"/>
        <v>0.37417781353716184</v>
      </c>
    </row>
    <row r="24" spans="2:10">
      <c r="B24" s="405"/>
      <c r="C24" s="409" t="s">
        <v>175</v>
      </c>
      <c r="D24" s="408">
        <v>50271</v>
      </c>
      <c r="E24" s="408">
        <v>41805</v>
      </c>
      <c r="F24" s="408">
        <v>8466</v>
      </c>
      <c r="G24" s="447">
        <f t="shared" si="0"/>
        <v>0.83159276720176645</v>
      </c>
      <c r="H24" s="447">
        <f t="shared" si="1"/>
        <v>0.16840723279823358</v>
      </c>
      <c r="J24" s="449" t="s">
        <v>499</v>
      </c>
    </row>
    <row r="25" spans="2:10">
      <c r="B25" s="405"/>
      <c r="C25" s="409" t="s">
        <v>176</v>
      </c>
      <c r="D25" s="408">
        <v>58844</v>
      </c>
      <c r="E25" s="408">
        <v>35572</v>
      </c>
      <c r="F25" s="408">
        <v>23272</v>
      </c>
      <c r="G25" s="447">
        <f t="shared" si="0"/>
        <v>0.60451362925701857</v>
      </c>
      <c r="H25" s="447">
        <f t="shared" si="1"/>
        <v>0.39548637074298143</v>
      </c>
    </row>
    <row r="26" spans="2:10">
      <c r="B26" s="405"/>
      <c r="C26" s="406" t="s">
        <v>177</v>
      </c>
      <c r="D26" s="408">
        <v>126342</v>
      </c>
      <c r="E26" s="408">
        <v>91633</v>
      </c>
      <c r="F26" s="408">
        <v>34709</v>
      </c>
      <c r="G26" s="447">
        <f t="shared" si="0"/>
        <v>0.72527742160168429</v>
      </c>
      <c r="H26" s="447">
        <f t="shared" si="1"/>
        <v>0.27472257839831571</v>
      </c>
    </row>
    <row r="27" spans="2:10">
      <c r="B27" s="405"/>
      <c r="C27" s="409" t="s">
        <v>178</v>
      </c>
      <c r="D27" s="408">
        <v>70182</v>
      </c>
      <c r="E27" s="408">
        <v>42669</v>
      </c>
      <c r="F27" s="408">
        <v>27513</v>
      </c>
      <c r="G27" s="447">
        <f t="shared" si="0"/>
        <v>0.60797640420620669</v>
      </c>
      <c r="H27" s="447">
        <f t="shared" si="1"/>
        <v>0.39202359579379326</v>
      </c>
    </row>
    <row r="28" spans="2:10">
      <c r="B28" s="405"/>
      <c r="C28" s="409" t="s">
        <v>179</v>
      </c>
      <c r="D28" s="408">
        <v>24943</v>
      </c>
      <c r="E28" s="408">
        <v>12622</v>
      </c>
      <c r="F28" s="408">
        <v>12321</v>
      </c>
      <c r="G28" s="447">
        <f t="shared" si="0"/>
        <v>0.50603375696588226</v>
      </c>
      <c r="H28" s="447">
        <f t="shared" si="1"/>
        <v>0.49396624303411779</v>
      </c>
    </row>
    <row r="29" spans="2:10">
      <c r="B29" s="405"/>
      <c r="C29" s="409" t="s">
        <v>180</v>
      </c>
      <c r="D29" s="408">
        <v>575405</v>
      </c>
      <c r="E29" s="408">
        <v>334070</v>
      </c>
      <c r="F29" s="408">
        <v>241335</v>
      </c>
      <c r="G29" s="447">
        <f t="shared" si="0"/>
        <v>0.58058237241595045</v>
      </c>
      <c r="H29" s="447">
        <f t="shared" si="1"/>
        <v>0.41941762758404949</v>
      </c>
    </row>
    <row r="30" spans="2:10" ht="15" thickBot="1">
      <c r="B30" s="410"/>
      <c r="C30" s="420" t="s">
        <v>403</v>
      </c>
      <c r="D30" s="413">
        <v>13421</v>
      </c>
      <c r="E30" s="413">
        <v>7163</v>
      </c>
      <c r="F30" s="413">
        <v>6258</v>
      </c>
      <c r="G30" s="459">
        <f t="shared" si="0"/>
        <v>0.53371581849340588</v>
      </c>
      <c r="H30" s="459">
        <f t="shared" si="1"/>
        <v>0.46628418150659412</v>
      </c>
    </row>
    <row r="32" spans="2:10">
      <c r="B32" s="299"/>
    </row>
  </sheetData>
  <mergeCells count="5">
    <mergeCell ref="D4:F4"/>
    <mergeCell ref="G4:H4"/>
    <mergeCell ref="B6:C6"/>
    <mergeCell ref="B7:B17"/>
    <mergeCell ref="B18:B30"/>
  </mergeCell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7CD03-235C-4591-A1D4-E875B45992FF}">
  <dimension ref="B2:J32"/>
  <sheetViews>
    <sheetView topLeftCell="E1" workbookViewId="0">
      <selection activeCell="J6" sqref="J6"/>
    </sheetView>
  </sheetViews>
  <sheetFormatPr baseColWidth="10" defaultRowHeight="14.4"/>
  <cols>
    <col min="1" max="1" width="3.88671875" style="162" customWidth="1"/>
    <col min="2" max="2" width="6.109375" style="162" customWidth="1"/>
    <col min="3" max="6" width="11.5546875" style="162"/>
    <col min="7" max="7" width="12.77734375" style="162" customWidth="1"/>
    <col min="8" max="16384" width="11.5546875" style="162"/>
  </cols>
  <sheetData>
    <row r="2" spans="2:10">
      <c r="B2" s="437" t="s">
        <v>495</v>
      </c>
    </row>
    <row r="4" spans="2:10" ht="15" thickBot="1">
      <c r="D4" s="438" t="s">
        <v>496</v>
      </c>
      <c r="E4" s="438"/>
      <c r="F4" s="439"/>
      <c r="G4" s="440"/>
      <c r="H4" s="440"/>
    </row>
    <row r="5" spans="2:10" ht="58.2" thickBot="1">
      <c r="B5" s="163"/>
      <c r="D5" s="441" t="s">
        <v>5</v>
      </c>
      <c r="E5" s="442" t="s">
        <v>9</v>
      </c>
      <c r="F5" s="442" t="s">
        <v>10</v>
      </c>
      <c r="G5" s="443" t="s">
        <v>481</v>
      </c>
      <c r="H5" s="443" t="s">
        <v>500</v>
      </c>
    </row>
    <row r="6" spans="2:10" ht="16.2" thickBot="1">
      <c r="B6" s="444" t="s">
        <v>473</v>
      </c>
      <c r="C6" s="445"/>
      <c r="D6" s="446">
        <v>6917448</v>
      </c>
      <c r="E6" s="446">
        <v>3931223</v>
      </c>
      <c r="F6" s="397">
        <v>2986225</v>
      </c>
      <c r="G6" s="440"/>
      <c r="H6" s="440"/>
      <c r="J6" s="298" t="s">
        <v>553</v>
      </c>
    </row>
    <row r="7" spans="2:10" ht="16.2" thickTop="1">
      <c r="B7" s="399" t="s">
        <v>474</v>
      </c>
      <c r="C7" s="400" t="s">
        <v>273</v>
      </c>
      <c r="D7" s="402">
        <v>752399</v>
      </c>
      <c r="E7" s="408">
        <v>317892</v>
      </c>
      <c r="F7" s="408">
        <v>434507</v>
      </c>
      <c r="G7" s="407">
        <v>3141821.0029533529</v>
      </c>
      <c r="H7" s="447">
        <f>+F7/G7</f>
        <v>0.1382978214199847</v>
      </c>
      <c r="J7" s="404" t="s">
        <v>475</v>
      </c>
    </row>
    <row r="8" spans="2:10">
      <c r="B8" s="405"/>
      <c r="C8" s="406" t="s">
        <v>270</v>
      </c>
      <c r="D8" s="408">
        <v>62207</v>
      </c>
      <c r="E8" s="408">
        <v>24643</v>
      </c>
      <c r="F8" s="408">
        <v>37564</v>
      </c>
      <c r="G8" s="407">
        <v>435151.96091182448</v>
      </c>
      <c r="H8" s="447">
        <f t="shared" ref="H8:H30" si="0">+F8/G8</f>
        <v>8.6323867003351623E-2</v>
      </c>
    </row>
    <row r="9" spans="2:10">
      <c r="B9" s="405"/>
      <c r="C9" s="409" t="s">
        <v>265</v>
      </c>
      <c r="D9" s="408">
        <v>101985</v>
      </c>
      <c r="E9" s="408">
        <v>46080</v>
      </c>
      <c r="F9" s="408">
        <v>55905</v>
      </c>
      <c r="G9" s="407">
        <v>824345.28344068909</v>
      </c>
      <c r="H9" s="447">
        <f t="shared" si="0"/>
        <v>6.7817456013894106E-2</v>
      </c>
    </row>
    <row r="10" spans="2:10">
      <c r="B10" s="405"/>
      <c r="C10" s="406" t="s">
        <v>263</v>
      </c>
      <c r="D10" s="408">
        <v>49840</v>
      </c>
      <c r="E10" s="408">
        <v>18701</v>
      </c>
      <c r="F10" s="408">
        <v>31139</v>
      </c>
      <c r="G10" s="407">
        <v>388376.84780130663</v>
      </c>
      <c r="H10" s="447">
        <f t="shared" si="0"/>
        <v>8.0177281875284945E-2</v>
      </c>
    </row>
    <row r="11" spans="2:10">
      <c r="B11" s="405"/>
      <c r="C11" s="406" t="s">
        <v>268</v>
      </c>
      <c r="D11" s="408">
        <v>338762</v>
      </c>
      <c r="E11" s="408">
        <v>191712</v>
      </c>
      <c r="F11" s="408">
        <v>147050</v>
      </c>
      <c r="G11" s="407">
        <v>2071213.7347314912</v>
      </c>
      <c r="H11" s="447">
        <f t="shared" si="0"/>
        <v>7.0997018576194088E-2</v>
      </c>
    </row>
    <row r="12" spans="2:10">
      <c r="B12" s="405"/>
      <c r="C12" s="406" t="s">
        <v>264</v>
      </c>
      <c r="D12" s="408">
        <v>128148</v>
      </c>
      <c r="E12" s="408">
        <v>62937</v>
      </c>
      <c r="F12" s="408">
        <v>65211</v>
      </c>
      <c r="G12" s="407">
        <v>760956.1064698355</v>
      </c>
      <c r="H12" s="447">
        <f t="shared" si="0"/>
        <v>8.5696138641322514E-2</v>
      </c>
    </row>
    <row r="13" spans="2:10">
      <c r="B13" s="405"/>
      <c r="C13" s="409" t="s">
        <v>269</v>
      </c>
      <c r="D13" s="408">
        <v>172305</v>
      </c>
      <c r="E13" s="408">
        <v>90607</v>
      </c>
      <c r="F13" s="408">
        <v>81698</v>
      </c>
      <c r="G13" s="407">
        <v>1462073.4749109352</v>
      </c>
      <c r="H13" s="447">
        <f t="shared" si="0"/>
        <v>5.5878176714051105E-2</v>
      </c>
    </row>
    <row r="14" spans="2:10">
      <c r="B14" s="405"/>
      <c r="C14" s="409" t="s">
        <v>272</v>
      </c>
      <c r="D14" s="408">
        <v>120907</v>
      </c>
      <c r="E14" s="408">
        <v>63545</v>
      </c>
      <c r="F14" s="408">
        <v>57362</v>
      </c>
      <c r="G14" s="407">
        <v>835924.90167613991</v>
      </c>
      <c r="H14" s="447">
        <f t="shared" si="0"/>
        <v>6.8620996796460554E-2</v>
      </c>
    </row>
    <row r="15" spans="2:10">
      <c r="B15" s="405"/>
      <c r="C15" s="406" t="s">
        <v>271</v>
      </c>
      <c r="D15" s="408">
        <v>75198</v>
      </c>
      <c r="E15" s="408">
        <v>40457</v>
      </c>
      <c r="F15" s="408">
        <v>34741</v>
      </c>
      <c r="G15" s="407">
        <v>552386.23220081336</v>
      </c>
      <c r="H15" s="447">
        <f t="shared" si="0"/>
        <v>6.2892588509284794E-2</v>
      </c>
    </row>
    <row r="16" spans="2:10">
      <c r="B16" s="405"/>
      <c r="C16" s="406" t="s">
        <v>476</v>
      </c>
      <c r="D16" s="408">
        <v>125620</v>
      </c>
      <c r="E16" s="408">
        <v>69622</v>
      </c>
      <c r="F16" s="408">
        <v>55998</v>
      </c>
      <c r="G16" s="407">
        <v>1078177.9519779221</v>
      </c>
      <c r="H16" s="447">
        <f t="shared" si="0"/>
        <v>5.19376230030223E-2</v>
      </c>
    </row>
    <row r="17" spans="2:10" ht="15" thickBot="1">
      <c r="B17" s="410"/>
      <c r="C17" s="411" t="s">
        <v>266</v>
      </c>
      <c r="D17" s="413">
        <v>241784</v>
      </c>
      <c r="E17" s="413">
        <v>126975</v>
      </c>
      <c r="F17" s="413">
        <v>114809</v>
      </c>
      <c r="G17" s="407">
        <v>1757826.0708256729</v>
      </c>
      <c r="H17" s="447">
        <f t="shared" si="0"/>
        <v>6.5313060208552251E-2</v>
      </c>
    </row>
    <row r="18" spans="2:10">
      <c r="B18" s="414" t="s">
        <v>477</v>
      </c>
      <c r="C18" s="415" t="s">
        <v>169</v>
      </c>
      <c r="D18" s="448">
        <v>2688469</v>
      </c>
      <c r="E18" s="448">
        <v>1583673</v>
      </c>
      <c r="F18" s="448">
        <v>1104796</v>
      </c>
      <c r="G18" s="407">
        <v>17693118.755020838</v>
      </c>
      <c r="H18" s="447">
        <f t="shared" si="0"/>
        <v>6.2442128790125721E-2</v>
      </c>
    </row>
    <row r="19" spans="2:10">
      <c r="B19" s="405"/>
      <c r="C19" s="409" t="s">
        <v>172</v>
      </c>
      <c r="D19" s="408">
        <v>115426</v>
      </c>
      <c r="E19" s="408">
        <v>87653</v>
      </c>
      <c r="F19" s="408">
        <v>27773</v>
      </c>
      <c r="G19" s="407">
        <v>1136033.09723918</v>
      </c>
      <c r="H19" s="447">
        <f t="shared" si="0"/>
        <v>2.4447351109307233E-2</v>
      </c>
    </row>
    <row r="20" spans="2:10">
      <c r="B20" s="405"/>
      <c r="C20" s="409" t="s">
        <v>173</v>
      </c>
      <c r="D20" s="408">
        <v>73983</v>
      </c>
      <c r="E20" s="408">
        <v>40768</v>
      </c>
      <c r="F20" s="408">
        <v>33215</v>
      </c>
      <c r="G20" s="407">
        <v>600170.0187345132</v>
      </c>
      <c r="H20" s="447">
        <f t="shared" si="0"/>
        <v>5.53426511874675E-2</v>
      </c>
    </row>
    <row r="21" spans="2:10">
      <c r="B21" s="405"/>
      <c r="C21" s="409" t="s">
        <v>170</v>
      </c>
      <c r="D21" s="418">
        <v>596160</v>
      </c>
      <c r="E21" s="408">
        <v>372714</v>
      </c>
      <c r="F21" s="408">
        <v>223446</v>
      </c>
      <c r="G21" s="407">
        <v>3888925.782428639</v>
      </c>
      <c r="H21" s="447">
        <f t="shared" si="0"/>
        <v>5.7456997767763439E-2</v>
      </c>
    </row>
    <row r="22" spans="2:10">
      <c r="B22" s="405"/>
      <c r="C22" s="409" t="s">
        <v>171</v>
      </c>
      <c r="D22" s="408">
        <v>127001</v>
      </c>
      <c r="E22" s="408">
        <v>90116</v>
      </c>
      <c r="F22" s="408">
        <v>36885</v>
      </c>
      <c r="G22" s="407">
        <v>1233105.5910563243</v>
      </c>
      <c r="H22" s="447">
        <f t="shared" si="0"/>
        <v>2.9912280235793051E-2</v>
      </c>
    </row>
    <row r="23" spans="2:10">
      <c r="B23" s="405"/>
      <c r="C23" s="406" t="s">
        <v>174</v>
      </c>
      <c r="D23" s="408">
        <v>198860</v>
      </c>
      <c r="E23" s="408">
        <v>124451</v>
      </c>
      <c r="F23" s="408">
        <v>74409</v>
      </c>
      <c r="G23" s="407">
        <v>1442631.9171581394</v>
      </c>
      <c r="H23" s="447">
        <f t="shared" si="0"/>
        <v>5.1578645332192093E-2</v>
      </c>
    </row>
    <row r="24" spans="2:10">
      <c r="B24" s="405"/>
      <c r="C24" s="409" t="s">
        <v>175</v>
      </c>
      <c r="D24" s="408">
        <v>50271</v>
      </c>
      <c r="E24" s="408">
        <v>41805</v>
      </c>
      <c r="F24" s="408">
        <v>8466</v>
      </c>
      <c r="G24" s="407">
        <v>614344.09350930399</v>
      </c>
      <c r="H24" s="447">
        <f t="shared" si="0"/>
        <v>1.3780550817441506E-2</v>
      </c>
      <c r="J24" s="449" t="s">
        <v>484</v>
      </c>
    </row>
    <row r="25" spans="2:10">
      <c r="B25" s="405"/>
      <c r="C25" s="409" t="s">
        <v>176</v>
      </c>
      <c r="D25" s="408">
        <v>58844</v>
      </c>
      <c r="E25" s="408">
        <v>35572</v>
      </c>
      <c r="F25" s="408">
        <v>23272</v>
      </c>
      <c r="G25" s="407">
        <v>365685.1542101134</v>
      </c>
      <c r="H25" s="447">
        <f t="shared" si="0"/>
        <v>6.3639444292640054E-2</v>
      </c>
    </row>
    <row r="26" spans="2:10">
      <c r="B26" s="405"/>
      <c r="C26" s="406" t="s">
        <v>177</v>
      </c>
      <c r="D26" s="408">
        <v>126342</v>
      </c>
      <c r="E26" s="408">
        <v>91633</v>
      </c>
      <c r="F26" s="408">
        <v>34709</v>
      </c>
      <c r="G26" s="407">
        <v>1294875.2782540058</v>
      </c>
      <c r="H26" s="447">
        <f t="shared" si="0"/>
        <v>2.680489818818782E-2</v>
      </c>
    </row>
    <row r="27" spans="2:10">
      <c r="B27" s="405"/>
      <c r="C27" s="409" t="s">
        <v>178</v>
      </c>
      <c r="D27" s="408">
        <v>70182</v>
      </c>
      <c r="E27" s="408">
        <v>42669</v>
      </c>
      <c r="F27" s="408">
        <v>27513</v>
      </c>
      <c r="G27" s="407">
        <v>726031.62219134404</v>
      </c>
      <c r="H27" s="447">
        <f t="shared" si="0"/>
        <v>3.7895043630412295E-2</v>
      </c>
    </row>
    <row r="28" spans="2:10">
      <c r="B28" s="405"/>
      <c r="C28" s="409" t="s">
        <v>179</v>
      </c>
      <c r="D28" s="408">
        <v>24943</v>
      </c>
      <c r="E28" s="408">
        <v>12622</v>
      </c>
      <c r="F28" s="408">
        <v>12321</v>
      </c>
      <c r="G28" s="407">
        <v>343115.24439258233</v>
      </c>
      <c r="H28" s="447">
        <f t="shared" si="0"/>
        <v>3.5909217679359867E-2</v>
      </c>
    </row>
    <row r="29" spans="2:10">
      <c r="B29" s="405"/>
      <c r="C29" s="409" t="s">
        <v>180</v>
      </c>
      <c r="D29" s="408">
        <v>575405</v>
      </c>
      <c r="E29" s="408">
        <v>334070</v>
      </c>
      <c r="F29" s="408">
        <v>241335</v>
      </c>
      <c r="G29" s="407">
        <v>3575784.9242805229</v>
      </c>
      <c r="H29" s="447">
        <f t="shared" si="0"/>
        <v>6.7491475329310685E-2</v>
      </c>
    </row>
    <row r="30" spans="2:10" ht="15" thickBot="1">
      <c r="B30" s="410"/>
      <c r="C30" s="420" t="s">
        <v>403</v>
      </c>
      <c r="D30" s="413">
        <v>13421</v>
      </c>
      <c r="E30" s="408">
        <v>7163</v>
      </c>
      <c r="F30" s="408">
        <v>6258</v>
      </c>
      <c r="G30" s="407">
        <v>191683.74307664038</v>
      </c>
      <c r="H30" s="447">
        <f t="shared" si="0"/>
        <v>3.2647526073705066E-2</v>
      </c>
    </row>
    <row r="32" spans="2:10">
      <c r="B32" s="299" t="s">
        <v>485</v>
      </c>
    </row>
  </sheetData>
  <mergeCells count="4">
    <mergeCell ref="D4:F4"/>
    <mergeCell ref="B6:C6"/>
    <mergeCell ref="B7:B17"/>
    <mergeCell ref="B18:B30"/>
  </mergeCell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486A9-4E8B-4D74-A41A-42AEE4E2B508}">
  <dimension ref="B2:F30"/>
  <sheetViews>
    <sheetView workbookViewId="0">
      <selection activeCell="F6" sqref="F6"/>
    </sheetView>
  </sheetViews>
  <sheetFormatPr baseColWidth="10" defaultRowHeight="14.4"/>
  <cols>
    <col min="1" max="1" width="5.88671875" style="162" customWidth="1"/>
    <col min="2" max="16384" width="11.5546875" style="162"/>
  </cols>
  <sheetData>
    <row r="2" spans="2:6">
      <c r="B2" s="461" t="s">
        <v>501</v>
      </c>
    </row>
    <row r="3" spans="2:6">
      <c r="B3" s="461" t="s">
        <v>502</v>
      </c>
    </row>
    <row r="4" spans="2:6" ht="15" thickBot="1"/>
    <row r="5" spans="2:6" ht="27" thickBot="1">
      <c r="B5" s="392"/>
      <c r="C5" s="392"/>
      <c r="D5" s="442" t="s">
        <v>341</v>
      </c>
    </row>
    <row r="6" spans="2:6" ht="16.2" thickBot="1">
      <c r="B6" s="444" t="s">
        <v>473</v>
      </c>
      <c r="C6" s="445"/>
      <c r="D6" s="462">
        <v>94855.162709393684</v>
      </c>
      <c r="F6" s="298" t="s">
        <v>554</v>
      </c>
    </row>
    <row r="7" spans="2:6" ht="16.2" thickTop="1">
      <c r="B7" s="399" t="s">
        <v>474</v>
      </c>
      <c r="C7" s="400" t="s">
        <v>273</v>
      </c>
      <c r="D7" s="402">
        <v>125190.08700967174</v>
      </c>
      <c r="F7" s="432" t="s">
        <v>487</v>
      </c>
    </row>
    <row r="8" spans="2:6">
      <c r="B8" s="405"/>
      <c r="C8" s="406" t="s">
        <v>270</v>
      </c>
      <c r="D8" s="408">
        <v>112362.44468853986</v>
      </c>
    </row>
    <row r="9" spans="2:6">
      <c r="B9" s="405"/>
      <c r="C9" s="409" t="s">
        <v>265</v>
      </c>
      <c r="D9" s="408">
        <v>102653.80931725256</v>
      </c>
    </row>
    <row r="10" spans="2:6">
      <c r="B10" s="405"/>
      <c r="C10" s="406" t="s">
        <v>263</v>
      </c>
      <c r="D10" s="408">
        <v>108783.85535714286</v>
      </c>
    </row>
    <row r="11" spans="2:6">
      <c r="B11" s="405"/>
      <c r="C11" s="406" t="s">
        <v>268</v>
      </c>
      <c r="D11" s="408">
        <v>98039.95974149993</v>
      </c>
    </row>
    <row r="12" spans="2:6">
      <c r="B12" s="405"/>
      <c r="C12" s="406" t="s">
        <v>264</v>
      </c>
      <c r="D12" s="408">
        <v>150231.29128281359</v>
      </c>
    </row>
    <row r="13" spans="2:6">
      <c r="B13" s="405"/>
      <c r="C13" s="409" t="s">
        <v>269</v>
      </c>
      <c r="D13" s="408">
        <v>103112.04648060126</v>
      </c>
    </row>
    <row r="14" spans="2:6">
      <c r="B14" s="405"/>
      <c r="C14" s="409" t="s">
        <v>272</v>
      </c>
      <c r="D14" s="408">
        <v>106209.992150165</v>
      </c>
    </row>
    <row r="15" spans="2:6">
      <c r="B15" s="405"/>
      <c r="C15" s="406" t="s">
        <v>271</v>
      </c>
      <c r="D15" s="408">
        <v>99467.094875661569</v>
      </c>
    </row>
    <row r="16" spans="2:6">
      <c r="B16" s="405"/>
      <c r="C16" s="406" t="s">
        <v>476</v>
      </c>
      <c r="D16" s="408">
        <v>89214.026678872789</v>
      </c>
    </row>
    <row r="17" spans="2:6" ht="15" thickBot="1">
      <c r="B17" s="410"/>
      <c r="C17" s="411" t="s">
        <v>266</v>
      </c>
      <c r="D17" s="413">
        <v>100206.93391502334</v>
      </c>
    </row>
    <row r="18" spans="2:6">
      <c r="B18" s="414" t="s">
        <v>477</v>
      </c>
      <c r="C18" s="415" t="s">
        <v>169</v>
      </c>
      <c r="D18" s="417">
        <v>87454.134730621779</v>
      </c>
    </row>
    <row r="19" spans="2:6">
      <c r="B19" s="405"/>
      <c r="C19" s="409" t="s">
        <v>172</v>
      </c>
      <c r="D19" s="408">
        <v>72580.164781678308</v>
      </c>
    </row>
    <row r="20" spans="2:6">
      <c r="B20" s="405"/>
      <c r="C20" s="409" t="s">
        <v>173</v>
      </c>
      <c r="D20" s="408">
        <v>147494.65829244556</v>
      </c>
    </row>
    <row r="21" spans="2:6">
      <c r="B21" s="405"/>
      <c r="C21" s="409" t="s">
        <v>170</v>
      </c>
      <c r="D21" s="418">
        <v>81320.896387479879</v>
      </c>
    </row>
    <row r="22" spans="2:6">
      <c r="B22" s="405"/>
      <c r="C22" s="409" t="s">
        <v>171</v>
      </c>
      <c r="D22" s="408">
        <v>75129.271446366576</v>
      </c>
    </row>
    <row r="23" spans="2:6">
      <c r="B23" s="405"/>
      <c r="C23" s="406" t="s">
        <v>174</v>
      </c>
      <c r="D23" s="408">
        <v>76248.707882329269</v>
      </c>
    </row>
    <row r="24" spans="2:6">
      <c r="B24" s="405"/>
      <c r="C24" s="409" t="s">
        <v>175</v>
      </c>
      <c r="D24" s="408">
        <v>68168.297798333035</v>
      </c>
    </row>
    <row r="25" spans="2:6">
      <c r="B25" s="405"/>
      <c r="C25" s="409" t="s">
        <v>176</v>
      </c>
      <c r="D25" s="408">
        <v>111169.05116018625</v>
      </c>
      <c r="F25" s="463" t="s">
        <v>503</v>
      </c>
    </row>
    <row r="26" spans="2:6">
      <c r="B26" s="405"/>
      <c r="C26" s="406" t="s">
        <v>177</v>
      </c>
      <c r="D26" s="408">
        <v>73890.644279099593</v>
      </c>
    </row>
    <row r="27" spans="2:6">
      <c r="B27" s="405"/>
      <c r="C27" s="409" t="s">
        <v>178</v>
      </c>
      <c r="D27" s="408">
        <v>136017.0588504175</v>
      </c>
    </row>
    <row r="28" spans="2:6">
      <c r="B28" s="405"/>
      <c r="C28" s="409" t="s">
        <v>179</v>
      </c>
      <c r="D28" s="408">
        <v>155976.45436394983</v>
      </c>
    </row>
    <row r="29" spans="2:6">
      <c r="B29" s="405"/>
      <c r="C29" s="409" t="s">
        <v>180</v>
      </c>
      <c r="D29" s="408">
        <v>83539.979816216408</v>
      </c>
    </row>
    <row r="30" spans="2:6" ht="15" thickBot="1">
      <c r="B30" s="410"/>
      <c r="C30" s="420" t="s">
        <v>403</v>
      </c>
      <c r="D30" s="413">
        <v>156890.7756508457</v>
      </c>
    </row>
  </sheetData>
  <mergeCells count="3">
    <mergeCell ref="B6:C6"/>
    <mergeCell ref="B7:B17"/>
    <mergeCell ref="B18:B30"/>
  </mergeCell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E0472-AAF7-4418-8F7A-E2CFCF5C653C}">
  <dimension ref="B2:P22"/>
  <sheetViews>
    <sheetView showGridLines="0" workbookViewId="0">
      <selection activeCell="B2" sqref="B2"/>
    </sheetView>
  </sheetViews>
  <sheetFormatPr baseColWidth="10" defaultRowHeight="14.4"/>
  <cols>
    <col min="1" max="1" width="5.6640625" customWidth="1"/>
    <col min="2" max="2" width="37.6640625" customWidth="1"/>
    <col min="3" max="3" width="10.77734375" style="466" customWidth="1"/>
    <col min="4" max="4" width="11.44140625" style="466" customWidth="1"/>
    <col min="5" max="6" width="12.21875" style="466" customWidth="1"/>
    <col min="7" max="7" width="11.77734375" customWidth="1"/>
    <col min="8" max="8" width="11.6640625" customWidth="1"/>
    <col min="9" max="10" width="9.77734375" customWidth="1"/>
  </cols>
  <sheetData>
    <row r="2" spans="2:16" s="162" customFormat="1" ht="15.6">
      <c r="B2" s="298" t="s">
        <v>555</v>
      </c>
      <c r="C2" s="250"/>
      <c r="D2" s="250"/>
      <c r="E2" s="250"/>
      <c r="F2" s="250"/>
    </row>
    <row r="3" spans="2:16" s="162" customFormat="1" ht="15.6">
      <c r="B3" s="432" t="s">
        <v>504</v>
      </c>
      <c r="C3" s="250"/>
      <c r="D3" s="250"/>
      <c r="E3" s="250"/>
      <c r="F3" s="250"/>
    </row>
    <row r="6" spans="2:16" s="466" customFormat="1" ht="28.8">
      <c r="B6" s="464"/>
      <c r="C6" s="465" t="s">
        <v>505</v>
      </c>
      <c r="G6"/>
      <c r="H6"/>
      <c r="I6"/>
      <c r="J6"/>
      <c r="K6"/>
      <c r="L6"/>
      <c r="M6"/>
      <c r="N6"/>
      <c r="O6"/>
      <c r="P6"/>
    </row>
    <row r="7" spans="2:16" s="466" customFormat="1">
      <c r="B7" s="327" t="s">
        <v>506</v>
      </c>
      <c r="C7" s="467">
        <v>1247920.7209181101</v>
      </c>
      <c r="G7"/>
      <c r="H7"/>
      <c r="I7"/>
      <c r="J7"/>
      <c r="K7"/>
      <c r="L7"/>
      <c r="M7"/>
      <c r="N7"/>
      <c r="O7"/>
      <c r="P7"/>
    </row>
    <row r="8" spans="2:16" s="466" customFormat="1">
      <c r="B8" s="468" t="s">
        <v>507</v>
      </c>
      <c r="C8" s="469"/>
      <c r="G8"/>
      <c r="H8"/>
      <c r="I8"/>
      <c r="J8"/>
      <c r="K8"/>
      <c r="L8"/>
      <c r="M8"/>
      <c r="N8"/>
      <c r="O8"/>
      <c r="P8"/>
    </row>
    <row r="9" spans="2:16" s="466" customFormat="1">
      <c r="B9" t="s">
        <v>508</v>
      </c>
      <c r="C9" s="470">
        <v>449412.74083417759</v>
      </c>
      <c r="D9" s="471"/>
      <c r="G9"/>
      <c r="H9"/>
      <c r="I9"/>
      <c r="J9"/>
      <c r="K9"/>
      <c r="L9"/>
      <c r="M9"/>
      <c r="N9"/>
      <c r="O9"/>
      <c r="P9"/>
    </row>
    <row r="10" spans="2:16" s="466" customFormat="1">
      <c r="B10" t="s">
        <v>509</v>
      </c>
      <c r="C10" s="470">
        <v>170878.31384786998</v>
      </c>
      <c r="G10"/>
      <c r="H10"/>
      <c r="I10"/>
      <c r="J10"/>
      <c r="K10"/>
      <c r="L10"/>
      <c r="M10"/>
      <c r="N10"/>
      <c r="O10"/>
      <c r="P10"/>
    </row>
    <row r="11" spans="2:16" s="466" customFormat="1">
      <c r="B11" s="472" t="s">
        <v>510</v>
      </c>
      <c r="C11" s="473">
        <f>+C7-C9-C10</f>
        <v>627629.66623606253</v>
      </c>
      <c r="G11"/>
      <c r="H11"/>
      <c r="I11"/>
      <c r="J11"/>
      <c r="K11"/>
      <c r="L11"/>
      <c r="M11"/>
      <c r="N11"/>
      <c r="O11"/>
      <c r="P11"/>
    </row>
    <row r="12" spans="2:16" s="466" customFormat="1">
      <c r="B12"/>
      <c r="D12" s="471"/>
      <c r="G12"/>
      <c r="H12"/>
      <c r="I12"/>
      <c r="J12"/>
      <c r="K12"/>
      <c r="L12"/>
      <c r="M12"/>
      <c r="N12"/>
      <c r="O12"/>
      <c r="P12"/>
    </row>
    <row r="13" spans="2:16" s="466" customFormat="1">
      <c r="B13"/>
      <c r="C13" s="471"/>
      <c r="G13"/>
      <c r="H13"/>
      <c r="I13"/>
      <c r="J13"/>
      <c r="K13"/>
      <c r="L13"/>
      <c r="M13"/>
      <c r="N13"/>
      <c r="O13"/>
      <c r="P13"/>
    </row>
    <row r="14" spans="2:16" s="466" customFormat="1">
      <c r="B14"/>
      <c r="C14" s="471"/>
      <c r="G14"/>
      <c r="H14"/>
      <c r="I14"/>
      <c r="J14"/>
      <c r="K14"/>
      <c r="L14"/>
      <c r="M14"/>
      <c r="N14"/>
      <c r="O14"/>
      <c r="P14"/>
    </row>
    <row r="15" spans="2:16" s="466" customFormat="1">
      <c r="B15"/>
      <c r="C15" s="471"/>
      <c r="G15"/>
      <c r="H15"/>
      <c r="I15"/>
      <c r="J15"/>
      <c r="K15"/>
      <c r="L15"/>
      <c r="M15"/>
      <c r="N15"/>
      <c r="O15"/>
      <c r="P15"/>
    </row>
    <row r="21" spans="8:8">
      <c r="H21" s="474"/>
    </row>
    <row r="22" spans="8:8">
      <c r="H22" s="474"/>
    </row>
  </sheetData>
  <pageMargins left="0.7" right="0.7" top="0.75" bottom="0.75" header="0.3" footer="0.3"/>
  <pageSetup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7E63B-0B1C-4D09-A297-8F539F32BD0F}">
  <dimension ref="C2:F12"/>
  <sheetViews>
    <sheetView showGridLines="0" workbookViewId="0">
      <selection activeCell="C2" sqref="C2"/>
    </sheetView>
  </sheetViews>
  <sheetFormatPr baseColWidth="10" defaultRowHeight="14.4"/>
  <cols>
    <col min="1" max="2" width="4.33203125" customWidth="1"/>
    <col min="3" max="3" width="27.5546875" customWidth="1"/>
    <col min="5" max="5" width="13.33203125" customWidth="1"/>
  </cols>
  <sheetData>
    <row r="2" spans="3:6" ht="15.6">
      <c r="C2" s="425" t="s">
        <v>556</v>
      </c>
    </row>
    <row r="3" spans="3:6" ht="15.6">
      <c r="C3" s="475" t="s">
        <v>511</v>
      </c>
    </row>
    <row r="4" spans="3:6">
      <c r="C4" s="476"/>
    </row>
    <row r="5" spans="3:6">
      <c r="C5" s="476"/>
    </row>
    <row r="6" spans="3:6">
      <c r="C6" s="477"/>
      <c r="D6" s="477" t="s">
        <v>291</v>
      </c>
      <c r="E6" s="477" t="s">
        <v>512</v>
      </c>
      <c r="F6" s="477"/>
    </row>
    <row r="7" spans="3:6">
      <c r="C7" s="478" t="s">
        <v>513</v>
      </c>
      <c r="D7" s="479">
        <v>18777538.225933004</v>
      </c>
      <c r="E7" s="480">
        <v>1247920.7209181101</v>
      </c>
      <c r="F7" s="328">
        <f>+E7/D7</f>
        <v>6.6458164318613941E-2</v>
      </c>
    </row>
    <row r="8" spans="3:6">
      <c r="C8" t="s">
        <v>514</v>
      </c>
      <c r="D8" s="480">
        <v>15389482.3625526</v>
      </c>
      <c r="E8" s="480">
        <f>+E7</f>
        <v>1247920.7209181101</v>
      </c>
      <c r="F8" s="481">
        <f>+E8/D8</f>
        <v>8.1089194003996501E-2</v>
      </c>
    </row>
    <row r="9" spans="3:6">
      <c r="C9" t="s">
        <v>515</v>
      </c>
      <c r="D9" s="480">
        <v>5779736.0296576098</v>
      </c>
      <c r="E9" s="480">
        <f>+E7</f>
        <v>1247920.7209181101</v>
      </c>
      <c r="F9" s="481">
        <f>+E9/D9</f>
        <v>0.21591309958009219</v>
      </c>
    </row>
    <row r="10" spans="3:6">
      <c r="C10" s="472" t="s">
        <v>516</v>
      </c>
      <c r="D10" s="482">
        <v>1417441.2298370437</v>
      </c>
      <c r="E10" s="482">
        <f>+E7</f>
        <v>1247920.7209181101</v>
      </c>
      <c r="F10" s="329">
        <f>+E10/D10</f>
        <v>0.88040385354218709</v>
      </c>
    </row>
    <row r="12" spans="3:6">
      <c r="C12" s="483" t="s">
        <v>517</v>
      </c>
    </row>
  </sheetData>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790052-A843-4216-ABB5-E4955FA78DA2}">
  <dimension ref="B2:P41"/>
  <sheetViews>
    <sheetView showGridLines="0" topLeftCell="A17" workbookViewId="0">
      <selection activeCell="B21" sqref="B21"/>
    </sheetView>
  </sheetViews>
  <sheetFormatPr baseColWidth="10" defaultRowHeight="14.4"/>
  <cols>
    <col min="1" max="1" width="5.6640625" customWidth="1"/>
    <col min="2" max="2" width="37.6640625" customWidth="1"/>
    <col min="3" max="4" width="11.44140625" style="466" customWidth="1"/>
    <col min="5" max="6" width="12.21875" style="466" customWidth="1"/>
    <col min="7" max="7" width="11.77734375" customWidth="1"/>
    <col min="8" max="8" width="11.6640625" customWidth="1"/>
    <col min="9" max="10" width="9.77734375" customWidth="1"/>
  </cols>
  <sheetData>
    <row r="2" spans="2:16" ht="15.6">
      <c r="B2" s="298" t="s">
        <v>518</v>
      </c>
    </row>
    <row r="3" spans="2:16" ht="15.6">
      <c r="B3" s="432" t="s">
        <v>519</v>
      </c>
    </row>
    <row r="5" spans="2:16" ht="28.8">
      <c r="B5" s="484"/>
      <c r="C5" s="484" t="s">
        <v>169</v>
      </c>
      <c r="D5" s="484" t="s">
        <v>170</v>
      </c>
      <c r="E5" s="484" t="s">
        <v>171</v>
      </c>
      <c r="F5" s="484" t="s">
        <v>172</v>
      </c>
      <c r="G5" s="484" t="s">
        <v>173</v>
      </c>
      <c r="H5" s="484" t="s">
        <v>520</v>
      </c>
      <c r="I5" s="484" t="s">
        <v>175</v>
      </c>
      <c r="J5" s="484" t="s">
        <v>176</v>
      </c>
      <c r="K5" s="484" t="s">
        <v>177</v>
      </c>
      <c r="L5" s="484" t="s">
        <v>178</v>
      </c>
      <c r="M5" s="484" t="s">
        <v>179</v>
      </c>
      <c r="N5" s="484" t="s">
        <v>180</v>
      </c>
      <c r="O5" s="484" t="s">
        <v>403</v>
      </c>
      <c r="P5" s="485" t="s">
        <v>521</v>
      </c>
    </row>
    <row r="6" spans="2:16">
      <c r="B6" s="486" t="s">
        <v>522</v>
      </c>
      <c r="C6" s="469">
        <v>1312491.1813304541</v>
      </c>
      <c r="D6" s="469">
        <v>333594.10121435852</v>
      </c>
      <c r="E6" s="469">
        <v>69743.27923485075</v>
      </c>
      <c r="F6" s="469">
        <v>111468.70369802932</v>
      </c>
      <c r="G6" s="469">
        <v>82024.658834716756</v>
      </c>
      <c r="H6" s="469">
        <v>142865.25528080779</v>
      </c>
      <c r="I6" s="469">
        <v>65040.005869431603</v>
      </c>
      <c r="J6" s="469">
        <v>42106.863347907907</v>
      </c>
      <c r="K6" s="469">
        <v>91297.003123668459</v>
      </c>
      <c r="L6" s="469">
        <v>166082.0669097128</v>
      </c>
      <c r="M6" s="469">
        <v>68514.505743045404</v>
      </c>
      <c r="N6" s="469">
        <v>267538.45573523699</v>
      </c>
      <c r="O6" s="469">
        <v>38266.629556736749</v>
      </c>
      <c r="P6" s="469">
        <v>2791032.7098789574</v>
      </c>
    </row>
    <row r="7" spans="2:16">
      <c r="B7" t="s">
        <v>523</v>
      </c>
      <c r="C7" s="474">
        <v>70182.480599999995</v>
      </c>
      <c r="D7" s="474">
        <v>23967.6181</v>
      </c>
      <c r="E7" s="474">
        <v>7663.7340000000004</v>
      </c>
      <c r="F7" s="474">
        <v>6024.9963000000007</v>
      </c>
      <c r="G7" s="474">
        <v>2356.8654999999999</v>
      </c>
      <c r="H7" s="474">
        <v>10401.418799999999</v>
      </c>
      <c r="I7" s="474">
        <v>2806.5609999999997</v>
      </c>
      <c r="J7" s="474">
        <v>2070.0446000000002</v>
      </c>
      <c r="K7" s="474">
        <v>3290.3873000000003</v>
      </c>
      <c r="L7" s="474">
        <v>1479.7792000000002</v>
      </c>
      <c r="M7" s="474">
        <v>1918.6997999999999</v>
      </c>
      <c r="N7" s="474">
        <v>26383.510600000001</v>
      </c>
      <c r="O7" s="474">
        <v>170.1925</v>
      </c>
      <c r="P7" s="474">
        <v>158716.28830000001</v>
      </c>
    </row>
    <row r="8" spans="2:16">
      <c r="B8" t="s">
        <v>524</v>
      </c>
      <c r="C8" s="474">
        <v>1242308.7007304542</v>
      </c>
      <c r="D8" s="474">
        <v>309626.4831143585</v>
      </c>
      <c r="E8" s="474">
        <v>62079.545234850746</v>
      </c>
      <c r="F8" s="474">
        <v>105443.70739802932</v>
      </c>
      <c r="G8" s="474">
        <v>79667.793334716756</v>
      </c>
      <c r="H8" s="474">
        <v>132463.8364808078</v>
      </c>
      <c r="I8" s="474">
        <v>62233.444869431602</v>
      </c>
      <c r="J8" s="474">
        <v>40036.818747907906</v>
      </c>
      <c r="K8" s="474">
        <v>88006.615823668457</v>
      </c>
      <c r="L8" s="474">
        <v>164602.28770971281</v>
      </c>
      <c r="M8" s="474">
        <v>66595.805943045401</v>
      </c>
      <c r="N8" s="474">
        <v>241154.94513523701</v>
      </c>
      <c r="O8" s="474">
        <v>38096.437056736751</v>
      </c>
      <c r="P8" s="474">
        <v>2632316.4215789572</v>
      </c>
    </row>
    <row r="9" spans="2:16">
      <c r="B9" s="486" t="s">
        <v>525</v>
      </c>
      <c r="C9" s="487">
        <v>1640895.8766415701</v>
      </c>
      <c r="D9" s="487">
        <v>496747.66240436991</v>
      </c>
      <c r="E9" s="487">
        <v>117987.74999999999</v>
      </c>
      <c r="F9" s="487">
        <v>170944.64241864003</v>
      </c>
      <c r="G9" s="487">
        <v>118246.62077222001</v>
      </c>
      <c r="H9" s="487">
        <v>303790.36</v>
      </c>
      <c r="I9" s="487">
        <v>106027.83379077</v>
      </c>
      <c r="J9" s="487">
        <v>71042.889169377333</v>
      </c>
      <c r="K9" s="487">
        <v>94630.775360189989</v>
      </c>
      <c r="L9" s="487">
        <v>243228.5</v>
      </c>
      <c r="M9" s="487">
        <v>131136.52527243999</v>
      </c>
      <c r="N9" s="487">
        <v>492423.33</v>
      </c>
      <c r="O9" s="487">
        <v>51850.664967489996</v>
      </c>
      <c r="P9" s="487">
        <v>4038953.4307970675</v>
      </c>
    </row>
    <row r="10" spans="2:16">
      <c r="B10" s="472" t="s">
        <v>526</v>
      </c>
      <c r="C10" s="474">
        <v>1640895.8766415701</v>
      </c>
      <c r="D10" s="474">
        <v>496747.66240436991</v>
      </c>
      <c r="E10" s="474">
        <v>117987.74999999999</v>
      </c>
      <c r="F10" s="474">
        <v>170944.64241864003</v>
      </c>
      <c r="G10" s="474">
        <v>118246.62077222001</v>
      </c>
      <c r="H10" s="474">
        <v>303790.36</v>
      </c>
      <c r="I10" s="474">
        <v>106027.83379077</v>
      </c>
      <c r="J10" s="474">
        <v>71042.889169377333</v>
      </c>
      <c r="K10" s="474">
        <v>94630.775360189989</v>
      </c>
      <c r="L10" s="474">
        <v>243228.5</v>
      </c>
      <c r="M10" s="474">
        <v>131136.52527243999</v>
      </c>
      <c r="N10" s="474">
        <v>492423.33</v>
      </c>
      <c r="O10" s="474">
        <v>51850.664967489996</v>
      </c>
      <c r="P10" s="474">
        <v>4038953.4307970675</v>
      </c>
    </row>
    <row r="11" spans="2:16">
      <c r="B11" s="327" t="s">
        <v>527</v>
      </c>
      <c r="C11" s="467">
        <v>-328404.69531111605</v>
      </c>
      <c r="D11" s="467">
        <v>-163153.56119001139</v>
      </c>
      <c r="E11" s="467">
        <v>-48244.470765149235</v>
      </c>
      <c r="F11" s="467">
        <v>-59475.938720610706</v>
      </c>
      <c r="G11" s="467">
        <v>-36221.961937503249</v>
      </c>
      <c r="H11" s="467">
        <v>-160925.1047191922</v>
      </c>
      <c r="I11" s="467">
        <v>-40987.827921338401</v>
      </c>
      <c r="J11" s="467">
        <v>-28936.025821469426</v>
      </c>
      <c r="K11" s="467">
        <v>-3333.7722365215304</v>
      </c>
      <c r="L11" s="467">
        <v>-77146.433090287203</v>
      </c>
      <c r="M11" s="467">
        <v>-62622.019529394587</v>
      </c>
      <c r="N11" s="467">
        <v>-224884.87426476303</v>
      </c>
      <c r="O11" s="467">
        <v>-13584.035410753248</v>
      </c>
      <c r="P11" s="467">
        <v>-1247920.7209181101</v>
      </c>
    </row>
    <row r="12" spans="2:16">
      <c r="B12" s="478" t="s">
        <v>508</v>
      </c>
      <c r="C12" s="474">
        <v>118249.29926954579</v>
      </c>
      <c r="D12" s="474">
        <v>67809.984536631513</v>
      </c>
      <c r="E12" s="474">
        <v>27027.404765149251</v>
      </c>
      <c r="F12" s="474">
        <v>16134.867473165576</v>
      </c>
      <c r="G12" s="474">
        <v>20375.119117053247</v>
      </c>
      <c r="H12" s="474">
        <v>35869.383519192204</v>
      </c>
      <c r="I12" s="474">
        <v>7144.5837543983998</v>
      </c>
      <c r="J12" s="474">
        <v>5933.7199245419051</v>
      </c>
      <c r="K12" s="474">
        <v>19875.796875861561</v>
      </c>
      <c r="L12" s="474">
        <v>41925.712290287178</v>
      </c>
      <c r="M12" s="474">
        <v>14911.171090964639</v>
      </c>
      <c r="N12" s="474">
        <v>64259.454864763014</v>
      </c>
      <c r="O12" s="474">
        <v>9896.2433526232562</v>
      </c>
      <c r="P12" s="474">
        <v>449412.74083417759</v>
      </c>
    </row>
    <row r="13" spans="2:16">
      <c r="B13" t="s">
        <v>509</v>
      </c>
      <c r="C13" s="474">
        <v>117166.87815807</v>
      </c>
      <c r="D13" s="474">
        <v>12863.912728920001</v>
      </c>
      <c r="E13" s="474">
        <v>586.71203400000002</v>
      </c>
      <c r="F13" s="474">
        <v>7436.9747345399983</v>
      </c>
      <c r="G13" s="474">
        <v>524.09232627999995</v>
      </c>
      <c r="H13" s="474">
        <v>7386.1390365599973</v>
      </c>
      <c r="I13" s="474">
        <v>2571.5357535899998</v>
      </c>
      <c r="J13" s="474">
        <v>4258.4906980000005</v>
      </c>
      <c r="K13" s="474">
        <v>1429.1535348600003</v>
      </c>
      <c r="L13" s="474">
        <v>1221.13667713</v>
      </c>
      <c r="M13" s="474">
        <v>4036.8</v>
      </c>
      <c r="N13" s="474">
        <v>11396.488165919998</v>
      </c>
      <c r="O13" s="488" t="s">
        <v>197</v>
      </c>
      <c r="P13" s="474">
        <v>170878.31384786998</v>
      </c>
    </row>
    <row r="14" spans="2:16">
      <c r="B14" s="327" t="s">
        <v>528</v>
      </c>
      <c r="C14" s="467">
        <v>-92988.517883500259</v>
      </c>
      <c r="D14" s="467">
        <v>-82479.663924459877</v>
      </c>
      <c r="E14" s="467">
        <v>-20630.353965999984</v>
      </c>
      <c r="F14" s="467">
        <v>-35904.096512905133</v>
      </c>
      <c r="G14" s="467">
        <v>-15322.750494170001</v>
      </c>
      <c r="H14" s="467">
        <v>-117669.58216344001</v>
      </c>
      <c r="I14" s="467">
        <v>-31271.708413349999</v>
      </c>
      <c r="J14" s="467">
        <v>-18743.815198927521</v>
      </c>
      <c r="K14" s="467">
        <v>17971.178174200031</v>
      </c>
      <c r="L14" s="467">
        <v>-33999.584122870023</v>
      </c>
      <c r="M14" s="467">
        <v>-43674.048438429949</v>
      </c>
      <c r="N14" s="467">
        <v>-149228.93123408002</v>
      </c>
      <c r="O14" s="467">
        <v>-3687.7920581299913</v>
      </c>
      <c r="P14" s="467">
        <v>-627629.66623606253</v>
      </c>
    </row>
    <row r="15" spans="2:16">
      <c r="D15" s="474"/>
      <c r="E15" s="474"/>
      <c r="F15" s="474"/>
      <c r="J15" s="474"/>
      <c r="L15" s="474"/>
      <c r="M15" s="474"/>
      <c r="O15" s="474"/>
    </row>
    <row r="16" spans="2:16">
      <c r="B16" s="489" t="s">
        <v>529</v>
      </c>
      <c r="D16" s="474"/>
      <c r="E16" s="474"/>
      <c r="F16" s="474"/>
      <c r="G16" s="474"/>
      <c r="H16" s="474"/>
      <c r="L16" s="474"/>
      <c r="M16" s="474"/>
    </row>
    <row r="17" spans="2:16" ht="28.8">
      <c r="B17" s="484"/>
      <c r="C17" s="484" t="s">
        <v>169</v>
      </c>
      <c r="D17" s="484" t="s">
        <v>170</v>
      </c>
      <c r="E17" s="484" t="s">
        <v>171</v>
      </c>
      <c r="F17" s="484" t="s">
        <v>172</v>
      </c>
      <c r="G17" s="484" t="s">
        <v>173</v>
      </c>
      <c r="H17" s="484" t="s">
        <v>520</v>
      </c>
      <c r="I17" s="484" t="s">
        <v>175</v>
      </c>
      <c r="J17" s="484" t="s">
        <v>176</v>
      </c>
      <c r="K17" s="484" t="s">
        <v>177</v>
      </c>
      <c r="L17" s="484" t="s">
        <v>178</v>
      </c>
      <c r="M17" s="484" t="s">
        <v>179</v>
      </c>
      <c r="N17" s="484" t="s">
        <v>180</v>
      </c>
      <c r="O17" s="484" t="s">
        <v>403</v>
      </c>
      <c r="P17" s="485" t="s">
        <v>521</v>
      </c>
    </row>
    <row r="18" spans="2:16">
      <c r="B18" s="464" t="s">
        <v>530</v>
      </c>
      <c r="C18" s="490">
        <f>+C8/C10</f>
        <v>0.75709173166617594</v>
      </c>
      <c r="D18" s="490">
        <f t="shared" ref="D18:P18" si="0">+D8/D10</f>
        <v>0.62330737826867066</v>
      </c>
      <c r="E18" s="490">
        <f t="shared" si="0"/>
        <v>0.52615246273321381</v>
      </c>
      <c r="F18" s="490">
        <f t="shared" si="0"/>
        <v>0.61682955315908516</v>
      </c>
      <c r="G18" s="490">
        <f t="shared" si="0"/>
        <v>0.67374266439445962</v>
      </c>
      <c r="H18" s="490">
        <f t="shared" si="0"/>
        <v>0.43603699762167508</v>
      </c>
      <c r="I18" s="490">
        <f t="shared" si="0"/>
        <v>0.58695384640452009</v>
      </c>
      <c r="J18" s="490">
        <f t="shared" si="0"/>
        <v>0.56355842528382938</v>
      </c>
      <c r="K18" s="490">
        <f t="shared" si="0"/>
        <v>0.92999994440172118</v>
      </c>
      <c r="L18" s="490">
        <f t="shared" si="0"/>
        <v>0.67673931183933134</v>
      </c>
      <c r="M18" s="490">
        <f t="shared" si="0"/>
        <v>0.50783567587055289</v>
      </c>
      <c r="N18" s="490">
        <f t="shared" si="0"/>
        <v>0.48973094986225979</v>
      </c>
      <c r="O18" s="490">
        <f t="shared" si="0"/>
        <v>0.73473381837287821</v>
      </c>
      <c r="P18" s="490">
        <f t="shared" si="0"/>
        <v>0.65173230310295571</v>
      </c>
    </row>
    <row r="19" spans="2:16">
      <c r="D19" s="474"/>
      <c r="E19" s="474"/>
      <c r="F19" s="474"/>
      <c r="G19" s="474"/>
    </row>
    <row r="20" spans="2:16">
      <c r="C20" s="474"/>
      <c r="D20" s="474"/>
      <c r="E20" s="474"/>
      <c r="F20" s="474"/>
      <c r="G20" s="474"/>
      <c r="L20" s="474"/>
    </row>
    <row r="21" spans="2:16" ht="15.6">
      <c r="B21" s="425" t="s">
        <v>557</v>
      </c>
      <c r="H21" s="474"/>
      <c r="L21" s="474"/>
    </row>
    <row r="22" spans="2:16" ht="15.6">
      <c r="B22" s="475" t="s">
        <v>531</v>
      </c>
      <c r="H22" s="474"/>
    </row>
    <row r="23" spans="2:16">
      <c r="H23" s="474"/>
    </row>
    <row r="24" spans="2:16" ht="57.6">
      <c r="B24" s="491" t="s">
        <v>344</v>
      </c>
      <c r="C24" s="492" t="s">
        <v>530</v>
      </c>
    </row>
    <row r="25" spans="2:16">
      <c r="B25" s="328" t="s">
        <v>177</v>
      </c>
      <c r="C25" s="328">
        <v>0.92999994440172118</v>
      </c>
    </row>
    <row r="26" spans="2:16">
      <c r="B26" s="481" t="s">
        <v>169</v>
      </c>
      <c r="C26" s="481">
        <v>0.75709173166617594</v>
      </c>
    </row>
    <row r="27" spans="2:16">
      <c r="B27" t="s">
        <v>181</v>
      </c>
      <c r="C27" s="481">
        <v>0.73473381837287821</v>
      </c>
    </row>
    <row r="28" spans="2:16">
      <c r="B28" t="s">
        <v>178</v>
      </c>
      <c r="C28" s="481">
        <v>0.67673931183933134</v>
      </c>
    </row>
    <row r="29" spans="2:16">
      <c r="B29" s="481" t="s">
        <v>173</v>
      </c>
      <c r="C29" s="481">
        <v>0.67374266439445962</v>
      </c>
    </row>
    <row r="30" spans="2:16">
      <c r="B30" s="481" t="s">
        <v>395</v>
      </c>
      <c r="C30" s="481">
        <v>0.65</v>
      </c>
    </row>
    <row r="31" spans="2:16">
      <c r="B31" s="481" t="s">
        <v>170</v>
      </c>
      <c r="C31" s="481">
        <v>0.62330737826867066</v>
      </c>
    </row>
    <row r="32" spans="2:16">
      <c r="B32" s="481" t="s">
        <v>172</v>
      </c>
      <c r="C32" s="481">
        <v>0.61682955315908516</v>
      </c>
    </row>
    <row r="33" spans="2:3">
      <c r="B33" s="481" t="s">
        <v>175</v>
      </c>
      <c r="C33" s="481">
        <v>0.58695384640452009</v>
      </c>
    </row>
    <row r="34" spans="2:3">
      <c r="B34" s="481" t="s">
        <v>176</v>
      </c>
      <c r="C34" s="481">
        <v>0.56355842528382938</v>
      </c>
    </row>
    <row r="35" spans="2:3">
      <c r="B35" s="481" t="s">
        <v>171</v>
      </c>
      <c r="C35" s="481">
        <v>0.52615246273321381</v>
      </c>
    </row>
    <row r="36" spans="2:3">
      <c r="B36" t="s">
        <v>179</v>
      </c>
      <c r="C36" s="481">
        <v>0.50783567587055289</v>
      </c>
    </row>
    <row r="37" spans="2:3">
      <c r="B37" t="s">
        <v>180</v>
      </c>
      <c r="C37" s="481">
        <v>0.48973094986225979</v>
      </c>
    </row>
    <row r="38" spans="2:3">
      <c r="B38" s="329" t="s">
        <v>174</v>
      </c>
      <c r="C38" s="329">
        <v>0.43603699762167508</v>
      </c>
    </row>
    <row r="40" spans="2:3">
      <c r="B40" s="483" t="s">
        <v>532</v>
      </c>
    </row>
    <row r="41" spans="2:3">
      <c r="B41" s="483" t="s">
        <v>517</v>
      </c>
    </row>
  </sheetData>
  <pageMargins left="0.7" right="0.7" top="0.75" bottom="0.75" header="0.3" footer="0.3"/>
  <pageSetup orientation="portrait"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BD7547-D9B0-496D-9ACA-AAD5E3017266}">
  <dimension ref="B2:C21"/>
  <sheetViews>
    <sheetView showGridLines="0" workbookViewId="0">
      <selection activeCell="B2" sqref="B2"/>
    </sheetView>
  </sheetViews>
  <sheetFormatPr baseColWidth="10" defaultRowHeight="14.4"/>
  <sheetData>
    <row r="2" spans="2:3" ht="15.6">
      <c r="B2" s="425" t="s">
        <v>558</v>
      </c>
    </row>
    <row r="3" spans="2:3" ht="15.6">
      <c r="B3" s="475" t="s">
        <v>533</v>
      </c>
    </row>
    <row r="5" spans="2:3" ht="43.2">
      <c r="B5" s="491" t="s">
        <v>344</v>
      </c>
      <c r="C5" s="492" t="s">
        <v>534</v>
      </c>
    </row>
    <row r="6" spans="2:3">
      <c r="B6" s="328" t="s">
        <v>179</v>
      </c>
      <c r="C6" s="328">
        <v>0.20358256796512736</v>
      </c>
    </row>
    <row r="7" spans="2:3">
      <c r="B7" s="481" t="s">
        <v>520</v>
      </c>
      <c r="C7" s="481">
        <v>0.18320359630886129</v>
      </c>
    </row>
    <row r="8" spans="2:3">
      <c r="B8" s="481" t="s">
        <v>178</v>
      </c>
      <c r="C8" s="481">
        <v>0.13891019567461074</v>
      </c>
    </row>
    <row r="9" spans="2:3">
      <c r="B9" s="481" t="s">
        <v>180</v>
      </c>
      <c r="C9" s="481">
        <v>0.12003855485856572</v>
      </c>
    </row>
    <row r="10" spans="2:3">
      <c r="B10" s="481" t="s">
        <v>173</v>
      </c>
      <c r="C10" s="481">
        <v>0.10402582544753271</v>
      </c>
    </row>
    <row r="11" spans="2:3">
      <c r="B11" s="481" t="s">
        <v>170</v>
      </c>
      <c r="C11" s="481">
        <v>8.5893041996317546E-2</v>
      </c>
    </row>
    <row r="12" spans="2:3">
      <c r="B12" s="481" t="s">
        <v>176</v>
      </c>
      <c r="C12" s="481">
        <v>8.1386578619470434E-2</v>
      </c>
    </row>
    <row r="13" spans="2:3">
      <c r="B13" s="481" t="s">
        <v>395</v>
      </c>
      <c r="C13" s="481">
        <v>8.1089194003996501E-2</v>
      </c>
    </row>
    <row r="14" spans="2:3">
      <c r="B14" s="481" t="s">
        <v>171</v>
      </c>
      <c r="C14" s="481">
        <v>8.0557789312320091E-2</v>
      </c>
    </row>
    <row r="15" spans="2:3">
      <c r="B15" s="481" t="s">
        <v>175</v>
      </c>
      <c r="C15" s="481">
        <v>7.6316404191414028E-2</v>
      </c>
    </row>
    <row r="16" spans="2:3">
      <c r="B16" s="481" t="s">
        <v>172</v>
      </c>
      <c r="C16" s="481">
        <v>7.4954063827440479E-2</v>
      </c>
    </row>
    <row r="17" spans="2:3">
      <c r="B17" s="481" t="s">
        <v>403</v>
      </c>
      <c r="C17" s="481">
        <v>5.7391166740848328E-2</v>
      </c>
    </row>
    <row r="18" spans="2:3">
      <c r="B18" s="481" t="s">
        <v>169</v>
      </c>
      <c r="C18" s="481">
        <v>5.2289429344917829E-2</v>
      </c>
    </row>
    <row r="19" spans="2:3">
      <c r="B19" s="329" t="s">
        <v>177</v>
      </c>
      <c r="C19" s="329">
        <v>4.5997231938245337E-3</v>
      </c>
    </row>
    <row r="21" spans="2:3">
      <c r="B21" s="483" t="s">
        <v>517</v>
      </c>
    </row>
  </sheetData>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26E6D-D91F-4855-973C-1D9FC50AC3CD}">
  <dimension ref="A1:I30"/>
  <sheetViews>
    <sheetView zoomScale="80" zoomScaleNormal="80" workbookViewId="0">
      <selection activeCell="H2" sqref="H2"/>
    </sheetView>
  </sheetViews>
  <sheetFormatPr baseColWidth="10" defaultRowHeight="14.4"/>
  <cols>
    <col min="1" max="1" width="6.21875" style="162" customWidth="1"/>
    <col min="2" max="2" width="15.88671875" style="162" customWidth="1"/>
    <col min="3" max="3" width="15.77734375" style="162" customWidth="1"/>
    <col min="4" max="4" width="17" style="162" customWidth="1"/>
    <col min="5" max="5" width="17.6640625" style="162" customWidth="1"/>
    <col min="6" max="6" width="15.77734375" style="162" customWidth="1"/>
    <col min="7" max="7" width="13.88671875" style="162" customWidth="1"/>
    <col min="8" max="16384" width="11.5546875" style="162"/>
  </cols>
  <sheetData>
    <row r="1" spans="1:9">
      <c r="B1" s="493" t="s">
        <v>475</v>
      </c>
    </row>
    <row r="2" spans="1:9" ht="15.6">
      <c r="H2" s="517" t="s">
        <v>559</v>
      </c>
    </row>
    <row r="3" spans="1:9" ht="58.2" thickBot="1">
      <c r="B3" s="494" t="s">
        <v>344</v>
      </c>
      <c r="C3" s="495" t="s">
        <v>535</v>
      </c>
      <c r="D3" s="495" t="s">
        <v>536</v>
      </c>
      <c r="E3" s="495" t="s">
        <v>283</v>
      </c>
      <c r="F3" s="495" t="s">
        <v>537</v>
      </c>
      <c r="H3" s="518" t="s">
        <v>291</v>
      </c>
      <c r="I3" s="211"/>
    </row>
    <row r="4" spans="1:9">
      <c r="A4" s="499" t="s">
        <v>538</v>
      </c>
      <c r="B4" s="500" t="s">
        <v>539</v>
      </c>
      <c r="C4" s="501">
        <f>+'[36]pob prov Censo 2022'!D4</f>
        <v>3978984</v>
      </c>
      <c r="D4" s="501">
        <f>+'[36]1.1-23'!Q25</f>
        <v>198109</v>
      </c>
      <c r="E4" s="502">
        <v>50</v>
      </c>
      <c r="F4" s="503">
        <f t="shared" ref="F4:F27" si="0">+$E$28</f>
        <v>66.164505393812618</v>
      </c>
    </row>
    <row r="5" spans="1:9">
      <c r="A5" s="504"/>
      <c r="B5" s="496" t="s">
        <v>169</v>
      </c>
      <c r="C5" s="498">
        <f>+'[36]pob prov Censo 2022'!D5</f>
        <v>17569053</v>
      </c>
      <c r="D5" s="498">
        <f>+'[36]1.1-23'!Q22</f>
        <v>911333</v>
      </c>
      <c r="E5" s="497">
        <v>52</v>
      </c>
      <c r="F5" s="505">
        <f t="shared" si="0"/>
        <v>66.164505393812618</v>
      </c>
    </row>
    <row r="6" spans="1:9">
      <c r="A6" s="504"/>
      <c r="B6" s="496" t="s">
        <v>171</v>
      </c>
      <c r="C6" s="498">
        <f>+'[36]pob prov Censo 2022'!D6</f>
        <v>1197553</v>
      </c>
      <c r="D6" s="498">
        <f>+'[36]1.1-23'!Q26</f>
        <v>71271</v>
      </c>
      <c r="E6" s="497">
        <v>60</v>
      </c>
      <c r="F6" s="505">
        <f t="shared" si="0"/>
        <v>66.164505393812618</v>
      </c>
    </row>
    <row r="7" spans="1:9">
      <c r="A7" s="504"/>
      <c r="B7" s="496" t="s">
        <v>180</v>
      </c>
      <c r="C7" s="498">
        <f>+'[36]pob prov Censo 2022'!D11</f>
        <v>3120612</v>
      </c>
      <c r="D7" s="498">
        <f>+'[36]1.1-23'!E11+33000</f>
        <v>191468</v>
      </c>
      <c r="E7" s="497">
        <v>62</v>
      </c>
      <c r="F7" s="505">
        <f t="shared" si="0"/>
        <v>66.164505393812618</v>
      </c>
    </row>
    <row r="8" spans="1:9">
      <c r="A8" s="504"/>
      <c r="B8" s="496" t="s">
        <v>177</v>
      </c>
      <c r="C8" s="498">
        <f>+'[36]pob prov Censo 2022'!D9</f>
        <v>2014533</v>
      </c>
      <c r="D8" s="498">
        <f>+'[36]1.1-23'!Q15</f>
        <v>123797</v>
      </c>
      <c r="E8" s="497">
        <v>73</v>
      </c>
      <c r="F8" s="505">
        <f t="shared" si="0"/>
        <v>66.164505393812618</v>
      </c>
    </row>
    <row r="9" spans="1:9">
      <c r="A9" s="504"/>
      <c r="B9" s="496" t="s">
        <v>520</v>
      </c>
      <c r="C9" s="498">
        <f>+'[36]pob prov Censo 2022'!D7</f>
        <v>3556522</v>
      </c>
      <c r="D9" s="498">
        <f>+'[36]1.1-23'!Q33</f>
        <v>219943</v>
      </c>
      <c r="E9" s="497">
        <v>86</v>
      </c>
      <c r="F9" s="505">
        <f t="shared" si="0"/>
        <v>66.164505393812618</v>
      </c>
    </row>
    <row r="10" spans="1:9">
      <c r="A10" s="504"/>
      <c r="B10" s="496" t="s">
        <v>175</v>
      </c>
      <c r="C10" s="498">
        <f>+'[36]pob prov Censo 2022'!D8</f>
        <v>1440672</v>
      </c>
      <c r="D10" s="498">
        <f>+'[36]1.1-23'!Q17</f>
        <v>89954</v>
      </c>
      <c r="E10" s="497">
        <v>88</v>
      </c>
      <c r="F10" s="505">
        <f t="shared" si="0"/>
        <v>66.164505393812618</v>
      </c>
    </row>
    <row r="11" spans="1:9">
      <c r="A11" s="504"/>
      <c r="B11" s="496" t="s">
        <v>172</v>
      </c>
      <c r="C11" s="498">
        <f>+'[36]pob prov Censo 2022'!D10</f>
        <v>818234</v>
      </c>
      <c r="D11" s="498">
        <f>+'[36]1.1-23'!Q18</f>
        <v>52272</v>
      </c>
      <c r="E11" s="497">
        <v>92</v>
      </c>
      <c r="F11" s="505">
        <f t="shared" si="0"/>
        <v>66.164505393812618</v>
      </c>
    </row>
    <row r="12" spans="1:9">
      <c r="A12" s="504"/>
      <c r="B12" s="496" t="s">
        <v>173</v>
      </c>
      <c r="C12" s="498">
        <f>+'[36]pob prov Censo 2022'!D12</f>
        <v>1054028</v>
      </c>
      <c r="D12" s="498">
        <f>+'[36]1.1-23'!Q20</f>
        <v>70701</v>
      </c>
      <c r="E12" s="497">
        <v>96</v>
      </c>
      <c r="F12" s="505">
        <f t="shared" si="0"/>
        <v>66.164505393812618</v>
      </c>
    </row>
    <row r="13" spans="1:9">
      <c r="A13" s="504"/>
      <c r="B13" s="496" t="s">
        <v>176</v>
      </c>
      <c r="C13" s="498">
        <f>+'[36]pob prov Censo 2022'!D13</f>
        <v>1280960</v>
      </c>
      <c r="D13" s="498">
        <f>+'[36]1.1-23'!Q30</f>
        <v>92971</v>
      </c>
      <c r="E13" s="497">
        <v>99</v>
      </c>
      <c r="F13" s="505">
        <f t="shared" si="0"/>
        <v>66.164505393812618</v>
      </c>
    </row>
    <row r="14" spans="1:9">
      <c r="A14" s="504"/>
      <c r="B14" s="496" t="s">
        <v>181</v>
      </c>
      <c r="C14" s="498">
        <f>+'[36]pob prov Censo 2022'!D17</f>
        <v>540905</v>
      </c>
      <c r="D14" s="498">
        <f>+'[36]1.1-23'!Q19</f>
        <v>43727</v>
      </c>
      <c r="E14" s="497">
        <v>127</v>
      </c>
      <c r="F14" s="505">
        <f t="shared" si="0"/>
        <v>66.164505393812618</v>
      </c>
    </row>
    <row r="15" spans="1:9">
      <c r="A15" s="504"/>
      <c r="B15" s="496" t="s">
        <v>178</v>
      </c>
      <c r="C15" s="498">
        <f>+'[36]pob prov Censo 2022'!D16</f>
        <v>1426426</v>
      </c>
      <c r="D15" s="498">
        <f>+'[36]1.1-23'!Q27</f>
        <v>122325</v>
      </c>
      <c r="E15" s="497">
        <v>127</v>
      </c>
      <c r="F15" s="505">
        <f t="shared" si="0"/>
        <v>66.164505393812618</v>
      </c>
    </row>
    <row r="16" spans="1:9" ht="15" thickBot="1">
      <c r="A16" s="511"/>
      <c r="B16" s="512" t="s">
        <v>179</v>
      </c>
      <c r="C16" s="513">
        <f>+'[36]pob prov Censo 2022'!D15</f>
        <v>606041</v>
      </c>
      <c r="D16" s="513">
        <f>+'[36]1.1-23'!Q28</f>
        <v>53327</v>
      </c>
      <c r="E16" s="514">
        <v>180</v>
      </c>
      <c r="F16" s="515">
        <f t="shared" si="0"/>
        <v>66.164505393812618</v>
      </c>
    </row>
    <row r="17" spans="1:8">
      <c r="A17" s="499" t="s">
        <v>540</v>
      </c>
      <c r="B17" s="500" t="s">
        <v>273</v>
      </c>
      <c r="C17" s="501">
        <f>+'[36]pob prov Censo 2022'!D14</f>
        <v>1703186</v>
      </c>
      <c r="D17" s="501">
        <f>+'[36]1.1-23'!Q21</f>
        <v>152581</v>
      </c>
      <c r="E17" s="502">
        <v>61</v>
      </c>
      <c r="F17" s="503">
        <f t="shared" si="0"/>
        <v>66.164505393812618</v>
      </c>
    </row>
    <row r="18" spans="1:8">
      <c r="A18" s="504"/>
      <c r="B18" s="496" t="s">
        <v>268</v>
      </c>
      <c r="C18" s="498">
        <f>+'[36]pob prov Censo 2022'!D19</f>
        <v>762067</v>
      </c>
      <c r="D18" s="498">
        <f>+'[36]1.1-23'!Q16</f>
        <v>68862</v>
      </c>
      <c r="E18" s="497">
        <v>61</v>
      </c>
      <c r="F18" s="505">
        <f t="shared" si="0"/>
        <v>66.164505393812618</v>
      </c>
    </row>
    <row r="19" spans="1:8">
      <c r="A19" s="504"/>
      <c r="B19" s="496" t="s">
        <v>269</v>
      </c>
      <c r="C19" s="498">
        <f>+'[36]pob prov Censo 2022'!D18</f>
        <v>1142963</v>
      </c>
      <c r="D19" s="498">
        <f>+'[36]1.1-23'!Q23</f>
        <v>105686</v>
      </c>
      <c r="E19" s="497">
        <v>62</v>
      </c>
      <c r="F19" s="505">
        <f t="shared" si="0"/>
        <v>66.164505393812618</v>
      </c>
    </row>
    <row r="20" spans="1:8">
      <c r="A20" s="504"/>
      <c r="B20" s="496" t="s">
        <v>272</v>
      </c>
      <c r="C20" s="498">
        <f>+'[36]pob prov Censo 2022'!D20</f>
        <v>603120</v>
      </c>
      <c r="D20" s="498">
        <f>+'[36]1.1-23'!Q24</f>
        <v>58162</v>
      </c>
      <c r="E20" s="497">
        <v>64</v>
      </c>
      <c r="F20" s="505">
        <f t="shared" si="0"/>
        <v>66.164505393812618</v>
      </c>
    </row>
    <row r="21" spans="1:8">
      <c r="A21" s="504"/>
      <c r="B21" s="496" t="s">
        <v>541</v>
      </c>
      <c r="C21" s="498">
        <f>+'[36]pob prov Censo 2022'!D21</f>
        <v>366022</v>
      </c>
      <c r="D21" s="498">
        <f>+'[36]1.1-23'!Q29</f>
        <v>36073</v>
      </c>
      <c r="E21" s="497">
        <v>67</v>
      </c>
      <c r="F21" s="505">
        <f t="shared" si="0"/>
        <v>66.164505393812618</v>
      </c>
    </row>
    <row r="22" spans="1:8">
      <c r="A22" s="504"/>
      <c r="B22" s="496" t="s">
        <v>271</v>
      </c>
      <c r="C22" s="498">
        <f>+'[36]pob prov Censo 2022'!D22</f>
        <v>797955</v>
      </c>
      <c r="D22" s="498">
        <f>+'[36]1.1-23'!Q13</f>
        <v>87497</v>
      </c>
      <c r="E22" s="497">
        <v>81</v>
      </c>
      <c r="F22" s="505">
        <f t="shared" si="0"/>
        <v>66.164505393812618</v>
      </c>
    </row>
    <row r="23" spans="1:8">
      <c r="A23" s="504"/>
      <c r="B23" s="496" t="s">
        <v>266</v>
      </c>
      <c r="C23" s="498">
        <f>+'[36]pob prov Censo 2022'!D23</f>
        <v>190641</v>
      </c>
      <c r="D23" s="498">
        <f>+'[36]1.1-23'!Q34</f>
        <v>24135</v>
      </c>
      <c r="E23" s="497">
        <v>90</v>
      </c>
      <c r="F23" s="505">
        <f t="shared" si="0"/>
        <v>66.164505393812618</v>
      </c>
    </row>
    <row r="24" spans="1:8">
      <c r="A24" s="504"/>
      <c r="B24" s="496" t="s">
        <v>264</v>
      </c>
      <c r="C24" s="498">
        <f>+'[36]pob prov Censo 2022'!D24</f>
        <v>726590</v>
      </c>
      <c r="D24" s="498">
        <f>+'[36]1.1-23'!Q31</f>
        <v>92404</v>
      </c>
      <c r="E24" s="497">
        <v>90</v>
      </c>
      <c r="F24" s="505">
        <f t="shared" si="0"/>
        <v>66.164505393812618</v>
      </c>
    </row>
    <row r="25" spans="1:8">
      <c r="A25" s="504"/>
      <c r="B25" s="496" t="s">
        <v>265</v>
      </c>
      <c r="C25" s="498">
        <f>+'[36]pob prov Censo 2022'!D26</f>
        <v>429556</v>
      </c>
      <c r="D25" s="498">
        <f>+'[36]1.1-23'!Q12</f>
        <v>62276</v>
      </c>
      <c r="E25" s="497">
        <v>110</v>
      </c>
      <c r="F25" s="505">
        <f t="shared" si="0"/>
        <v>66.164505393812618</v>
      </c>
    </row>
    <row r="26" spans="1:8">
      <c r="A26" s="504"/>
      <c r="B26" s="496" t="s">
        <v>270</v>
      </c>
      <c r="C26" s="498">
        <f>+'[36]pob prov Censo 2022'!D25</f>
        <v>384607</v>
      </c>
      <c r="D26" s="498">
        <f>+'[36]1.1-23'!Q14</f>
        <v>57482</v>
      </c>
      <c r="E26" s="497">
        <v>145</v>
      </c>
      <c r="F26" s="505">
        <f t="shared" si="0"/>
        <v>66.164505393812618</v>
      </c>
    </row>
    <row r="27" spans="1:8" ht="15" thickBot="1">
      <c r="A27" s="506"/>
      <c r="B27" s="507" t="s">
        <v>263</v>
      </c>
      <c r="C27" s="508">
        <f>+'[36]pob prov Censo 2022'!D27</f>
        <v>333473</v>
      </c>
      <c r="D27" s="508">
        <f>+'[36]1.1-23'!Q32</f>
        <v>60169</v>
      </c>
      <c r="E27" s="509">
        <v>149</v>
      </c>
      <c r="F27" s="510">
        <f t="shared" si="0"/>
        <v>66.164505393812618</v>
      </c>
    </row>
    <row r="28" spans="1:8">
      <c r="B28" s="163" t="s">
        <v>542</v>
      </c>
      <c r="C28" s="436">
        <f t="shared" ref="C28" si="1">+SUM(C4:C27)</f>
        <v>46044703</v>
      </c>
      <c r="D28" s="436">
        <f>SUM(D4:D27)</f>
        <v>3046525</v>
      </c>
      <c r="E28" s="436">
        <f>+D28/C28*1000</f>
        <v>66.164505393812618</v>
      </c>
      <c r="F28" s="431"/>
    </row>
    <row r="30" spans="1:8">
      <c r="H30" s="516" t="s">
        <v>543</v>
      </c>
    </row>
  </sheetData>
  <mergeCells count="2">
    <mergeCell ref="A4:A16"/>
    <mergeCell ref="A17:A27"/>
  </mergeCells>
  <pageMargins left="0.7" right="0.7" top="0.75" bottom="0.75" header="0.3" footer="0.3"/>
  <pageSetup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64</vt:i4>
      </vt:variant>
      <vt:variant>
        <vt:lpstr>Rangos con nombre</vt:lpstr>
      </vt:variant>
      <vt:variant>
        <vt:i4>1</vt:i4>
      </vt:variant>
    </vt:vector>
  </HeadingPairs>
  <TitlesOfParts>
    <vt:vector size="65" baseType="lpstr">
      <vt:lpstr>Índice</vt:lpstr>
      <vt:lpstr>Gráfico 1</vt:lpstr>
      <vt:lpstr>Gráfico 2</vt:lpstr>
      <vt:lpstr>Gráfico 3</vt:lpstr>
      <vt:lpstr>Gráfico 4</vt:lpstr>
      <vt:lpstr>Gráfico 5</vt:lpstr>
      <vt:lpstr>Gráfico 6</vt:lpstr>
      <vt:lpstr>Gráficos 7, 8 y 10</vt:lpstr>
      <vt:lpstr>Gráfico 9</vt:lpstr>
      <vt:lpstr>Gráfico 11 </vt:lpstr>
      <vt:lpstr>Gráfico 12</vt:lpstr>
      <vt:lpstr>Gráfico 13 y 14</vt:lpstr>
      <vt:lpstr>Gráfico 15</vt:lpstr>
      <vt:lpstr>Gráfico 16</vt:lpstr>
      <vt:lpstr>Gráfico 17</vt:lpstr>
      <vt:lpstr>Gráfico 18</vt:lpstr>
      <vt:lpstr>Gráfico 19</vt:lpstr>
      <vt:lpstr>Gráfico 20</vt:lpstr>
      <vt:lpstr>Gráfico 21</vt:lpstr>
      <vt:lpstr>Gráfico 22</vt:lpstr>
      <vt:lpstr>Gráfico 23</vt:lpstr>
      <vt:lpstr>Gráfico 24</vt:lpstr>
      <vt:lpstr>Gráfico 25</vt:lpstr>
      <vt:lpstr>Gráfico 26</vt:lpstr>
      <vt:lpstr>Gráfico 27</vt:lpstr>
      <vt:lpstr>Gráfico 28</vt:lpstr>
      <vt:lpstr>Gráfico 29</vt:lpstr>
      <vt:lpstr>Gráfico 30</vt:lpstr>
      <vt:lpstr>Gráfico 31</vt:lpstr>
      <vt:lpstr>Gráfico 32</vt:lpstr>
      <vt:lpstr>Gráfico 33</vt:lpstr>
      <vt:lpstr>Gráfico 34 y 35</vt:lpstr>
      <vt:lpstr>Gráfico 36</vt:lpstr>
      <vt:lpstr>Gráfico 37</vt:lpstr>
      <vt:lpstr>Gráfico 38</vt:lpstr>
      <vt:lpstr>Gráfico 39</vt:lpstr>
      <vt:lpstr>Gráfico 40 y 41</vt:lpstr>
      <vt:lpstr>Gráfico 42</vt:lpstr>
      <vt:lpstr>Gráfico 43</vt:lpstr>
      <vt:lpstr>Gráfico 44 y 45</vt:lpstr>
      <vt:lpstr>Gráfico 46 y 47</vt:lpstr>
      <vt:lpstr>Gráfico 48</vt:lpstr>
      <vt:lpstr>Gráfico 49</vt:lpstr>
      <vt:lpstr>Gráfico 50</vt:lpstr>
      <vt:lpstr>Gráfico 51</vt:lpstr>
      <vt:lpstr>Gráfico 52</vt:lpstr>
      <vt:lpstr>Gráfico 53</vt:lpstr>
      <vt:lpstr>Gráfico 54</vt:lpstr>
      <vt:lpstr>Gráfico 55</vt:lpstr>
      <vt:lpstr>Gráfico 56</vt:lpstr>
      <vt:lpstr>Gráfico 57</vt:lpstr>
      <vt:lpstr>Gráfico 58</vt:lpstr>
      <vt:lpstr>Gráfico 59</vt:lpstr>
      <vt:lpstr>Gráfico 60</vt:lpstr>
      <vt:lpstr>Gráfico 61</vt:lpstr>
      <vt:lpstr>Gráfico 62</vt:lpstr>
      <vt:lpstr>Gráfico 63</vt:lpstr>
      <vt:lpstr>Gráfico 64</vt:lpstr>
      <vt:lpstr>Gráfico 65</vt:lpstr>
      <vt:lpstr>Gráfico 66</vt:lpstr>
      <vt:lpstr>Gráfico 67</vt:lpstr>
      <vt:lpstr>Gráfico 68</vt:lpstr>
      <vt:lpstr>Gráfico 69</vt:lpstr>
      <vt:lpstr>Gráfico 70</vt:lpstr>
      <vt:lpstr>'Gráfico 6'!Área_de_impresión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María Luz Vera</dc:creator>
  <cp:lastModifiedBy>Catalina Serena</cp:lastModifiedBy>
  <dcterms:created xsi:type="dcterms:W3CDTF">2024-09-09T11:45:57Z</dcterms:created>
  <dcterms:modified xsi:type="dcterms:W3CDTF">2025-05-15T19:08:24Z</dcterms:modified>
</cp:coreProperties>
</file>